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D:\DEP_GAP\00 BOLETINES\06 Junio 2021\CD informativo\"/>
    </mc:Choice>
  </mc:AlternateContent>
  <bookViews>
    <workbookView xWindow="279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'10'!$A$1:$J$86</definedName>
    <definedName name="_xlnm.Print_Area" localSheetId="12">'11'!$A$1:$J$86</definedName>
    <definedName name="_xlnm.Print_Area" localSheetId="13">'12'!$A$1:$J$86</definedName>
    <definedName name="_xlnm.Print_Area" localSheetId="14">'13'!$A$1:$J$86</definedName>
    <definedName name="_xlnm.Print_Area" localSheetId="15">'14'!$A$1:$J$86</definedName>
    <definedName name="_xlnm.Print_Area" localSheetId="16">'15'!$A$1:$J$86</definedName>
    <definedName name="_xlnm.Print_Area" localSheetId="17">'16'!$A$1:$J$86</definedName>
    <definedName name="_xlnm.Print_Area" localSheetId="18">'17'!$A$1:$J$86</definedName>
    <definedName name="_xlnm.Print_Area" localSheetId="19">'18'!$A$1:$J$86</definedName>
    <definedName name="_xlnm.Print_Area" localSheetId="20">'19'!$A$1:$J$86</definedName>
    <definedName name="_xlnm.Print_Area" localSheetId="21">'20'!$A$1:$J$86</definedName>
    <definedName name="_xlnm.Print_Area" localSheetId="22">'21'!$A$1:$J$86</definedName>
    <definedName name="_xlnm.Print_Area" localSheetId="23">'22'!$A$1:$O$37</definedName>
    <definedName name="_xlnm.Print_Area" localSheetId="24">'23'!$A$1:$P$25</definedName>
    <definedName name="_xlnm.Print_Area" localSheetId="25">'24'!$A$1:$O$45</definedName>
    <definedName name="_xlnm.Print_Area" localSheetId="26">'25'!$C$1:$J$23</definedName>
    <definedName name="_xlnm.Print_Area" localSheetId="27">'26'!$A$1:$G$34</definedName>
    <definedName name="_xlnm.Print_Area" localSheetId="32">'31'!$A$1:$J$85</definedName>
    <definedName name="_xlnm.Print_Area" localSheetId="33">'32-1'!$A$1:$L$56</definedName>
    <definedName name="_xlnm.Print_Area" localSheetId="34">'32-2'!$A$1:$L$75</definedName>
    <definedName name="_xlnm.Print_Area" localSheetId="35">'33'!$A$1:$J$86</definedName>
    <definedName name="_xlnm.Print_Area" localSheetId="36">'34'!$A$1:$J$86</definedName>
    <definedName name="_xlnm.Print_Area" localSheetId="37">'35'!$A$1:$D$37</definedName>
    <definedName name="_xlnm.Print_Area" localSheetId="38">'36'!$A$1:$E$25</definedName>
    <definedName name="_xlnm.Print_Area" localSheetId="39">'37'!$A$1:$O$24</definedName>
    <definedName name="_xlnm.Print_Area" localSheetId="40">'38'!$C$1:$J$23</definedName>
    <definedName name="_xlnm.Print_Area" localSheetId="41">'39'!$A$1:$G$34</definedName>
    <definedName name="_xlnm.Print_Area" localSheetId="42">'40'!$A$1:$P$43</definedName>
    <definedName name="_xlnm.Print_Area" localSheetId="47">'45'!$A$1:$J$86</definedName>
    <definedName name="_xlnm.Print_Area" localSheetId="48">'46-1'!$A$1:$L$57</definedName>
    <definedName name="_xlnm.Print_Area" localSheetId="49">'46-2'!$A$1:$L$75</definedName>
    <definedName name="_xlnm.Print_Area" localSheetId="50">'47'!$A$1:$E$37</definedName>
    <definedName name="_xlnm.Print_Area" localSheetId="51">'48'!$A$1:$F$25</definedName>
    <definedName name="_xlnm.Print_Area" localSheetId="56">'53'!$A$1:$J$85</definedName>
    <definedName name="_xlnm.Print_Area" localSheetId="57">'54-1'!$A$1:$L$56</definedName>
    <definedName name="_xlnm.Print_Area" localSheetId="58">'54-2'!$A$1:$L$75</definedName>
    <definedName name="_xlnm.Print_Area" localSheetId="59">'55-1'!$A$1:$Q$37</definedName>
    <definedName name="_xlnm.Print_Area" localSheetId="60">'55-2'!$A$1:$Q$37</definedName>
    <definedName name="_xlnm.Print_Area" localSheetId="61">'56-1'!$A$1:$P$25</definedName>
    <definedName name="_xlnm.Print_Area" localSheetId="62">'56-2'!$A$1:$S$25</definedName>
    <definedName name="_xlnm.Print_Area" localSheetId="64">'58'!$A$1:$S$72</definedName>
    <definedName name="_xlnm.Print_Area" localSheetId="68">'62'!$A$1:$H$85</definedName>
    <definedName name="_xlnm.Print_Area" localSheetId="69">'63-1'!$A$1:$J$56</definedName>
    <definedName name="_xlnm.Print_Area" localSheetId="70">'63-2'!$A$1:$J$75</definedName>
    <definedName name="_xlnm.Print_Area" localSheetId="71">'64'!$A$1:$K$37</definedName>
    <definedName name="_xlnm.Print_Area" localSheetId="72">'65'!$A$1:$L$25</definedName>
    <definedName name="_xlnm.Print_Area" localSheetId="7">'7'!$A$1:$J$85</definedName>
    <definedName name="_xlnm.Print_Area" localSheetId="77">'70'!$A$1:$I$85</definedName>
    <definedName name="_xlnm.Print_Area" localSheetId="78">'71'!$A$1:$K$56</definedName>
    <definedName name="_xlnm.Print_Area" localSheetId="79">'72'!$A$1:$K$75</definedName>
    <definedName name="_xlnm.Print_Area" localSheetId="80">'73'!$A$1:$C$37</definedName>
    <definedName name="_xlnm.Print_Area" localSheetId="81">'74'!$A$1:$D$25</definedName>
    <definedName name="_xlnm.Print_Area" localSheetId="83">'76'!$B$1:$N$83</definedName>
    <definedName name="_xlnm.Print_Area" localSheetId="84">'77'!$B$1:$N$88</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'8-1'!$A$1:$L$56</definedName>
    <definedName name="_xlnm.Print_Area" localSheetId="89">'82'!$C$1:$F$62</definedName>
    <definedName name="_xlnm.Print_Area" localSheetId="9">'8-2'!$A$1:$L$75</definedName>
    <definedName name="_xlnm.Print_Area" localSheetId="90">'83'!$C$1:$E$61</definedName>
    <definedName name="_xlnm.Print_Area" localSheetId="94">'87'!$A$1:$I$74</definedName>
    <definedName name="_xlnm.Print_Area" localSheetId="95">#REF!</definedName>
    <definedName name="_xlnm.Print_Area" localSheetId="10">'9'!$A$1:$J$86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332" i="1008" l="1"/>
  <c r="G17" i="1091" l="1"/>
  <c r="G16" i="1091"/>
  <c r="J27" i="1097" l="1"/>
  <c r="J26" i="1097"/>
  <c r="J25" i="1097"/>
  <c r="J24" i="1097"/>
  <c r="J23" i="1097"/>
  <c r="J22" i="1097"/>
  <c r="J21" i="1097"/>
  <c r="J20" i="1097"/>
  <c r="J19" i="1097"/>
  <c r="J18" i="1097"/>
  <c r="J17" i="1097"/>
  <c r="J16" i="1097"/>
  <c r="J15" i="1097"/>
  <c r="J14" i="1097"/>
  <c r="J13" i="1097"/>
  <c r="J73" i="1097"/>
  <c r="J72" i="1097"/>
  <c r="J70" i="1097"/>
  <c r="J68" i="1097"/>
  <c r="J67" i="1097"/>
  <c r="J65" i="1097"/>
  <c r="J64" i="1097"/>
  <c r="J62" i="1097"/>
  <c r="J61" i="1097"/>
  <c r="J59" i="1097"/>
  <c r="J57" i="1097"/>
  <c r="J56" i="1097"/>
  <c r="J54" i="1097"/>
  <c r="J53" i="1097"/>
  <c r="J51" i="1097"/>
  <c r="J50" i="1097"/>
  <c r="J49" i="1097"/>
  <c r="J48" i="1097"/>
  <c r="K47" i="1097"/>
  <c r="J47" i="1097"/>
  <c r="J46" i="1097"/>
  <c r="J45" i="1097"/>
  <c r="J43" i="1097"/>
  <c r="J42" i="1097"/>
  <c r="J41" i="1097"/>
  <c r="J40" i="1097"/>
  <c r="J44" i="1097"/>
  <c r="J39" i="1097"/>
  <c r="J38" i="1097"/>
  <c r="J37" i="1097"/>
  <c r="J36" i="1097"/>
  <c r="J35" i="1097"/>
  <c r="J34" i="1097"/>
  <c r="J33" i="1097"/>
  <c r="J32" i="1097"/>
  <c r="J31" i="1097"/>
  <c r="J12" i="1097"/>
  <c r="J30" i="1097"/>
  <c r="J29" i="1097"/>
  <c r="J28" i="1097"/>
  <c r="J11" i="1097"/>
  <c r="J10" i="1097"/>
  <c r="J9" i="1097"/>
  <c r="J7" i="1097"/>
  <c r="J8" i="1097"/>
  <c r="J57" i="1096"/>
  <c r="J58" i="1096" l="1"/>
  <c r="J55" i="1096"/>
  <c r="J53" i="1096"/>
  <c r="J52" i="1096"/>
  <c r="J50" i="1096"/>
  <c r="J48" i="1096"/>
  <c r="J47" i="1096"/>
  <c r="J45" i="1096"/>
  <c r="J43" i="1096"/>
  <c r="J42" i="1096"/>
  <c r="J40" i="1096"/>
  <c r="J39" i="1096"/>
  <c r="J37" i="1096"/>
  <c r="K33" i="1096"/>
  <c r="J33" i="1096"/>
  <c r="J36" i="1096"/>
  <c r="J35" i="1096"/>
  <c r="J34" i="1096"/>
  <c r="J32" i="1096"/>
  <c r="J31" i="1096"/>
  <c r="J30" i="1096"/>
  <c r="J25" i="1096"/>
  <c r="J16" i="1096"/>
  <c r="J29" i="1096"/>
  <c r="J28" i="1096"/>
  <c r="J27" i="1096"/>
  <c r="J26" i="1096"/>
  <c r="J24" i="1096"/>
  <c r="J23" i="1096"/>
  <c r="J22" i="1096"/>
  <c r="J21" i="1096"/>
  <c r="J20" i="1096"/>
  <c r="J19" i="1096"/>
  <c r="J18" i="1096"/>
  <c r="J17" i="1096"/>
  <c r="J15" i="1096"/>
  <c r="J14" i="1096"/>
  <c r="J13" i="1096"/>
  <c r="J12" i="1096"/>
  <c r="J11" i="1096"/>
  <c r="J10" i="1096"/>
  <c r="J9" i="1096"/>
  <c r="J8" i="1096"/>
  <c r="J7" i="1096"/>
  <c r="E58" i="1095"/>
  <c r="E57" i="1095"/>
  <c r="E55" i="1095"/>
  <c r="E53" i="1095"/>
  <c r="E52" i="1095"/>
  <c r="E50" i="1095"/>
  <c r="E48" i="1095"/>
  <c r="E47" i="1095"/>
  <c r="E45" i="1095"/>
  <c r="E43" i="1095"/>
  <c r="E42" i="1095"/>
  <c r="E40" i="1095"/>
  <c r="E39" i="1095"/>
  <c r="E37" i="1095"/>
  <c r="E36" i="1095"/>
  <c r="E35" i="1095"/>
  <c r="E34" i="1095"/>
  <c r="F33" i="1095"/>
  <c r="E33" i="1095"/>
  <c r="E32" i="1095"/>
  <c r="E31" i="1095"/>
  <c r="E30" i="1095"/>
  <c r="E25" i="1095"/>
  <c r="E29" i="1095"/>
  <c r="E28" i="1095"/>
  <c r="E27" i="1095"/>
  <c r="E26" i="1095"/>
  <c r="E24" i="1095"/>
  <c r="E23" i="1095"/>
  <c r="E22" i="1095"/>
  <c r="E21" i="1095"/>
  <c r="E20" i="1095"/>
  <c r="E19" i="1095"/>
  <c r="E18" i="1095"/>
  <c r="E17" i="1095"/>
  <c r="E15" i="1095"/>
  <c r="E14" i="1095"/>
  <c r="E13" i="1095"/>
  <c r="E12" i="1095"/>
  <c r="E11" i="1095"/>
  <c r="E10" i="1095"/>
  <c r="E9" i="1095"/>
  <c r="E16" i="1095"/>
  <c r="E8" i="1095"/>
  <c r="E7" i="1095"/>
  <c r="E56" i="1094"/>
  <c r="E55" i="1094"/>
  <c r="E53" i="1094"/>
  <c r="E51" i="1094"/>
  <c r="E50" i="1094"/>
  <c r="E48" i="1094"/>
  <c r="E46" i="1094"/>
  <c r="E45" i="1094"/>
  <c r="E43" i="1094"/>
  <c r="E41" i="1094"/>
  <c r="E40" i="1094"/>
  <c r="E38" i="1094"/>
  <c r="E37" i="1094"/>
  <c r="E35" i="1094"/>
  <c r="E34" i="1094"/>
  <c r="E33" i="1094"/>
  <c r="E32" i="1094"/>
  <c r="E31" i="1094"/>
  <c r="E30" i="1094"/>
  <c r="E29" i="1094"/>
  <c r="E28" i="1094"/>
  <c r="E26" i="1094"/>
  <c r="E25" i="1094"/>
  <c r="E24" i="1094"/>
  <c r="E23" i="1094"/>
  <c r="E16" i="1094"/>
  <c r="E27" i="1094"/>
  <c r="E22" i="1094"/>
  <c r="E21" i="1094"/>
  <c r="E20" i="1094"/>
  <c r="E19" i="1094"/>
  <c r="E18" i="1094"/>
  <c r="E17" i="1094"/>
  <c r="E15" i="1094"/>
  <c r="E14" i="1094"/>
  <c r="E13" i="1094"/>
  <c r="E12" i="1094"/>
  <c r="E11" i="1094"/>
  <c r="E10" i="1094"/>
  <c r="E9" i="1094"/>
  <c r="E8" i="1094"/>
  <c r="E7" i="1094"/>
  <c r="F49" i="1093"/>
  <c r="F46" i="1093"/>
  <c r="F24" i="1093"/>
  <c r="F16" i="1093"/>
  <c r="F61" i="1093"/>
  <c r="F60" i="1093"/>
  <c r="F58" i="1093"/>
  <c r="F56" i="1093"/>
  <c r="F55" i="1093"/>
  <c r="F53" i="1093"/>
  <c r="F44" i="1093"/>
  <c r="F42" i="1093"/>
  <c r="F41" i="1093"/>
  <c r="F39" i="1093"/>
  <c r="F38" i="1093"/>
  <c r="F36" i="1093"/>
  <c r="F35" i="1093"/>
  <c r="G32" i="1093"/>
  <c r="F34" i="1093"/>
  <c r="F33" i="1093"/>
  <c r="F32" i="1093"/>
  <c r="F31" i="1093"/>
  <c r="F30" i="1093"/>
  <c r="F28" i="1093"/>
  <c r="F27" i="1093"/>
  <c r="F26" i="1093"/>
  <c r="F25" i="1093"/>
  <c r="F23" i="1093"/>
  <c r="F22" i="1093"/>
  <c r="F21" i="1093"/>
  <c r="F20" i="1093"/>
  <c r="F19" i="1093"/>
  <c r="F18" i="1093"/>
  <c r="F17" i="1093"/>
  <c r="F15" i="1093"/>
  <c r="F14" i="1093"/>
  <c r="F13" i="1093"/>
  <c r="F12" i="1093"/>
  <c r="F11" i="1093"/>
  <c r="F10" i="1093"/>
  <c r="F9" i="1093"/>
  <c r="F8" i="1093"/>
  <c r="F29" i="1093"/>
  <c r="F7" i="1093"/>
  <c r="G48" i="1092"/>
  <c r="G45" i="1092"/>
  <c r="G60" i="1092"/>
  <c r="G59" i="1092"/>
  <c r="G57" i="1092"/>
  <c r="G55" i="1092"/>
  <c r="G54" i="1092"/>
  <c r="G52" i="1092"/>
  <c r="G43" i="1092"/>
  <c r="G41" i="1092"/>
  <c r="G40" i="1092"/>
  <c r="G38" i="1092"/>
  <c r="G37" i="1092"/>
  <c r="G35" i="1092"/>
  <c r="G34" i="1092"/>
  <c r="H31" i="1092"/>
  <c r="G31" i="1092"/>
  <c r="G33" i="1092"/>
  <c r="G32" i="1092"/>
  <c r="G30" i="1092"/>
  <c r="G29" i="1092"/>
  <c r="G28" i="1092"/>
  <c r="G27" i="1092"/>
  <c r="G26" i="1092"/>
  <c r="G25" i="1092"/>
  <c r="G24" i="1092"/>
  <c r="G22" i="1092"/>
  <c r="G21" i="1092"/>
  <c r="G20" i="1092"/>
  <c r="G19" i="1092"/>
  <c r="G18" i="1092"/>
  <c r="G17" i="1092"/>
  <c r="G15" i="1092"/>
  <c r="G14" i="1092"/>
  <c r="G13" i="1092"/>
  <c r="G12" i="1092"/>
  <c r="G11" i="1092"/>
  <c r="G10" i="1092"/>
  <c r="G9" i="1092"/>
  <c r="G23" i="1092"/>
  <c r="G16" i="1092"/>
  <c r="G8" i="1092"/>
  <c r="G7" i="1092"/>
  <c r="G49" i="1091"/>
  <c r="G46" i="1091"/>
  <c r="G61" i="1091"/>
  <c r="G60" i="1091"/>
  <c r="G58" i="1091"/>
  <c r="G56" i="1091"/>
  <c r="G55" i="1091"/>
  <c r="G53" i="1091"/>
  <c r="G44" i="1091"/>
  <c r="G42" i="1091"/>
  <c r="G41" i="1091"/>
  <c r="G39" i="1091"/>
  <c r="G38" i="1091"/>
  <c r="G36" i="1091"/>
  <c r="G35" i="1091"/>
  <c r="H32" i="1091"/>
  <c r="G32" i="1091"/>
  <c r="G34" i="1091"/>
  <c r="G33" i="1091"/>
  <c r="G31" i="1091"/>
  <c r="G30" i="1091"/>
  <c r="G29" i="1091"/>
  <c r="G28" i="1091"/>
  <c r="G27" i="1091"/>
  <c r="G26" i="1091"/>
  <c r="G25" i="1091"/>
  <c r="G24" i="1091"/>
  <c r="G23" i="1091"/>
  <c r="G22" i="1091"/>
  <c r="G21" i="1091"/>
  <c r="G20" i="1091"/>
  <c r="G19" i="1091"/>
  <c r="G18" i="1091"/>
  <c r="G9" i="1091"/>
  <c r="G10" i="1091"/>
  <c r="G11" i="1091"/>
  <c r="G12" i="1091"/>
  <c r="G13" i="1091"/>
  <c r="G14" i="1091"/>
  <c r="G15" i="1091"/>
  <c r="G8" i="1091"/>
  <c r="G7" i="1091"/>
  <c r="H87" i="1090"/>
  <c r="H79" i="1090"/>
  <c r="H77" i="1090"/>
  <c r="H76" i="1090"/>
  <c r="H74" i="1090"/>
  <c r="H55" i="1090"/>
  <c r="H52" i="1090"/>
  <c r="H34" i="1090"/>
  <c r="H33" i="1090"/>
  <c r="H67" i="1090"/>
  <c r="H66" i="1090"/>
  <c r="H64" i="1090"/>
  <c r="H62" i="1090"/>
  <c r="H61" i="1090"/>
  <c r="H59" i="1090"/>
  <c r="H50" i="1090"/>
  <c r="H48" i="1090"/>
  <c r="H47" i="1090"/>
  <c r="H45" i="1090"/>
  <c r="H44" i="1090"/>
  <c r="H42" i="1090"/>
  <c r="H41" i="1090"/>
  <c r="H40" i="1090"/>
  <c r="H39" i="1090"/>
  <c r="H38" i="1090"/>
  <c r="H37" i="1090"/>
  <c r="H36" i="1090"/>
  <c r="H35" i="1090"/>
  <c r="H32" i="1090"/>
  <c r="I31" i="1090"/>
  <c r="H31" i="1090"/>
  <c r="H28" i="1090"/>
  <c r="H30" i="1090"/>
  <c r="H29" i="1090"/>
  <c r="H27" i="1090"/>
  <c r="H26" i="1090"/>
  <c r="H25" i="1090"/>
  <c r="H24" i="1090"/>
  <c r="H23" i="1090"/>
  <c r="H22" i="1090"/>
  <c r="H21" i="1090"/>
  <c r="H20" i="1090"/>
  <c r="H19" i="1090"/>
  <c r="H18" i="1090"/>
  <c r="H17" i="1090"/>
  <c r="H16" i="1090"/>
  <c r="H9" i="1090"/>
  <c r="H10" i="1090"/>
  <c r="H11" i="1090"/>
  <c r="H12" i="1090"/>
  <c r="H13" i="1090"/>
  <c r="H14" i="1090"/>
  <c r="H15" i="1090"/>
  <c r="H7" i="1090"/>
  <c r="H8" i="1090"/>
  <c r="F65" i="1089"/>
  <c r="F62" i="1089"/>
  <c r="F78" i="1089"/>
  <c r="F77" i="1089"/>
  <c r="F75" i="1089"/>
  <c r="F73" i="1089"/>
  <c r="F72" i="1089"/>
  <c r="F70" i="1089"/>
  <c r="F69" i="1089"/>
  <c r="F60" i="1089"/>
  <c r="F58" i="1089"/>
  <c r="F57" i="1089"/>
  <c r="F55" i="1089"/>
  <c r="F54" i="1089"/>
  <c r="F52" i="1089"/>
  <c r="F51" i="1089"/>
  <c r="F50" i="1089"/>
  <c r="F49" i="1089"/>
  <c r="G48" i="1089"/>
  <c r="F48" i="1089"/>
  <c r="F45" i="1089"/>
  <c r="F40" i="1089"/>
  <c r="F26" i="1089"/>
  <c r="F25" i="1089"/>
  <c r="F10" i="1089"/>
  <c r="F24" i="1089"/>
  <c r="F23" i="1089"/>
  <c r="F22" i="1089"/>
  <c r="F21" i="1089"/>
  <c r="F20" i="1089"/>
  <c r="F19" i="1089"/>
  <c r="F9" i="1089"/>
  <c r="F8" i="1089"/>
  <c r="F7" i="1089"/>
  <c r="D332" i="1078"/>
  <c r="D214" i="1078"/>
  <c r="D208" i="1078"/>
  <c r="D132" i="1078"/>
  <c r="D131" i="1078"/>
  <c r="D130" i="1078"/>
  <c r="D129" i="1078"/>
  <c r="D119" i="1078"/>
  <c r="D321" i="1078"/>
  <c r="D318" i="1078"/>
  <c r="D307" i="1078"/>
  <c r="D299" i="1078"/>
  <c r="D291" i="1078"/>
  <c r="D283" i="1078"/>
  <c r="D276" i="1078"/>
  <c r="D267" i="1078"/>
  <c r="D255" i="1078"/>
  <c r="D252" i="1078"/>
  <c r="D249" i="1078"/>
  <c r="D242" i="1078"/>
  <c r="D232" i="1078"/>
  <c r="D229" i="1078"/>
  <c r="D226" i="1078"/>
  <c r="D220" i="1078"/>
  <c r="D216" i="1078"/>
  <c r="D215" i="1078"/>
  <c r="D209" i="1078"/>
  <c r="D202" i="1078"/>
  <c r="D196" i="1078"/>
  <c r="D195" i="1078"/>
  <c r="E194" i="1078"/>
  <c r="D194" i="1078"/>
  <c r="D191" i="1078"/>
  <c r="D187" i="1078"/>
  <c r="D185" i="1078"/>
  <c r="D181" i="1078"/>
  <c r="D177" i="1078"/>
  <c r="D176" i="1078"/>
  <c r="D168" i="1078"/>
  <c r="D167" i="1078"/>
  <c r="D162" i="1078"/>
  <c r="D155" i="1078"/>
  <c r="D149" i="1078"/>
  <c r="D140" i="1078"/>
  <c r="D133" i="1078"/>
  <c r="D120" i="1078"/>
  <c r="D116" i="1078"/>
  <c r="D115" i="1078"/>
  <c r="D114" i="1078"/>
  <c r="D107" i="1078"/>
  <c r="D101" i="1078"/>
  <c r="D91" i="1078"/>
  <c r="D81" i="1078"/>
  <c r="D75" i="1078"/>
  <c r="D69" i="1078"/>
  <c r="D52" i="1078"/>
  <c r="D39" i="1078"/>
  <c r="D35" i="1078"/>
  <c r="D31" i="1078"/>
  <c r="D27" i="1078"/>
  <c r="D26" i="1078"/>
  <c r="D17" i="1078"/>
  <c r="D8" i="1078"/>
  <c r="D7" i="1078"/>
  <c r="G332" i="1077"/>
  <c r="G132" i="1077"/>
  <c r="G131" i="1077"/>
  <c r="G130" i="1077"/>
  <c r="G129" i="1077"/>
  <c r="G119" i="1077"/>
  <c r="G321" i="1077"/>
  <c r="G318" i="1077"/>
  <c r="G307" i="1077"/>
  <c r="G299" i="1077"/>
  <c r="G291" i="1077"/>
  <c r="G283" i="1077"/>
  <c r="G276" i="1077"/>
  <c r="G267" i="1077"/>
  <c r="G255" i="1077"/>
  <c r="G252" i="1077"/>
  <c r="G249" i="1077"/>
  <c r="G242" i="1077"/>
  <c r="G232" i="1077"/>
  <c r="G229" i="1077"/>
  <c r="G226" i="1077"/>
  <c r="G220" i="1077"/>
  <c r="G216" i="1077"/>
  <c r="G215" i="1077"/>
  <c r="G214" i="1077"/>
  <c r="G209" i="1077"/>
  <c r="G208" i="1077"/>
  <c r="G202" i="1077"/>
  <c r="G196" i="1077"/>
  <c r="G195" i="1077"/>
  <c r="H194" i="1077"/>
  <c r="G194" i="1077"/>
  <c r="G191" i="1077"/>
  <c r="G187" i="1077"/>
  <c r="G185" i="1077"/>
  <c r="G181" i="1077"/>
  <c r="G177" i="1077"/>
  <c r="G176" i="1077"/>
  <c r="G168" i="1077"/>
  <c r="G167" i="1077"/>
  <c r="G162" i="1077"/>
  <c r="G155" i="1077"/>
  <c r="G149" i="1077"/>
  <c r="G140" i="1077"/>
  <c r="G133" i="1077"/>
  <c r="G120" i="1077"/>
  <c r="G116" i="1077"/>
  <c r="G115" i="1077"/>
  <c r="G114" i="1077"/>
  <c r="G107" i="1077"/>
  <c r="G101" i="1077"/>
  <c r="G91" i="1077"/>
  <c r="G81" i="1077"/>
  <c r="G75" i="1077"/>
  <c r="G69" i="1077"/>
  <c r="G52" i="1077"/>
  <c r="G39" i="1077"/>
  <c r="G35" i="1077"/>
  <c r="G31" i="1077"/>
  <c r="G27" i="1077"/>
  <c r="G26" i="1077"/>
  <c r="G17" i="1077"/>
  <c r="G8" i="1077"/>
  <c r="G7" i="1077"/>
  <c r="L332" i="1069"/>
  <c r="L132" i="1069"/>
  <c r="L131" i="1069"/>
  <c r="L130" i="1069"/>
  <c r="L129" i="1069"/>
  <c r="L119" i="1069"/>
  <c r="L321" i="1069"/>
  <c r="L318" i="1069"/>
  <c r="L307" i="1069"/>
  <c r="L299" i="1069"/>
  <c r="L291" i="1069"/>
  <c r="L283" i="1069"/>
  <c r="L276" i="1069"/>
  <c r="L267" i="1069"/>
  <c r="L255" i="1069"/>
  <c r="L252" i="1069"/>
  <c r="L249" i="1069"/>
  <c r="L242" i="1069"/>
  <c r="L232" i="1069"/>
  <c r="L229" i="1069"/>
  <c r="L226" i="1069"/>
  <c r="L220" i="1069"/>
  <c r="L216" i="1069"/>
  <c r="L215" i="1069"/>
  <c r="L214" i="1069"/>
  <c r="L209" i="1069"/>
  <c r="L208" i="1069"/>
  <c r="L202" i="1069"/>
  <c r="L196" i="1069"/>
  <c r="L195" i="1069"/>
  <c r="M194" i="1069"/>
  <c r="L194" i="1069"/>
  <c r="L191" i="1069"/>
  <c r="L187" i="1069"/>
  <c r="L185" i="1069"/>
  <c r="L181" i="1069"/>
  <c r="L177" i="1069"/>
  <c r="L176" i="1069"/>
  <c r="L168" i="1069"/>
  <c r="L167" i="1069"/>
  <c r="L162" i="1069"/>
  <c r="L155" i="1069"/>
  <c r="L149" i="1069"/>
  <c r="L140" i="1069"/>
  <c r="L133" i="1069"/>
  <c r="L120" i="1069"/>
  <c r="L116" i="1069"/>
  <c r="L115" i="1069"/>
  <c r="L114" i="1069"/>
  <c r="L107" i="1069"/>
  <c r="L101" i="1069"/>
  <c r="L91" i="1069"/>
  <c r="L81" i="1069"/>
  <c r="L75" i="1069"/>
  <c r="L69" i="1069"/>
  <c r="L52" i="1069"/>
  <c r="L39" i="1069"/>
  <c r="L35" i="1069"/>
  <c r="L31" i="1069"/>
  <c r="L27" i="1069"/>
  <c r="L26" i="1069"/>
  <c r="L17" i="1069"/>
  <c r="L8" i="1069"/>
  <c r="L7" i="1069"/>
  <c r="G332" i="1068"/>
  <c r="G131" i="1068"/>
  <c r="G321" i="1068"/>
  <c r="G318" i="1068"/>
  <c r="G307" i="1068"/>
  <c r="G299" i="1068"/>
  <c r="G291" i="1068"/>
  <c r="G283" i="1068"/>
  <c r="G276" i="1068"/>
  <c r="G267" i="1068"/>
  <c r="G255" i="1068"/>
  <c r="G252" i="1068"/>
  <c r="G249" i="1068"/>
  <c r="G242" i="1068"/>
  <c r="G232" i="1068"/>
  <c r="G229" i="1068"/>
  <c r="G226" i="1068"/>
  <c r="G220" i="1068"/>
  <c r="G216" i="1068"/>
  <c r="G215" i="1068"/>
  <c r="G214" i="1068"/>
  <c r="G209" i="1068"/>
  <c r="G208" i="1068"/>
  <c r="G202" i="1068"/>
  <c r="G196" i="1068"/>
  <c r="G195" i="1068"/>
  <c r="H194" i="1068"/>
  <c r="G194" i="1068"/>
  <c r="G191" i="1068"/>
  <c r="G187" i="1068"/>
  <c r="G185" i="1068"/>
  <c r="G181" i="1068"/>
  <c r="G177" i="1068"/>
  <c r="G176" i="1068"/>
  <c r="G168" i="1068"/>
  <c r="G167" i="1068"/>
  <c r="G162" i="1068"/>
  <c r="G155" i="1068"/>
  <c r="G149" i="1068"/>
  <c r="G140" i="1068"/>
  <c r="G133" i="1068"/>
  <c r="G132" i="1068"/>
  <c r="G130" i="1068"/>
  <c r="G129" i="1068"/>
  <c r="G120" i="1068"/>
  <c r="G119" i="1068"/>
  <c r="G116" i="1068"/>
  <c r="G115" i="1068"/>
  <c r="G114" i="1068"/>
  <c r="G107" i="1068"/>
  <c r="G101" i="1068"/>
  <c r="G91" i="1068"/>
  <c r="G81" i="1068"/>
  <c r="G75" i="1068"/>
  <c r="G69" i="1068"/>
  <c r="G52" i="1068"/>
  <c r="G39" i="1068"/>
  <c r="G35" i="1068"/>
  <c r="G31" i="1068"/>
  <c r="G27" i="1068"/>
  <c r="G26" i="1068"/>
  <c r="G17" i="1068"/>
  <c r="G8" i="1068"/>
  <c r="G7" i="1068"/>
  <c r="AH332" i="1057"/>
  <c r="AH167" i="1057"/>
  <c r="AH132" i="1057"/>
  <c r="AH131" i="1057"/>
  <c r="AH130" i="1057"/>
  <c r="AH129" i="1057"/>
  <c r="AH119" i="1057"/>
  <c r="AH321" i="1057"/>
  <c r="AH318" i="1057"/>
  <c r="AH307" i="1057"/>
  <c r="AH299" i="1057"/>
  <c r="AH291" i="1057"/>
  <c r="AH283" i="1057"/>
  <c r="AH276" i="1057"/>
  <c r="AH267" i="1057"/>
  <c r="AH255" i="1057"/>
  <c r="AH252" i="1057"/>
  <c r="AH249" i="1057"/>
  <c r="AH242" i="1057"/>
  <c r="AH232" i="1057"/>
  <c r="AH229" i="1057"/>
  <c r="AH226" i="1057"/>
  <c r="AH220" i="1057"/>
  <c r="AH216" i="1057"/>
  <c r="AH215" i="1057"/>
  <c r="AH214" i="1057"/>
  <c r="AH209" i="1057"/>
  <c r="AH208" i="1057"/>
  <c r="AH202" i="1057"/>
  <c r="AH196" i="1057"/>
  <c r="AH195" i="1057"/>
  <c r="AI194" i="1057"/>
  <c r="AH194" i="1057"/>
  <c r="AH191" i="1057"/>
  <c r="AH187" i="1057"/>
  <c r="AH185" i="1057"/>
  <c r="AH181" i="1057"/>
  <c r="AH177" i="1057"/>
  <c r="AH176" i="1057"/>
  <c r="AH168" i="1057"/>
  <c r="AH162" i="1057"/>
  <c r="AH155" i="1057"/>
  <c r="AH149" i="1057"/>
  <c r="AH140" i="1057"/>
  <c r="AH133" i="1057"/>
  <c r="AH120" i="1057"/>
  <c r="AH116" i="1057"/>
  <c r="AH115" i="1057"/>
  <c r="AH114" i="1057"/>
  <c r="AH107" i="1057"/>
  <c r="AH101" i="1057"/>
  <c r="AH91" i="1057"/>
  <c r="AH81" i="1057"/>
  <c r="AH75" i="1057"/>
  <c r="AH69" i="1057"/>
  <c r="AH52" i="1057"/>
  <c r="AH39" i="1057"/>
  <c r="AH35" i="1057"/>
  <c r="AH31" i="1057"/>
  <c r="AH27" i="1057"/>
  <c r="AH26" i="1057"/>
  <c r="AH17" i="1057"/>
  <c r="AH8" i="1057"/>
  <c r="AH7" i="1057"/>
  <c r="G215" i="1056"/>
  <c r="G214" i="1056"/>
  <c r="G208" i="1056"/>
  <c r="G194" i="1056"/>
  <c r="H194" i="1056"/>
  <c r="G132" i="1056"/>
  <c r="G131" i="1056"/>
  <c r="G130" i="1056"/>
  <c r="G129" i="1056"/>
  <c r="G119" i="1056"/>
  <c r="G332" i="1056"/>
  <c r="G321" i="1056"/>
  <c r="G318" i="1056"/>
  <c r="G307" i="1056"/>
  <c r="G299" i="1056"/>
  <c r="G291" i="1056"/>
  <c r="G283" i="1056"/>
  <c r="G276" i="1056"/>
  <c r="G267" i="1056"/>
  <c r="G255" i="1056"/>
  <c r="G252" i="1056"/>
  <c r="G249" i="1056"/>
  <c r="G242" i="1056"/>
  <c r="G232" i="1056"/>
  <c r="G229" i="1056"/>
  <c r="G226" i="1056"/>
  <c r="G220" i="1056"/>
  <c r="G216" i="1056"/>
  <c r="G209" i="1056"/>
  <c r="G202" i="1056"/>
  <c r="G196" i="1056"/>
  <c r="G195" i="1056"/>
  <c r="G191" i="1056"/>
  <c r="G187" i="1056"/>
  <c r="G185" i="1056"/>
  <c r="G181" i="1056"/>
  <c r="G177" i="1056"/>
  <c r="G176" i="1056"/>
  <c r="G168" i="1056"/>
  <c r="G167" i="1056"/>
  <c r="G162" i="1056"/>
  <c r="G155" i="1056"/>
  <c r="G149" i="1056"/>
  <c r="G140" i="1056"/>
  <c r="G133" i="1056"/>
  <c r="G120" i="1056"/>
  <c r="G116" i="1056"/>
  <c r="G115" i="1056"/>
  <c r="G114" i="1056"/>
  <c r="G107" i="1056"/>
  <c r="G101" i="1056"/>
  <c r="G91" i="1056"/>
  <c r="G81" i="1056"/>
  <c r="G75" i="1056"/>
  <c r="G69" i="1056"/>
  <c r="G52" i="1056"/>
  <c r="G39" i="1056"/>
  <c r="G35" i="1056"/>
  <c r="G31" i="1056"/>
  <c r="G27" i="1056"/>
  <c r="G26" i="1056"/>
  <c r="G17" i="1056"/>
  <c r="G8" i="1056"/>
  <c r="G7" i="1056"/>
  <c r="F327" i="1048"/>
  <c r="F237" i="1048"/>
  <c r="G189" i="1048"/>
  <c r="F189" i="1048"/>
  <c r="F182" i="1048"/>
  <c r="F180" i="1048"/>
  <c r="F176" i="1048"/>
  <c r="F172" i="1048"/>
  <c r="F171" i="1048"/>
  <c r="F167" i="1048"/>
  <c r="F316" i="1048"/>
  <c r="F313" i="1048"/>
  <c r="F302" i="1048"/>
  <c r="F294" i="1048"/>
  <c r="F286" i="1048"/>
  <c r="F278" i="1048"/>
  <c r="F271" i="1048"/>
  <c r="F262" i="1048"/>
  <c r="F250" i="1048"/>
  <c r="F247" i="1048"/>
  <c r="F244" i="1048"/>
  <c r="F227" i="1048"/>
  <c r="F224" i="1048"/>
  <c r="F221" i="1048"/>
  <c r="F215" i="1048"/>
  <c r="F211" i="1048"/>
  <c r="F210" i="1048"/>
  <c r="F204" i="1048"/>
  <c r="F197" i="1048"/>
  <c r="F191" i="1048"/>
  <c r="F190" i="1048"/>
  <c r="F186" i="1048"/>
  <c r="F162" i="1048"/>
  <c r="F155" i="1048"/>
  <c r="F149" i="1048"/>
  <c r="F140" i="1048"/>
  <c r="F133" i="1048"/>
  <c r="F120" i="1048"/>
  <c r="F116" i="1048"/>
  <c r="F115" i="1048"/>
  <c r="F114" i="1048"/>
  <c r="F107" i="1048"/>
  <c r="F101" i="1048"/>
  <c r="F91" i="1048"/>
  <c r="F81" i="1048"/>
  <c r="F75" i="1048"/>
  <c r="F69" i="1048"/>
  <c r="F52" i="1048"/>
  <c r="F39" i="1048"/>
  <c r="F35" i="1048"/>
  <c r="F31" i="1048"/>
  <c r="F27" i="1048"/>
  <c r="F26" i="1048"/>
  <c r="F17" i="1048"/>
  <c r="F8" i="1048"/>
  <c r="F7" i="1048"/>
  <c r="G332" i="1047"/>
  <c r="G321" i="1047"/>
  <c r="G318" i="1047"/>
  <c r="G307" i="1047"/>
  <c r="G299" i="1047"/>
  <c r="G291" i="1047"/>
  <c r="G283" i="1047"/>
  <c r="G276" i="1047"/>
  <c r="G267" i="1047"/>
  <c r="G255" i="1047"/>
  <c r="G252" i="1047"/>
  <c r="G249" i="1047"/>
  <c r="G242" i="1047"/>
  <c r="G232" i="1047"/>
  <c r="G229" i="1047"/>
  <c r="G226" i="1047"/>
  <c r="G220" i="1047"/>
  <c r="G216" i="1047"/>
  <c r="G215" i="1047"/>
  <c r="G209" i="1047"/>
  <c r="G202" i="1047"/>
  <c r="G196" i="1047"/>
  <c r="G195" i="1047"/>
  <c r="H194" i="1047"/>
  <c r="G194" i="1047"/>
  <c r="G191" i="1047"/>
  <c r="G187" i="1047"/>
  <c r="G185" i="1047"/>
  <c r="G181" i="1047"/>
  <c r="G177" i="1047"/>
  <c r="G176" i="1047"/>
  <c r="G168" i="1047"/>
  <c r="G167" i="1047"/>
  <c r="G162" i="1047"/>
  <c r="G155" i="1047"/>
  <c r="G149" i="1047"/>
  <c r="G140" i="1047"/>
  <c r="G133" i="1047"/>
  <c r="G120" i="1047"/>
  <c r="G116" i="1047"/>
  <c r="G115" i="1047"/>
  <c r="G114" i="1047"/>
  <c r="G107" i="1047"/>
  <c r="G101" i="1047"/>
  <c r="G91" i="1047"/>
  <c r="G81" i="1047"/>
  <c r="G75" i="1047"/>
  <c r="G69" i="1047"/>
  <c r="G52" i="1047"/>
  <c r="G39" i="1047"/>
  <c r="G35" i="1047"/>
  <c r="G31" i="1047"/>
  <c r="G27" i="1047"/>
  <c r="G26" i="1047"/>
  <c r="G17" i="1047"/>
  <c r="G8" i="1047"/>
  <c r="G7" i="1047"/>
  <c r="E332" i="1033"/>
  <c r="E321" i="1033"/>
  <c r="E318" i="1033"/>
  <c r="E307" i="1033"/>
  <c r="E299" i="1033"/>
  <c r="E291" i="1033"/>
  <c r="E283" i="1033"/>
  <c r="E276" i="1033"/>
  <c r="E267" i="1033"/>
  <c r="E255" i="1033"/>
  <c r="E252" i="1033"/>
  <c r="E249" i="1033"/>
  <c r="E242" i="1033"/>
  <c r="E232" i="1033"/>
  <c r="E229" i="1033"/>
  <c r="E226" i="1033"/>
  <c r="E220" i="1033"/>
  <c r="E216" i="1033"/>
  <c r="E215" i="1033"/>
  <c r="E209" i="1033"/>
  <c r="E202" i="1033"/>
  <c r="E196" i="1033"/>
  <c r="E195" i="1033"/>
  <c r="F194" i="1033"/>
  <c r="E194" i="1033"/>
  <c r="E191" i="1033"/>
  <c r="E187" i="1033"/>
  <c r="E185" i="1033"/>
  <c r="E181" i="1033"/>
  <c r="E177" i="1033"/>
  <c r="E176" i="1033"/>
  <c r="E168" i="1033"/>
  <c r="E167" i="1033"/>
  <c r="E162" i="1033"/>
  <c r="E155" i="1033"/>
  <c r="E149" i="1033"/>
  <c r="E140" i="1033"/>
  <c r="E133" i="1033"/>
  <c r="E120" i="1033"/>
  <c r="E116" i="1033"/>
  <c r="E115" i="1033"/>
  <c r="E114" i="1033"/>
  <c r="E107" i="1033"/>
  <c r="E101" i="1033"/>
  <c r="E91" i="1033"/>
  <c r="E81" i="1033"/>
  <c r="E75" i="1033"/>
  <c r="E69" i="1033"/>
  <c r="E52" i="1033"/>
  <c r="E39" i="1033"/>
  <c r="E35" i="1033"/>
  <c r="E31" i="1033"/>
  <c r="E27" i="1033"/>
  <c r="E26" i="1033"/>
  <c r="E17" i="1033"/>
  <c r="E8" i="1033"/>
  <c r="E7" i="1033"/>
  <c r="G332" i="1032"/>
  <c r="G321" i="1032"/>
  <c r="G318" i="1032"/>
  <c r="G307" i="1032"/>
  <c r="G299" i="1032"/>
  <c r="G291" i="1032"/>
  <c r="G283" i="1032"/>
  <c r="G276" i="1032"/>
  <c r="G267" i="1032"/>
  <c r="G255" i="1032"/>
  <c r="G252" i="1032"/>
  <c r="G249" i="1032"/>
  <c r="G242" i="1032"/>
  <c r="G232" i="1032"/>
  <c r="G229" i="1032"/>
  <c r="G226" i="1032"/>
  <c r="G220" i="1032"/>
  <c r="G216" i="1032"/>
  <c r="G215" i="1032"/>
  <c r="G209" i="1032"/>
  <c r="G202" i="1032"/>
  <c r="G196" i="1032"/>
  <c r="G195" i="1032"/>
  <c r="H194" i="1032"/>
  <c r="G194" i="1032"/>
  <c r="G191" i="1032"/>
  <c r="G187" i="1032"/>
  <c r="G185" i="1032"/>
  <c r="G181" i="1032"/>
  <c r="G177" i="1032"/>
  <c r="G176" i="1032"/>
  <c r="G168" i="1032"/>
  <c r="G167" i="1032"/>
  <c r="G162" i="1032"/>
  <c r="G155" i="1032"/>
  <c r="G149" i="1032"/>
  <c r="G140" i="1032"/>
  <c r="G133" i="1032"/>
  <c r="G120" i="1032"/>
  <c r="G116" i="1032"/>
  <c r="G115" i="1032"/>
  <c r="G114" i="1032"/>
  <c r="G107" i="1032"/>
  <c r="G101" i="1032"/>
  <c r="G91" i="1032"/>
  <c r="G81" i="1032"/>
  <c r="G75" i="1032"/>
  <c r="G69" i="1032"/>
  <c r="G52" i="1032"/>
  <c r="G39" i="1032"/>
  <c r="G35" i="1032"/>
  <c r="G31" i="1032"/>
  <c r="G27" i="1032"/>
  <c r="G26" i="1032"/>
  <c r="G17" i="1032"/>
  <c r="G8" i="1032"/>
  <c r="G7" i="1032"/>
  <c r="P321" i="1008"/>
  <c r="P318" i="1008"/>
  <c r="P307" i="1008"/>
  <c r="P299" i="1008"/>
  <c r="P291" i="1008"/>
  <c r="P283" i="1008"/>
  <c r="P276" i="1008"/>
  <c r="P267" i="1008"/>
  <c r="P255" i="1008"/>
  <c r="P252" i="1008"/>
  <c r="P249" i="1008"/>
  <c r="P242" i="1008"/>
  <c r="P232" i="1008"/>
  <c r="P229" i="1008"/>
  <c r="P226" i="1008"/>
  <c r="P220" i="1008"/>
  <c r="P216" i="1008"/>
  <c r="P215" i="1008"/>
  <c r="P209" i="1008"/>
  <c r="P202" i="1008"/>
  <c r="P196" i="1008"/>
  <c r="P195" i="1008"/>
  <c r="Q194" i="1008"/>
  <c r="P194" i="1008"/>
  <c r="P191" i="1008"/>
  <c r="P187" i="1008"/>
  <c r="P185" i="1008"/>
  <c r="P181" i="1008"/>
  <c r="P177" i="1008"/>
  <c r="P176" i="1008"/>
  <c r="P168" i="1008"/>
  <c r="P167" i="1008"/>
  <c r="P162" i="1008"/>
  <c r="P155" i="1008"/>
  <c r="P149" i="1008"/>
  <c r="P140" i="1008"/>
  <c r="P133" i="1008"/>
  <c r="P120" i="1008"/>
  <c r="P116" i="1008"/>
  <c r="P115" i="1008"/>
  <c r="P114" i="1008"/>
  <c r="P107" i="1008"/>
  <c r="P101" i="1008"/>
  <c r="P91" i="1008"/>
  <c r="P81" i="1008"/>
  <c r="P75" i="1008"/>
  <c r="P69" i="1008"/>
  <c r="P52" i="1008"/>
  <c r="P39" i="1008"/>
  <c r="P35" i="1008"/>
  <c r="P31" i="1008"/>
  <c r="P27" i="1008"/>
  <c r="P26" i="1008"/>
  <c r="P17" i="1008"/>
  <c r="P8" i="1008"/>
  <c r="P7" i="1008"/>
  <c r="G332" i="1007"/>
  <c r="G321" i="1007"/>
  <c r="G318" i="1007"/>
  <c r="G307" i="1007"/>
  <c r="G299" i="1007"/>
  <c r="G291" i="1007"/>
  <c r="G283" i="1007"/>
  <c r="G276" i="1007"/>
  <c r="G267" i="1007"/>
  <c r="G255" i="1007"/>
  <c r="G252" i="1007"/>
  <c r="G249" i="1007"/>
  <c r="G242" i="1007"/>
  <c r="G232" i="1007"/>
  <c r="G229" i="1007"/>
  <c r="G226" i="1007"/>
  <c r="G220" i="1007"/>
  <c r="G216" i="1007"/>
  <c r="G215" i="1007"/>
  <c r="G209" i="1007"/>
  <c r="G202" i="1007"/>
  <c r="G196" i="1007"/>
  <c r="G195" i="1007"/>
  <c r="H194" i="1007"/>
  <c r="G194" i="1007"/>
  <c r="G191" i="1007"/>
  <c r="G187" i="1007"/>
  <c r="G185" i="1007"/>
  <c r="G181" i="1007"/>
  <c r="G177" i="1007"/>
  <c r="G176" i="1007"/>
  <c r="G168" i="1007"/>
  <c r="G167" i="1007"/>
  <c r="G162" i="1007"/>
  <c r="G155" i="1007"/>
  <c r="G149" i="1007"/>
  <c r="G140" i="1007"/>
  <c r="G133" i="1007"/>
  <c r="G120" i="1007"/>
  <c r="G116" i="1007"/>
  <c r="G115" i="1007"/>
  <c r="G114" i="1007"/>
  <c r="G107" i="1007"/>
  <c r="G101" i="1007"/>
  <c r="G91" i="1007"/>
  <c r="G81" i="1007"/>
  <c r="G75" i="1007"/>
  <c r="G69" i="1007"/>
  <c r="G52" i="1007"/>
  <c r="G39" i="1007"/>
  <c r="G35" i="1007"/>
  <c r="G31" i="1007"/>
  <c r="G27" i="1007"/>
  <c r="G26" i="1007"/>
  <c r="G17" i="1007"/>
  <c r="G8" i="1007"/>
  <c r="G7" i="1007"/>
  <c r="F342" i="1004" l="1"/>
  <c r="E332" i="1004"/>
  <c r="D332" i="1004"/>
  <c r="C332" i="1004"/>
  <c r="B332" i="1004"/>
  <c r="E330" i="1004"/>
  <c r="D330" i="1004"/>
  <c r="C330" i="1004"/>
  <c r="B330" i="1004"/>
  <c r="E328" i="1004"/>
  <c r="D328" i="1004"/>
  <c r="C328" i="1004"/>
  <c r="B328" i="1004"/>
  <c r="E326" i="1004"/>
  <c r="D326" i="1004"/>
  <c r="C326" i="1004"/>
  <c r="B326" i="1004"/>
  <c r="E324" i="1004"/>
  <c r="D324" i="1004"/>
  <c r="C324" i="1004"/>
  <c r="B324" i="1004"/>
  <c r="E317" i="1004"/>
  <c r="D317" i="1004"/>
  <c r="C317" i="1004"/>
  <c r="B317" i="1004"/>
  <c r="E307" i="1004"/>
  <c r="D307" i="1004"/>
  <c r="C307" i="1004"/>
  <c r="B307" i="1004"/>
  <c r="E306" i="1004"/>
  <c r="D306" i="1004"/>
  <c r="C306" i="1004"/>
  <c r="B306" i="1004"/>
  <c r="E290" i="1004"/>
  <c r="D290" i="1004"/>
  <c r="C290" i="1004"/>
  <c r="B290" i="1004"/>
  <c r="E283" i="1004"/>
  <c r="D283" i="1004"/>
  <c r="C283" i="1004"/>
  <c r="B283" i="1004"/>
  <c r="E276" i="1004"/>
  <c r="D276" i="1004"/>
  <c r="C276" i="1004"/>
  <c r="B276" i="1004"/>
  <c r="E275" i="1004"/>
  <c r="D275" i="1004"/>
  <c r="C275" i="1004"/>
  <c r="B275" i="1004"/>
  <c r="E267" i="1004"/>
  <c r="D267" i="1004"/>
  <c r="C267" i="1004"/>
  <c r="B267" i="1004"/>
  <c r="E255" i="1004"/>
  <c r="D255" i="1004"/>
  <c r="C255" i="1004"/>
  <c r="B255" i="1004"/>
  <c r="E215" i="1004"/>
  <c r="D215" i="1004"/>
  <c r="C215" i="1004"/>
  <c r="B215" i="1004"/>
  <c r="E195" i="1004"/>
  <c r="D195" i="1004"/>
  <c r="C195" i="1004"/>
  <c r="B195" i="1004"/>
  <c r="E194" i="1004"/>
  <c r="D194" i="1004"/>
  <c r="C194" i="1004"/>
  <c r="B194" i="1004"/>
  <c r="E176" i="1004"/>
  <c r="D176" i="1004"/>
  <c r="C176" i="1004"/>
  <c r="B176" i="1004"/>
  <c r="E167" i="1004"/>
  <c r="D167" i="1004"/>
  <c r="C167" i="1004"/>
  <c r="B167" i="1004"/>
  <c r="E162" i="1004"/>
  <c r="D162" i="1004"/>
  <c r="C162" i="1004"/>
  <c r="B162" i="1004"/>
  <c r="E155" i="1004"/>
  <c r="D155" i="1004"/>
  <c r="C155" i="1004"/>
  <c r="B155" i="1004"/>
  <c r="E149" i="1004"/>
  <c r="D149" i="1004"/>
  <c r="C149" i="1004"/>
  <c r="B149" i="1004"/>
  <c r="E140" i="1004"/>
  <c r="D140" i="1004"/>
  <c r="C140" i="1004"/>
  <c r="B140" i="1004"/>
  <c r="E133" i="1004"/>
  <c r="D133" i="1004"/>
  <c r="C133" i="1004"/>
  <c r="B133" i="1004"/>
  <c r="E132" i="1004"/>
  <c r="D132" i="1004"/>
  <c r="C132" i="1004"/>
  <c r="B132" i="1004"/>
  <c r="E115" i="1004"/>
  <c r="D115" i="1004"/>
  <c r="C115" i="1004"/>
  <c r="B115" i="1004"/>
  <c r="E114" i="1004"/>
  <c r="D114" i="1004"/>
  <c r="C114" i="1004"/>
  <c r="B114" i="1004"/>
  <c r="E107" i="1004"/>
  <c r="D107" i="1004"/>
  <c r="C107" i="1004"/>
  <c r="B107" i="1004"/>
  <c r="E101" i="1004"/>
  <c r="D101" i="1004"/>
  <c r="C101" i="1004"/>
  <c r="B101" i="1004"/>
  <c r="E91" i="1004"/>
  <c r="D91" i="1004"/>
  <c r="C91" i="1004"/>
  <c r="B91" i="1004"/>
  <c r="E81" i="1004"/>
  <c r="D81" i="1004"/>
  <c r="C81" i="1004"/>
  <c r="B81" i="1004"/>
  <c r="E75" i="1004"/>
  <c r="D75" i="1004"/>
  <c r="C75" i="1004"/>
  <c r="B75" i="1004"/>
  <c r="E69" i="1004"/>
  <c r="D69" i="1004"/>
  <c r="C69" i="1004"/>
  <c r="B69" i="1004"/>
  <c r="E26" i="1004"/>
  <c r="D26" i="1004"/>
  <c r="C26" i="1004"/>
  <c r="B26" i="1004"/>
  <c r="E17" i="1004"/>
  <c r="D17" i="1004"/>
  <c r="C17" i="1004"/>
  <c r="B17" i="1004"/>
  <c r="E331" i="1004"/>
  <c r="D331" i="1004"/>
  <c r="C331" i="1004"/>
  <c r="B331" i="1004"/>
  <c r="E329" i="1004"/>
  <c r="D329" i="1004"/>
  <c r="C329" i="1004"/>
  <c r="B329" i="1004"/>
  <c r="E327" i="1004"/>
  <c r="D327" i="1004"/>
  <c r="C327" i="1004"/>
  <c r="B327" i="1004"/>
  <c r="E325" i="1004"/>
  <c r="D325" i="1004"/>
  <c r="C325" i="1004"/>
  <c r="B325" i="1004"/>
  <c r="E323" i="1004"/>
  <c r="D323" i="1004"/>
  <c r="C323" i="1004"/>
  <c r="B323" i="1004"/>
  <c r="E322" i="1004"/>
  <c r="D322" i="1004"/>
  <c r="C322" i="1004"/>
  <c r="B322" i="1004"/>
  <c r="E321" i="1004"/>
  <c r="D321" i="1004"/>
  <c r="C321" i="1004"/>
  <c r="B321" i="1004"/>
  <c r="E320" i="1004"/>
  <c r="D320" i="1004"/>
  <c r="C320" i="1004"/>
  <c r="B320" i="1004"/>
  <c r="E319" i="1004"/>
  <c r="D319" i="1004"/>
  <c r="C319" i="1004"/>
  <c r="B319" i="1004"/>
  <c r="E318" i="1004"/>
  <c r="D318" i="1004"/>
  <c r="C318" i="1004"/>
  <c r="B318" i="1004"/>
  <c r="E316" i="1004"/>
  <c r="D316" i="1004"/>
  <c r="C316" i="1004"/>
  <c r="B316" i="1004"/>
  <c r="E315" i="1004"/>
  <c r="D315" i="1004"/>
  <c r="C315" i="1004"/>
  <c r="B315" i="1004"/>
  <c r="E314" i="1004"/>
  <c r="D314" i="1004"/>
  <c r="C314" i="1004"/>
  <c r="B314" i="1004"/>
  <c r="E313" i="1004"/>
  <c r="D313" i="1004"/>
  <c r="C313" i="1004"/>
  <c r="B313" i="1004"/>
  <c r="E312" i="1004"/>
  <c r="D312" i="1004"/>
  <c r="C312" i="1004"/>
  <c r="B312" i="1004"/>
  <c r="E311" i="1004"/>
  <c r="D311" i="1004"/>
  <c r="C311" i="1004"/>
  <c r="B311" i="1004"/>
  <c r="E310" i="1004"/>
  <c r="D310" i="1004"/>
  <c r="C310" i="1004"/>
  <c r="B310" i="1004"/>
  <c r="E309" i="1004"/>
  <c r="D309" i="1004"/>
  <c r="C309" i="1004"/>
  <c r="B309" i="1004"/>
  <c r="E308" i="1004"/>
  <c r="D308" i="1004"/>
  <c r="C308" i="1004"/>
  <c r="B308" i="1004"/>
  <c r="E305" i="1004"/>
  <c r="D305" i="1004"/>
  <c r="C305" i="1004"/>
  <c r="B305" i="1004"/>
  <c r="E304" i="1004"/>
  <c r="D304" i="1004"/>
  <c r="C304" i="1004"/>
  <c r="B304" i="1004"/>
  <c r="E303" i="1004"/>
  <c r="D303" i="1004"/>
  <c r="C303" i="1004"/>
  <c r="B303" i="1004"/>
  <c r="E302" i="1004"/>
  <c r="D302" i="1004"/>
  <c r="C302" i="1004"/>
  <c r="B302" i="1004"/>
  <c r="E301" i="1004"/>
  <c r="D301" i="1004"/>
  <c r="C301" i="1004"/>
  <c r="B301" i="1004"/>
  <c r="E300" i="1004"/>
  <c r="D300" i="1004"/>
  <c r="C300" i="1004"/>
  <c r="B300" i="1004"/>
  <c r="E299" i="1004"/>
  <c r="D299" i="1004"/>
  <c r="C299" i="1004"/>
  <c r="B299" i="1004"/>
  <c r="E298" i="1004"/>
  <c r="D298" i="1004"/>
  <c r="C298" i="1004"/>
  <c r="B298" i="1004"/>
  <c r="E297" i="1004"/>
  <c r="D297" i="1004"/>
  <c r="C297" i="1004"/>
  <c r="B297" i="1004"/>
  <c r="E296" i="1004"/>
  <c r="D296" i="1004"/>
  <c r="C296" i="1004"/>
  <c r="B296" i="1004"/>
  <c r="E295" i="1004"/>
  <c r="D295" i="1004"/>
  <c r="C295" i="1004"/>
  <c r="B295" i="1004"/>
  <c r="E294" i="1004"/>
  <c r="D294" i="1004"/>
  <c r="C294" i="1004"/>
  <c r="B294" i="1004"/>
  <c r="E293" i="1004"/>
  <c r="D293" i="1004"/>
  <c r="C293" i="1004"/>
  <c r="B293" i="1004"/>
  <c r="E292" i="1004"/>
  <c r="D292" i="1004"/>
  <c r="C292" i="1004"/>
  <c r="B292" i="1004"/>
  <c r="E291" i="1004"/>
  <c r="D291" i="1004"/>
  <c r="C291" i="1004"/>
  <c r="B291" i="1004"/>
  <c r="E289" i="1004"/>
  <c r="D289" i="1004"/>
  <c r="C289" i="1004"/>
  <c r="B289" i="1004"/>
  <c r="E288" i="1004"/>
  <c r="D288" i="1004"/>
  <c r="C288" i="1004"/>
  <c r="B288" i="1004"/>
  <c r="E287" i="1004"/>
  <c r="D287" i="1004"/>
  <c r="C287" i="1004"/>
  <c r="B287" i="1004"/>
  <c r="E286" i="1004"/>
  <c r="D286" i="1004"/>
  <c r="C286" i="1004"/>
  <c r="B286" i="1004"/>
  <c r="E285" i="1004"/>
  <c r="D285" i="1004"/>
  <c r="C285" i="1004"/>
  <c r="B285" i="1004"/>
  <c r="E284" i="1004"/>
  <c r="D284" i="1004"/>
  <c r="C284" i="1004"/>
  <c r="B284" i="1004"/>
  <c r="E282" i="1004"/>
  <c r="D282" i="1004"/>
  <c r="C282" i="1004"/>
  <c r="B282" i="1004"/>
  <c r="E281" i="1004"/>
  <c r="D281" i="1004"/>
  <c r="C281" i="1004"/>
  <c r="B281" i="1004"/>
  <c r="E280" i="1004"/>
  <c r="D280" i="1004"/>
  <c r="C280" i="1004"/>
  <c r="B280" i="1004"/>
  <c r="E279" i="1004"/>
  <c r="D279" i="1004"/>
  <c r="C279" i="1004"/>
  <c r="B279" i="1004"/>
  <c r="E278" i="1004"/>
  <c r="D278" i="1004"/>
  <c r="C278" i="1004"/>
  <c r="B278" i="1004"/>
  <c r="E277" i="1004"/>
  <c r="D277" i="1004"/>
  <c r="C277" i="1004"/>
  <c r="B277" i="1004"/>
  <c r="E274" i="1004"/>
  <c r="D274" i="1004"/>
  <c r="C274" i="1004"/>
  <c r="B274" i="1004"/>
  <c r="E273" i="1004"/>
  <c r="D273" i="1004"/>
  <c r="C273" i="1004"/>
  <c r="B273" i="1004"/>
  <c r="E272" i="1004"/>
  <c r="D272" i="1004"/>
  <c r="C272" i="1004"/>
  <c r="B272" i="1004"/>
  <c r="E271" i="1004"/>
  <c r="D271" i="1004"/>
  <c r="C271" i="1004"/>
  <c r="B271" i="1004"/>
  <c r="E270" i="1004"/>
  <c r="D270" i="1004"/>
  <c r="C270" i="1004"/>
  <c r="B270" i="1004"/>
  <c r="E269" i="1004"/>
  <c r="D269" i="1004"/>
  <c r="C269" i="1004"/>
  <c r="B269" i="1004"/>
  <c r="E268" i="1004"/>
  <c r="D268" i="1004"/>
  <c r="C268" i="1004"/>
  <c r="B268" i="1004"/>
  <c r="E266" i="1004"/>
  <c r="D266" i="1004"/>
  <c r="C266" i="1004"/>
  <c r="B266" i="1004"/>
  <c r="E265" i="1004"/>
  <c r="D265" i="1004"/>
  <c r="C265" i="1004"/>
  <c r="B265" i="1004"/>
  <c r="E264" i="1004"/>
  <c r="D264" i="1004"/>
  <c r="C264" i="1004"/>
  <c r="B264" i="1004"/>
  <c r="E263" i="1004"/>
  <c r="D263" i="1004"/>
  <c r="C263" i="1004"/>
  <c r="B263" i="1004"/>
  <c r="E262" i="1004"/>
  <c r="D262" i="1004"/>
  <c r="C262" i="1004"/>
  <c r="B262" i="1004"/>
  <c r="E261" i="1004"/>
  <c r="D261" i="1004"/>
  <c r="C261" i="1004"/>
  <c r="B261" i="1004"/>
  <c r="E260" i="1004"/>
  <c r="D260" i="1004"/>
  <c r="C260" i="1004"/>
  <c r="B260" i="1004"/>
  <c r="E259" i="1004"/>
  <c r="D259" i="1004"/>
  <c r="C259" i="1004"/>
  <c r="B259" i="1004"/>
  <c r="E258" i="1004"/>
  <c r="D258" i="1004"/>
  <c r="C258" i="1004"/>
  <c r="B258" i="1004"/>
  <c r="E257" i="1004"/>
  <c r="D257" i="1004"/>
  <c r="C257" i="1004"/>
  <c r="B257" i="1004"/>
  <c r="E256" i="1004"/>
  <c r="D256" i="1004"/>
  <c r="C256" i="1004"/>
  <c r="B256" i="1004"/>
  <c r="E254" i="1004"/>
  <c r="D254" i="1004"/>
  <c r="C254" i="1004"/>
  <c r="B254" i="1004"/>
  <c r="E253" i="1004"/>
  <c r="D253" i="1004"/>
  <c r="C253" i="1004"/>
  <c r="B253" i="1004"/>
  <c r="E252" i="1004"/>
  <c r="D252" i="1004"/>
  <c r="C252" i="1004"/>
  <c r="B252" i="1004"/>
  <c r="E251" i="1004"/>
  <c r="D251" i="1004"/>
  <c r="C251" i="1004"/>
  <c r="B251" i="1004"/>
  <c r="E250" i="1004"/>
  <c r="D250" i="1004"/>
  <c r="C250" i="1004"/>
  <c r="B250" i="1004"/>
  <c r="E249" i="1004"/>
  <c r="D249" i="1004"/>
  <c r="C249" i="1004"/>
  <c r="B249" i="1004"/>
  <c r="E248" i="1004"/>
  <c r="D248" i="1004"/>
  <c r="C248" i="1004"/>
  <c r="B248" i="1004"/>
  <c r="E247" i="1004"/>
  <c r="D247" i="1004"/>
  <c r="C247" i="1004"/>
  <c r="B247" i="1004"/>
  <c r="E246" i="1004"/>
  <c r="D246" i="1004"/>
  <c r="C246" i="1004"/>
  <c r="B246" i="1004"/>
  <c r="E245" i="1004"/>
  <c r="D245" i="1004"/>
  <c r="C245" i="1004"/>
  <c r="B245" i="1004"/>
  <c r="E244" i="1004"/>
  <c r="D244" i="1004"/>
  <c r="C244" i="1004"/>
  <c r="B244" i="1004"/>
  <c r="E243" i="1004"/>
  <c r="D243" i="1004"/>
  <c r="C243" i="1004"/>
  <c r="B243" i="1004"/>
  <c r="E242" i="1004"/>
  <c r="D242" i="1004"/>
  <c r="C242" i="1004"/>
  <c r="B242" i="1004"/>
  <c r="E241" i="1004"/>
  <c r="D241" i="1004"/>
  <c r="C241" i="1004"/>
  <c r="B241" i="1004"/>
  <c r="E240" i="1004"/>
  <c r="D240" i="1004"/>
  <c r="C240" i="1004"/>
  <c r="B240" i="1004"/>
  <c r="E239" i="1004"/>
  <c r="D239" i="1004"/>
  <c r="C239" i="1004"/>
  <c r="B239" i="1004"/>
  <c r="E238" i="1004"/>
  <c r="D238" i="1004"/>
  <c r="C238" i="1004"/>
  <c r="B238" i="1004"/>
  <c r="E237" i="1004"/>
  <c r="D237" i="1004"/>
  <c r="C237" i="1004"/>
  <c r="B237" i="1004"/>
  <c r="E236" i="1004"/>
  <c r="D236" i="1004"/>
  <c r="C236" i="1004"/>
  <c r="B236" i="1004"/>
  <c r="E235" i="1004"/>
  <c r="D235" i="1004"/>
  <c r="C235" i="1004"/>
  <c r="B235" i="1004"/>
  <c r="E234" i="1004"/>
  <c r="D234" i="1004"/>
  <c r="C234" i="1004"/>
  <c r="B234" i="1004"/>
  <c r="E233" i="1004"/>
  <c r="D233" i="1004"/>
  <c r="C233" i="1004"/>
  <c r="B233" i="1004"/>
  <c r="E232" i="1004"/>
  <c r="D232" i="1004"/>
  <c r="C232" i="1004"/>
  <c r="B232" i="1004"/>
  <c r="E231" i="1004"/>
  <c r="D231" i="1004"/>
  <c r="C231" i="1004"/>
  <c r="B231" i="1004"/>
  <c r="E230" i="1004"/>
  <c r="D230" i="1004"/>
  <c r="C230" i="1004"/>
  <c r="B230" i="1004"/>
  <c r="E229" i="1004"/>
  <c r="D229" i="1004"/>
  <c r="C229" i="1004"/>
  <c r="B229" i="1004"/>
  <c r="E228" i="1004"/>
  <c r="D228" i="1004"/>
  <c r="C228" i="1004"/>
  <c r="B228" i="1004"/>
  <c r="E227" i="1004"/>
  <c r="D227" i="1004"/>
  <c r="C227" i="1004"/>
  <c r="B227" i="1004"/>
  <c r="E226" i="1004"/>
  <c r="D226" i="1004"/>
  <c r="C226" i="1004"/>
  <c r="B226" i="1004"/>
  <c r="E225" i="1004"/>
  <c r="D225" i="1004"/>
  <c r="C225" i="1004"/>
  <c r="B225" i="1004"/>
  <c r="E224" i="1004"/>
  <c r="D224" i="1004"/>
  <c r="C224" i="1004"/>
  <c r="B224" i="1004"/>
  <c r="E223" i="1004"/>
  <c r="D223" i="1004"/>
  <c r="C223" i="1004"/>
  <c r="B223" i="1004"/>
  <c r="E222" i="1004"/>
  <c r="D222" i="1004"/>
  <c r="C222" i="1004"/>
  <c r="B222" i="1004"/>
  <c r="E221" i="1004"/>
  <c r="D221" i="1004"/>
  <c r="C221" i="1004"/>
  <c r="B221" i="1004"/>
  <c r="E220" i="1004"/>
  <c r="D220" i="1004"/>
  <c r="C220" i="1004"/>
  <c r="B220" i="1004"/>
  <c r="E219" i="1004"/>
  <c r="D219" i="1004"/>
  <c r="C219" i="1004"/>
  <c r="B219" i="1004"/>
  <c r="E218" i="1004"/>
  <c r="D218" i="1004"/>
  <c r="C218" i="1004"/>
  <c r="B218" i="1004"/>
  <c r="E217" i="1004"/>
  <c r="D217" i="1004"/>
  <c r="C217" i="1004"/>
  <c r="B217" i="1004"/>
  <c r="E216" i="1004"/>
  <c r="D216" i="1004"/>
  <c r="C216" i="1004"/>
  <c r="B216" i="1004"/>
  <c r="E214" i="1004"/>
  <c r="D214" i="1004"/>
  <c r="C214" i="1004"/>
  <c r="B214" i="1004"/>
  <c r="E213" i="1004"/>
  <c r="D213" i="1004"/>
  <c r="C213" i="1004"/>
  <c r="B213" i="1004"/>
  <c r="E212" i="1004"/>
  <c r="D212" i="1004"/>
  <c r="C212" i="1004"/>
  <c r="B212" i="1004"/>
  <c r="E211" i="1004"/>
  <c r="D211" i="1004"/>
  <c r="C211" i="1004"/>
  <c r="B211" i="1004"/>
  <c r="E210" i="1004"/>
  <c r="D210" i="1004"/>
  <c r="C210" i="1004"/>
  <c r="B210" i="1004"/>
  <c r="E209" i="1004"/>
  <c r="D209" i="1004"/>
  <c r="C209" i="1004"/>
  <c r="B209" i="1004"/>
  <c r="E208" i="1004"/>
  <c r="D208" i="1004"/>
  <c r="C208" i="1004"/>
  <c r="B208" i="1004"/>
  <c r="E207" i="1004"/>
  <c r="D207" i="1004"/>
  <c r="C207" i="1004"/>
  <c r="B207" i="1004"/>
  <c r="E206" i="1004"/>
  <c r="D206" i="1004"/>
  <c r="C206" i="1004"/>
  <c r="B206" i="1004"/>
  <c r="E205" i="1004"/>
  <c r="D205" i="1004"/>
  <c r="C205" i="1004"/>
  <c r="B205" i="1004"/>
  <c r="E204" i="1004"/>
  <c r="D204" i="1004"/>
  <c r="C204" i="1004"/>
  <c r="B204" i="1004"/>
  <c r="E203" i="1004"/>
  <c r="D203" i="1004"/>
  <c r="C203" i="1004"/>
  <c r="B203" i="1004"/>
  <c r="E202" i="1004"/>
  <c r="D202" i="1004"/>
  <c r="C202" i="1004"/>
  <c r="B202" i="1004"/>
  <c r="E201" i="1004"/>
  <c r="D201" i="1004"/>
  <c r="C201" i="1004"/>
  <c r="B201" i="1004"/>
  <c r="E200" i="1004"/>
  <c r="D200" i="1004"/>
  <c r="C200" i="1004"/>
  <c r="B200" i="1004"/>
  <c r="E199" i="1004"/>
  <c r="D199" i="1004"/>
  <c r="C199" i="1004"/>
  <c r="B199" i="1004"/>
  <c r="E198" i="1004"/>
  <c r="D198" i="1004"/>
  <c r="C198" i="1004"/>
  <c r="B198" i="1004"/>
  <c r="E197" i="1004"/>
  <c r="D197" i="1004"/>
  <c r="C197" i="1004"/>
  <c r="B197" i="1004"/>
  <c r="E196" i="1004"/>
  <c r="D196" i="1004"/>
  <c r="C196" i="1004"/>
  <c r="B196" i="1004"/>
  <c r="E193" i="1004"/>
  <c r="D193" i="1004"/>
  <c r="C193" i="1004"/>
  <c r="B193" i="1004"/>
  <c r="E192" i="1004"/>
  <c r="D192" i="1004"/>
  <c r="C192" i="1004"/>
  <c r="B192" i="1004"/>
  <c r="E191" i="1004"/>
  <c r="D191" i="1004"/>
  <c r="C191" i="1004"/>
  <c r="B191" i="1004"/>
  <c r="E190" i="1004"/>
  <c r="D190" i="1004"/>
  <c r="C190" i="1004"/>
  <c r="B190" i="1004"/>
  <c r="E189" i="1004"/>
  <c r="D189" i="1004"/>
  <c r="C189" i="1004"/>
  <c r="B189" i="1004"/>
  <c r="E188" i="1004"/>
  <c r="D188" i="1004"/>
  <c r="C188" i="1004"/>
  <c r="B188" i="1004"/>
  <c r="E187" i="1004"/>
  <c r="D187" i="1004"/>
  <c r="C187" i="1004"/>
  <c r="B187" i="1004"/>
  <c r="E186" i="1004"/>
  <c r="D186" i="1004"/>
  <c r="C186" i="1004"/>
  <c r="B186" i="1004"/>
  <c r="E185" i="1004"/>
  <c r="D185" i="1004"/>
  <c r="C185" i="1004"/>
  <c r="B185" i="1004"/>
  <c r="E184" i="1004"/>
  <c r="D184" i="1004"/>
  <c r="C184" i="1004"/>
  <c r="B184" i="1004"/>
  <c r="E183" i="1004"/>
  <c r="D183" i="1004"/>
  <c r="C183" i="1004"/>
  <c r="B183" i="1004"/>
  <c r="E182" i="1004"/>
  <c r="D182" i="1004"/>
  <c r="C182" i="1004"/>
  <c r="B182" i="1004"/>
  <c r="E181" i="1004"/>
  <c r="D181" i="1004"/>
  <c r="C181" i="1004"/>
  <c r="B181" i="1004"/>
  <c r="E180" i="1004"/>
  <c r="D180" i="1004"/>
  <c r="C180" i="1004"/>
  <c r="B180" i="1004"/>
  <c r="E179" i="1004"/>
  <c r="D179" i="1004"/>
  <c r="C179" i="1004"/>
  <c r="B179" i="1004"/>
  <c r="E178" i="1004"/>
  <c r="D178" i="1004"/>
  <c r="C178" i="1004"/>
  <c r="B178" i="1004"/>
  <c r="E177" i="1004"/>
  <c r="D177" i="1004"/>
  <c r="C177" i="1004"/>
  <c r="B177" i="1004"/>
  <c r="E175" i="1004"/>
  <c r="D175" i="1004"/>
  <c r="C175" i="1004"/>
  <c r="B175" i="1004"/>
  <c r="E174" i="1004"/>
  <c r="D174" i="1004"/>
  <c r="C174" i="1004"/>
  <c r="B174" i="1004"/>
  <c r="E173" i="1004"/>
  <c r="D173" i="1004"/>
  <c r="C173" i="1004"/>
  <c r="B173" i="1004"/>
  <c r="E172" i="1004"/>
  <c r="D172" i="1004"/>
  <c r="C172" i="1004"/>
  <c r="B172" i="1004"/>
  <c r="E171" i="1004"/>
  <c r="D171" i="1004"/>
  <c r="C171" i="1004"/>
  <c r="B171" i="1004"/>
  <c r="E170" i="1004"/>
  <c r="D170" i="1004"/>
  <c r="C170" i="1004"/>
  <c r="B170" i="1004"/>
  <c r="E169" i="1004"/>
  <c r="D169" i="1004"/>
  <c r="C169" i="1004"/>
  <c r="B169" i="1004"/>
  <c r="E168" i="1004"/>
  <c r="D168" i="1004"/>
  <c r="C168" i="1004"/>
  <c r="B168" i="1004"/>
  <c r="E166" i="1004"/>
  <c r="D166" i="1004"/>
  <c r="C166" i="1004"/>
  <c r="B166" i="1004"/>
  <c r="E165" i="1004"/>
  <c r="D165" i="1004"/>
  <c r="C165" i="1004"/>
  <c r="B165" i="1004"/>
  <c r="E164" i="1004"/>
  <c r="D164" i="1004"/>
  <c r="C164" i="1004"/>
  <c r="B164" i="1004"/>
  <c r="E163" i="1004"/>
  <c r="D163" i="1004"/>
  <c r="C163" i="1004"/>
  <c r="B163" i="1004"/>
  <c r="E161" i="1004"/>
  <c r="D161" i="1004"/>
  <c r="C161" i="1004"/>
  <c r="B161" i="1004"/>
  <c r="E160" i="1004"/>
  <c r="D160" i="1004"/>
  <c r="C160" i="1004"/>
  <c r="B160" i="1004"/>
  <c r="E159" i="1004"/>
  <c r="D159" i="1004"/>
  <c r="C159" i="1004"/>
  <c r="B159" i="1004"/>
  <c r="E158" i="1004"/>
  <c r="D158" i="1004"/>
  <c r="C158" i="1004"/>
  <c r="B158" i="1004"/>
  <c r="E157" i="1004"/>
  <c r="D157" i="1004"/>
  <c r="C157" i="1004"/>
  <c r="B157" i="1004"/>
  <c r="E156" i="1004"/>
  <c r="D156" i="1004"/>
  <c r="C156" i="1004"/>
  <c r="B156" i="1004"/>
  <c r="E154" i="1004"/>
  <c r="D154" i="1004"/>
  <c r="C154" i="1004"/>
  <c r="B154" i="1004"/>
  <c r="E153" i="1004"/>
  <c r="D153" i="1004"/>
  <c r="C153" i="1004"/>
  <c r="B153" i="1004"/>
  <c r="E152" i="1004"/>
  <c r="D152" i="1004"/>
  <c r="C152" i="1004"/>
  <c r="B152" i="1004"/>
  <c r="E151" i="1004"/>
  <c r="D151" i="1004"/>
  <c r="C151" i="1004"/>
  <c r="B151" i="1004"/>
  <c r="E150" i="1004"/>
  <c r="D150" i="1004"/>
  <c r="C150" i="1004"/>
  <c r="B150" i="1004"/>
  <c r="E148" i="1004"/>
  <c r="D148" i="1004"/>
  <c r="C148" i="1004"/>
  <c r="B148" i="1004"/>
  <c r="E147" i="1004"/>
  <c r="D147" i="1004"/>
  <c r="C147" i="1004"/>
  <c r="B147" i="1004"/>
  <c r="E146" i="1004"/>
  <c r="D146" i="1004"/>
  <c r="C146" i="1004"/>
  <c r="B146" i="1004"/>
  <c r="E145" i="1004"/>
  <c r="D145" i="1004"/>
  <c r="C145" i="1004"/>
  <c r="B145" i="1004"/>
  <c r="E144" i="1004"/>
  <c r="D144" i="1004"/>
  <c r="C144" i="1004"/>
  <c r="B144" i="1004"/>
  <c r="E143" i="1004"/>
  <c r="D143" i="1004"/>
  <c r="C143" i="1004"/>
  <c r="B143" i="1004"/>
  <c r="E142" i="1004"/>
  <c r="D142" i="1004"/>
  <c r="C142" i="1004"/>
  <c r="B142" i="1004"/>
  <c r="E141" i="1004"/>
  <c r="D141" i="1004"/>
  <c r="C141" i="1004"/>
  <c r="B141" i="1004"/>
  <c r="E139" i="1004"/>
  <c r="D139" i="1004"/>
  <c r="C139" i="1004"/>
  <c r="B139" i="1004"/>
  <c r="E138" i="1004"/>
  <c r="D138" i="1004"/>
  <c r="C138" i="1004"/>
  <c r="B138" i="1004"/>
  <c r="E137" i="1004"/>
  <c r="D137" i="1004"/>
  <c r="C137" i="1004"/>
  <c r="B137" i="1004"/>
  <c r="E136" i="1004"/>
  <c r="D136" i="1004"/>
  <c r="C136" i="1004"/>
  <c r="B136" i="1004"/>
  <c r="E135" i="1004"/>
  <c r="D135" i="1004"/>
  <c r="C135" i="1004"/>
  <c r="B135" i="1004"/>
  <c r="E134" i="1004"/>
  <c r="D134" i="1004"/>
  <c r="C134" i="1004"/>
  <c r="B134" i="1004"/>
  <c r="E131" i="1004"/>
  <c r="D131" i="1004"/>
  <c r="C131" i="1004"/>
  <c r="B131" i="1004"/>
  <c r="E130" i="1004"/>
  <c r="D130" i="1004"/>
  <c r="C130" i="1004"/>
  <c r="B130" i="1004"/>
  <c r="E129" i="1004"/>
  <c r="D129" i="1004"/>
  <c r="C129" i="1004"/>
  <c r="B129" i="1004"/>
  <c r="E128" i="1004"/>
  <c r="D128" i="1004"/>
  <c r="C128" i="1004"/>
  <c r="B128" i="1004"/>
  <c r="E127" i="1004"/>
  <c r="D127" i="1004"/>
  <c r="C127" i="1004"/>
  <c r="B127" i="1004"/>
  <c r="E126" i="1004"/>
  <c r="D126" i="1004"/>
  <c r="C126" i="1004"/>
  <c r="B126" i="1004"/>
  <c r="E125" i="1004"/>
  <c r="D125" i="1004"/>
  <c r="C125" i="1004"/>
  <c r="B125" i="1004"/>
  <c r="E124" i="1004"/>
  <c r="D124" i="1004"/>
  <c r="C124" i="1004"/>
  <c r="B124" i="1004"/>
  <c r="E123" i="1004"/>
  <c r="D123" i="1004"/>
  <c r="C123" i="1004"/>
  <c r="B123" i="1004"/>
  <c r="E122" i="1004"/>
  <c r="D122" i="1004"/>
  <c r="C122" i="1004"/>
  <c r="B122" i="1004"/>
  <c r="E121" i="1004"/>
  <c r="D121" i="1004"/>
  <c r="C121" i="1004"/>
  <c r="B121" i="1004"/>
  <c r="E120" i="1004"/>
  <c r="D120" i="1004"/>
  <c r="C120" i="1004"/>
  <c r="B120" i="1004"/>
  <c r="E119" i="1004"/>
  <c r="D119" i="1004"/>
  <c r="C119" i="1004"/>
  <c r="B119" i="1004"/>
  <c r="E118" i="1004"/>
  <c r="D118" i="1004"/>
  <c r="C118" i="1004"/>
  <c r="B118" i="1004"/>
  <c r="E117" i="1004"/>
  <c r="D117" i="1004"/>
  <c r="C117" i="1004"/>
  <c r="B117" i="1004"/>
  <c r="E116" i="1004"/>
  <c r="D116" i="1004"/>
  <c r="C116" i="1004"/>
  <c r="B116" i="1004"/>
  <c r="E113" i="1004"/>
  <c r="D113" i="1004"/>
  <c r="C113" i="1004"/>
  <c r="B113" i="1004"/>
  <c r="E112" i="1004"/>
  <c r="D112" i="1004"/>
  <c r="C112" i="1004"/>
  <c r="B112" i="1004"/>
  <c r="E111" i="1004"/>
  <c r="D111" i="1004"/>
  <c r="C111" i="1004"/>
  <c r="B111" i="1004"/>
  <c r="E110" i="1004"/>
  <c r="D110" i="1004"/>
  <c r="C110" i="1004"/>
  <c r="B110" i="1004"/>
  <c r="E109" i="1004"/>
  <c r="D109" i="1004"/>
  <c r="C109" i="1004"/>
  <c r="B109" i="1004"/>
  <c r="E108" i="1004"/>
  <c r="D108" i="1004"/>
  <c r="C108" i="1004"/>
  <c r="B108" i="1004"/>
  <c r="E106" i="1004"/>
  <c r="D106" i="1004"/>
  <c r="C106" i="1004"/>
  <c r="B106" i="1004"/>
  <c r="E105" i="1004"/>
  <c r="D105" i="1004"/>
  <c r="C105" i="1004"/>
  <c r="B105" i="1004"/>
  <c r="E104" i="1004"/>
  <c r="D104" i="1004"/>
  <c r="C104" i="1004"/>
  <c r="B104" i="1004"/>
  <c r="E103" i="1004"/>
  <c r="D103" i="1004"/>
  <c r="C103" i="1004"/>
  <c r="B103" i="1004"/>
  <c r="E102" i="1004"/>
  <c r="D102" i="1004"/>
  <c r="C102" i="1004"/>
  <c r="B102" i="1004"/>
  <c r="E100" i="1004"/>
  <c r="D100" i="1004"/>
  <c r="C100" i="1004"/>
  <c r="B100" i="1004"/>
  <c r="E99" i="1004"/>
  <c r="D99" i="1004"/>
  <c r="C99" i="1004"/>
  <c r="B99" i="1004"/>
  <c r="E98" i="1004"/>
  <c r="D98" i="1004"/>
  <c r="C98" i="1004"/>
  <c r="B98" i="1004"/>
  <c r="E97" i="1004"/>
  <c r="D97" i="1004"/>
  <c r="C97" i="1004"/>
  <c r="B97" i="1004"/>
  <c r="E96" i="1004"/>
  <c r="D96" i="1004"/>
  <c r="C96" i="1004"/>
  <c r="B96" i="1004"/>
  <c r="E95" i="1004"/>
  <c r="D95" i="1004"/>
  <c r="C95" i="1004"/>
  <c r="B95" i="1004"/>
  <c r="E94" i="1004"/>
  <c r="D94" i="1004"/>
  <c r="C94" i="1004"/>
  <c r="B94" i="1004"/>
  <c r="E93" i="1004"/>
  <c r="D93" i="1004"/>
  <c r="C93" i="1004"/>
  <c r="B93" i="1004"/>
  <c r="E92" i="1004"/>
  <c r="D92" i="1004"/>
  <c r="C92" i="1004"/>
  <c r="B92" i="1004"/>
  <c r="E90" i="1004"/>
  <c r="D90" i="1004"/>
  <c r="C90" i="1004"/>
  <c r="B90" i="1004"/>
  <c r="E89" i="1004"/>
  <c r="D89" i="1004"/>
  <c r="C89" i="1004"/>
  <c r="B89" i="1004"/>
  <c r="E88" i="1004"/>
  <c r="D88" i="1004"/>
  <c r="C88" i="1004"/>
  <c r="B88" i="1004"/>
  <c r="E87" i="1004"/>
  <c r="D87" i="1004"/>
  <c r="C87" i="1004"/>
  <c r="B87" i="1004"/>
  <c r="E86" i="1004"/>
  <c r="D86" i="1004"/>
  <c r="C86" i="1004"/>
  <c r="B86" i="1004"/>
  <c r="E85" i="1004"/>
  <c r="D85" i="1004"/>
  <c r="C85" i="1004"/>
  <c r="B85" i="1004"/>
  <c r="E84" i="1004"/>
  <c r="D84" i="1004"/>
  <c r="C84" i="1004"/>
  <c r="B84" i="1004"/>
  <c r="E83" i="1004"/>
  <c r="D83" i="1004"/>
  <c r="C83" i="1004"/>
  <c r="B83" i="1004"/>
  <c r="E82" i="1004"/>
  <c r="D82" i="1004"/>
  <c r="C82" i="1004"/>
  <c r="B82" i="1004"/>
  <c r="E80" i="1004"/>
  <c r="D80" i="1004"/>
  <c r="C80" i="1004"/>
  <c r="B80" i="1004"/>
  <c r="E79" i="1004"/>
  <c r="D79" i="1004"/>
  <c r="C79" i="1004"/>
  <c r="B79" i="1004"/>
  <c r="E78" i="1004"/>
  <c r="D78" i="1004"/>
  <c r="C78" i="1004"/>
  <c r="B78" i="1004"/>
  <c r="E77" i="1004"/>
  <c r="D77" i="1004"/>
  <c r="C77" i="1004"/>
  <c r="B77" i="1004"/>
  <c r="E76" i="1004"/>
  <c r="D76" i="1004"/>
  <c r="C76" i="1004"/>
  <c r="B76" i="1004"/>
  <c r="E74" i="1004"/>
  <c r="D74" i="1004"/>
  <c r="C74" i="1004"/>
  <c r="B74" i="1004"/>
  <c r="E73" i="1004"/>
  <c r="D73" i="1004"/>
  <c r="C73" i="1004"/>
  <c r="B73" i="1004"/>
  <c r="E72" i="1004"/>
  <c r="D72" i="1004"/>
  <c r="C72" i="1004"/>
  <c r="B72" i="1004"/>
  <c r="E71" i="1004"/>
  <c r="D71" i="1004"/>
  <c r="C71" i="1004"/>
  <c r="B71" i="1004"/>
  <c r="E70" i="1004"/>
  <c r="D70" i="1004"/>
  <c r="C70" i="1004"/>
  <c r="B70" i="1004"/>
  <c r="E68" i="1004"/>
  <c r="D68" i="1004"/>
  <c r="C68" i="1004"/>
  <c r="B68" i="1004"/>
  <c r="E67" i="1004"/>
  <c r="D67" i="1004"/>
  <c r="C67" i="1004"/>
  <c r="B67" i="1004"/>
  <c r="E66" i="1004"/>
  <c r="D66" i="1004"/>
  <c r="C66" i="1004"/>
  <c r="B66" i="1004"/>
  <c r="E65" i="1004"/>
  <c r="D65" i="1004"/>
  <c r="C65" i="1004"/>
  <c r="B65" i="1004"/>
  <c r="E64" i="1004"/>
  <c r="D64" i="1004"/>
  <c r="C64" i="1004"/>
  <c r="B64" i="1004"/>
  <c r="E63" i="1004"/>
  <c r="D63" i="1004"/>
  <c r="C63" i="1004"/>
  <c r="B63" i="1004"/>
  <c r="E62" i="1004"/>
  <c r="D62" i="1004"/>
  <c r="C62" i="1004"/>
  <c r="B62" i="1004"/>
  <c r="E61" i="1004"/>
  <c r="D61" i="1004"/>
  <c r="C61" i="1004"/>
  <c r="B61" i="1004"/>
  <c r="E60" i="1004"/>
  <c r="D60" i="1004"/>
  <c r="C60" i="1004"/>
  <c r="B60" i="1004"/>
  <c r="E59" i="1004"/>
  <c r="D59" i="1004"/>
  <c r="C59" i="1004"/>
  <c r="B59" i="1004"/>
  <c r="E58" i="1004"/>
  <c r="D58" i="1004"/>
  <c r="C58" i="1004"/>
  <c r="B58" i="1004"/>
  <c r="E57" i="1004"/>
  <c r="D57" i="1004"/>
  <c r="C57" i="1004"/>
  <c r="B57" i="1004"/>
  <c r="E56" i="1004"/>
  <c r="D56" i="1004"/>
  <c r="C56" i="1004"/>
  <c r="B56" i="1004"/>
  <c r="E55" i="1004"/>
  <c r="D55" i="1004"/>
  <c r="C55" i="1004"/>
  <c r="B55" i="1004"/>
  <c r="E54" i="1004"/>
  <c r="D54" i="1004"/>
  <c r="C54" i="1004"/>
  <c r="B54" i="1004"/>
  <c r="E53" i="1004"/>
  <c r="D53" i="1004"/>
  <c r="C53" i="1004"/>
  <c r="B53" i="1004"/>
  <c r="E52" i="1004"/>
  <c r="D52" i="1004"/>
  <c r="C52" i="1004"/>
  <c r="B52" i="1004"/>
  <c r="E51" i="1004"/>
  <c r="D51" i="1004"/>
  <c r="C51" i="1004"/>
  <c r="B51" i="1004"/>
  <c r="E50" i="1004"/>
  <c r="D50" i="1004"/>
  <c r="C50" i="1004"/>
  <c r="B50" i="1004"/>
  <c r="E49" i="1004"/>
  <c r="D49" i="1004"/>
  <c r="C49" i="1004"/>
  <c r="B49" i="1004"/>
  <c r="E48" i="1004"/>
  <c r="D48" i="1004"/>
  <c r="C48" i="1004"/>
  <c r="B48" i="1004"/>
  <c r="E47" i="1004"/>
  <c r="D47" i="1004"/>
  <c r="C47" i="1004"/>
  <c r="B47" i="1004"/>
  <c r="E46" i="1004"/>
  <c r="D46" i="1004"/>
  <c r="C46" i="1004"/>
  <c r="B46" i="1004"/>
  <c r="E45" i="1004"/>
  <c r="D45" i="1004"/>
  <c r="C45" i="1004"/>
  <c r="B45" i="1004"/>
  <c r="E44" i="1004"/>
  <c r="D44" i="1004"/>
  <c r="C44" i="1004"/>
  <c r="B44" i="1004"/>
  <c r="E43" i="1004"/>
  <c r="D43" i="1004"/>
  <c r="C43" i="1004"/>
  <c r="B43" i="1004"/>
  <c r="E42" i="1004"/>
  <c r="D42" i="1004"/>
  <c r="C42" i="1004"/>
  <c r="B42" i="1004"/>
  <c r="E41" i="1004"/>
  <c r="D41" i="1004"/>
  <c r="C41" i="1004"/>
  <c r="B41" i="1004"/>
  <c r="E40" i="1004"/>
  <c r="D40" i="1004"/>
  <c r="C40" i="1004"/>
  <c r="B40" i="1004"/>
  <c r="E39" i="1004"/>
  <c r="D39" i="1004"/>
  <c r="C39" i="1004"/>
  <c r="B39" i="1004"/>
  <c r="E38" i="1004"/>
  <c r="D38" i="1004"/>
  <c r="C38" i="1004"/>
  <c r="B38" i="1004"/>
  <c r="E37" i="1004"/>
  <c r="D37" i="1004"/>
  <c r="C37" i="1004"/>
  <c r="B37" i="1004"/>
  <c r="E36" i="1004"/>
  <c r="D36" i="1004"/>
  <c r="C36" i="1004"/>
  <c r="B36" i="1004"/>
  <c r="E35" i="1004"/>
  <c r="D35" i="1004"/>
  <c r="C35" i="1004"/>
  <c r="B35" i="1004"/>
  <c r="E34" i="1004"/>
  <c r="D34" i="1004"/>
  <c r="C34" i="1004"/>
  <c r="B34" i="1004"/>
  <c r="E33" i="1004"/>
  <c r="D33" i="1004"/>
  <c r="C33" i="1004"/>
  <c r="B33" i="1004"/>
  <c r="E32" i="1004"/>
  <c r="D32" i="1004"/>
  <c r="C32" i="1004"/>
  <c r="B32" i="1004"/>
  <c r="E31" i="1004"/>
  <c r="D31" i="1004"/>
  <c r="C31" i="1004"/>
  <c r="B31" i="1004"/>
  <c r="E30" i="1004"/>
  <c r="D30" i="1004"/>
  <c r="C30" i="1004"/>
  <c r="B30" i="1004"/>
  <c r="E29" i="1004"/>
  <c r="D29" i="1004"/>
  <c r="C29" i="1004"/>
  <c r="B29" i="1004"/>
  <c r="E28" i="1004"/>
  <c r="D28" i="1004"/>
  <c r="C28" i="1004"/>
  <c r="B28" i="1004"/>
  <c r="E27" i="1004"/>
  <c r="D27" i="1004"/>
  <c r="C27" i="1004"/>
  <c r="B27" i="1004"/>
  <c r="E25" i="1004"/>
  <c r="D25" i="1004"/>
  <c r="C25" i="1004"/>
  <c r="B25" i="1004"/>
  <c r="E24" i="1004"/>
  <c r="D24" i="1004"/>
  <c r="C24" i="1004"/>
  <c r="B24" i="1004"/>
  <c r="E23" i="1004"/>
  <c r="D23" i="1004"/>
  <c r="C23" i="1004"/>
  <c r="B23" i="1004"/>
  <c r="E22" i="1004"/>
  <c r="D22" i="1004"/>
  <c r="C22" i="1004"/>
  <c r="B22" i="1004"/>
  <c r="E21" i="1004"/>
  <c r="D21" i="1004"/>
  <c r="C21" i="1004"/>
  <c r="B21" i="1004"/>
  <c r="E20" i="1004"/>
  <c r="D20" i="1004"/>
  <c r="C20" i="1004"/>
  <c r="B20" i="1004"/>
  <c r="E19" i="1004"/>
  <c r="D19" i="1004"/>
  <c r="C19" i="1004"/>
  <c r="B19" i="1004"/>
  <c r="E18" i="1004"/>
  <c r="D18" i="1004"/>
  <c r="C18" i="1004"/>
  <c r="B18" i="1004"/>
  <c r="E16" i="1004"/>
  <c r="D16" i="1004"/>
  <c r="C16" i="1004"/>
  <c r="B16" i="1004"/>
  <c r="E15" i="1004"/>
  <c r="D15" i="1004"/>
  <c r="C15" i="1004"/>
  <c r="B15" i="1004"/>
  <c r="E14" i="1004"/>
  <c r="D14" i="1004"/>
  <c r="C14" i="1004"/>
  <c r="B14" i="1004"/>
  <c r="E13" i="1004"/>
  <c r="D13" i="1004"/>
  <c r="C13" i="1004"/>
  <c r="B13" i="1004"/>
  <c r="E12" i="1004"/>
  <c r="D12" i="1004"/>
  <c r="C12" i="1004"/>
  <c r="B12" i="1004"/>
  <c r="E11" i="1004"/>
  <c r="D11" i="1004"/>
  <c r="C11" i="1004"/>
  <c r="B11" i="1004"/>
  <c r="E10" i="1004"/>
  <c r="D10" i="1004"/>
  <c r="C10" i="1004"/>
  <c r="B10" i="1004"/>
  <c r="C9" i="1004"/>
  <c r="D9" i="1004"/>
  <c r="E9" i="1004"/>
  <c r="B9" i="1004"/>
  <c r="C8" i="1004"/>
  <c r="D8" i="1004"/>
  <c r="E8" i="1004"/>
  <c r="B8" i="1004"/>
  <c r="B7" i="1004"/>
  <c r="C7" i="1004"/>
  <c r="D7" i="1004"/>
  <c r="E7" i="1004"/>
  <c r="F88" i="1004" l="1"/>
  <c r="F128" i="1004"/>
  <c r="F129" i="1004"/>
  <c r="F130" i="1004"/>
  <c r="F131" i="1004"/>
  <c r="F134" i="1004"/>
  <c r="F135" i="1004"/>
  <c r="F136" i="1004"/>
  <c r="F137" i="1004"/>
  <c r="F138" i="1004"/>
  <c r="F139" i="1004"/>
  <c r="F141" i="1004"/>
  <c r="F142" i="1004"/>
  <c r="F143" i="1004"/>
  <c r="F144" i="1004"/>
  <c r="F145" i="1004"/>
  <c r="F146" i="1004"/>
  <c r="F147" i="1004"/>
  <c r="F148" i="1004"/>
  <c r="F150" i="1004"/>
  <c r="F151" i="1004"/>
  <c r="F152" i="1004"/>
  <c r="F153" i="1004"/>
  <c r="F154" i="1004"/>
  <c r="F156" i="1004"/>
  <c r="F157" i="1004"/>
  <c r="F158" i="1004"/>
  <c r="F159" i="1004"/>
  <c r="F160" i="1004"/>
  <c r="F161" i="1004"/>
  <c r="F163" i="1004"/>
  <c r="F164" i="1004"/>
  <c r="F165" i="1004"/>
  <c r="F166" i="1004"/>
  <c r="F168" i="1004"/>
  <c r="F169" i="1004"/>
  <c r="F170" i="1004"/>
  <c r="F171" i="1004"/>
  <c r="F172" i="1004"/>
  <c r="F173" i="1004"/>
  <c r="F174" i="1004"/>
  <c r="F175" i="1004"/>
  <c r="F177" i="1004"/>
  <c r="F178" i="1004"/>
  <c r="F179" i="1004"/>
  <c r="F180" i="1004"/>
  <c r="F181" i="1004"/>
  <c r="F182" i="1004"/>
  <c r="F183" i="1004"/>
  <c r="F184" i="1004"/>
  <c r="F185" i="1004"/>
  <c r="F186" i="1004"/>
  <c r="F187" i="1004"/>
  <c r="F188" i="1004"/>
  <c r="F189" i="1004"/>
  <c r="F190" i="1004"/>
  <c r="F191" i="1004"/>
  <c r="F192" i="1004"/>
  <c r="F193" i="1004"/>
  <c r="F196" i="1004"/>
  <c r="F197" i="1004"/>
  <c r="F198" i="1004"/>
  <c r="F199" i="1004"/>
  <c r="F200" i="1004"/>
  <c r="F201" i="1004"/>
  <c r="F202" i="1004"/>
  <c r="F203" i="1004"/>
  <c r="F204" i="1004"/>
  <c r="F205" i="1004"/>
  <c r="F206" i="1004"/>
  <c r="F207" i="1004"/>
  <c r="F208" i="1004"/>
  <c r="F209" i="1004"/>
  <c r="F210" i="1004"/>
  <c r="F211" i="1004"/>
  <c r="F212" i="1004"/>
  <c r="F213" i="1004"/>
  <c r="F214" i="1004"/>
  <c r="F216" i="1004"/>
  <c r="F217" i="1004"/>
  <c r="F218" i="1004"/>
  <c r="F219" i="1004"/>
  <c r="F220" i="1004"/>
  <c r="F221" i="1004"/>
  <c r="F222" i="1004"/>
  <c r="F223" i="1004"/>
  <c r="F224" i="1004"/>
  <c r="F225" i="1004"/>
  <c r="F226" i="1004"/>
  <c r="F227" i="1004"/>
  <c r="F228" i="1004"/>
  <c r="F229" i="1004"/>
  <c r="F230" i="1004"/>
  <c r="F231" i="1004"/>
  <c r="F232" i="1004"/>
  <c r="F233" i="1004"/>
  <c r="F234" i="1004"/>
  <c r="F235" i="1004"/>
  <c r="F236" i="1004"/>
  <c r="F237" i="1004"/>
  <c r="F238" i="1004"/>
  <c r="F239" i="1004"/>
  <c r="F240" i="1004"/>
  <c r="F241" i="1004"/>
  <c r="F242" i="1004"/>
  <c r="F243" i="1004"/>
  <c r="F244" i="1004"/>
  <c r="F245" i="1004"/>
  <c r="F246" i="1004"/>
  <c r="F247" i="1004"/>
  <c r="F248" i="1004"/>
  <c r="F249" i="1004"/>
  <c r="F250" i="1004"/>
  <c r="F251" i="1004"/>
  <c r="F252" i="1004"/>
  <c r="F253" i="1004"/>
  <c r="F254" i="1004"/>
  <c r="F256" i="1004"/>
  <c r="F257" i="1004"/>
  <c r="F258" i="1004"/>
  <c r="F259" i="1004"/>
  <c r="F260" i="1004"/>
  <c r="F261" i="1004"/>
  <c r="F262" i="1004"/>
  <c r="F263" i="1004"/>
  <c r="F264" i="1004"/>
  <c r="F265" i="1004"/>
  <c r="F266" i="1004"/>
  <c r="F268" i="1004"/>
  <c r="F269" i="1004"/>
  <c r="F270" i="1004"/>
  <c r="F271" i="1004"/>
  <c r="F272" i="1004"/>
  <c r="F273" i="1004"/>
  <c r="F274" i="1004"/>
  <c r="F277" i="1004"/>
  <c r="F278" i="1004"/>
  <c r="F279" i="1004"/>
  <c r="F280" i="1004"/>
  <c r="F281" i="1004"/>
  <c r="F282" i="1004"/>
  <c r="F284" i="1004"/>
  <c r="F285" i="1004"/>
  <c r="F286" i="1004"/>
  <c r="F287" i="1004"/>
  <c r="F288" i="1004"/>
  <c r="F89" i="1004"/>
  <c r="F90" i="1004"/>
  <c r="F92" i="1004"/>
  <c r="F93" i="1004"/>
  <c r="F94" i="1004"/>
  <c r="F95" i="1004"/>
  <c r="F96" i="1004"/>
  <c r="F97" i="1004"/>
  <c r="F98" i="1004"/>
  <c r="F99" i="1004"/>
  <c r="F100" i="1004"/>
  <c r="F102" i="1004"/>
  <c r="F103" i="1004"/>
  <c r="F104" i="1004"/>
  <c r="F105" i="1004"/>
  <c r="F106" i="1004"/>
  <c r="F108" i="1004"/>
  <c r="F109" i="1004"/>
  <c r="F110" i="1004"/>
  <c r="F111" i="1004"/>
  <c r="F112" i="1004"/>
  <c r="F113" i="1004"/>
  <c r="F116" i="1004"/>
  <c r="F117" i="1004"/>
  <c r="F118" i="1004"/>
  <c r="F119" i="1004"/>
  <c r="F120" i="1004"/>
  <c r="F121" i="1004"/>
  <c r="F122" i="1004"/>
  <c r="F123" i="1004"/>
  <c r="F124" i="1004"/>
  <c r="F125" i="1004"/>
  <c r="F126" i="1004"/>
  <c r="F127" i="1004"/>
  <c r="F9" i="1004"/>
  <c r="F10" i="1004"/>
  <c r="F11" i="1004"/>
  <c r="F12" i="1004"/>
  <c r="F13" i="1004"/>
  <c r="F14" i="1004"/>
  <c r="F15" i="1004"/>
  <c r="F16" i="1004"/>
  <c r="F18" i="1004"/>
  <c r="F19" i="1004"/>
  <c r="F20" i="1004"/>
  <c r="F21" i="1004"/>
  <c r="F22" i="1004"/>
  <c r="F23" i="1004"/>
  <c r="F24" i="1004"/>
  <c r="F25" i="1004"/>
  <c r="F27" i="1004"/>
  <c r="F28" i="1004"/>
  <c r="F29" i="1004"/>
  <c r="F30" i="1004"/>
  <c r="F31" i="1004"/>
  <c r="F32" i="1004"/>
  <c r="F33" i="1004"/>
  <c r="F34" i="1004"/>
  <c r="F35" i="1004"/>
  <c r="F36" i="1004"/>
  <c r="F37" i="1004"/>
  <c r="F38" i="1004"/>
  <c r="F39" i="1004"/>
  <c r="F40" i="1004"/>
  <c r="F41" i="1004"/>
  <c r="F42" i="1004"/>
  <c r="F43" i="1004"/>
  <c r="F44" i="1004"/>
  <c r="F45" i="1004"/>
  <c r="F46" i="1004"/>
  <c r="F47" i="1004"/>
  <c r="F48" i="1004"/>
  <c r="F49" i="1004"/>
  <c r="F50" i="1004"/>
  <c r="F51" i="1004"/>
  <c r="F52" i="1004"/>
  <c r="F53" i="1004"/>
  <c r="F54" i="1004"/>
  <c r="F55" i="1004"/>
  <c r="F56" i="1004"/>
  <c r="F57" i="1004"/>
  <c r="F58" i="1004"/>
  <c r="F59" i="1004"/>
  <c r="F60" i="1004"/>
  <c r="F61" i="1004"/>
  <c r="F62" i="1004"/>
  <c r="F63" i="1004"/>
  <c r="F64" i="1004"/>
  <c r="F65" i="1004"/>
  <c r="F66" i="1004"/>
  <c r="F67" i="1004"/>
  <c r="F68" i="1004"/>
  <c r="F70" i="1004"/>
  <c r="F71" i="1004"/>
  <c r="F72" i="1004"/>
  <c r="F73" i="1004"/>
  <c r="F74" i="1004"/>
  <c r="F76" i="1004"/>
  <c r="F77" i="1004"/>
  <c r="F78" i="1004"/>
  <c r="F79" i="1004"/>
  <c r="F80" i="1004"/>
  <c r="F82" i="1004"/>
  <c r="F83" i="1004"/>
  <c r="F84" i="1004"/>
  <c r="F85" i="1004"/>
  <c r="F86" i="1004"/>
  <c r="F87" i="1004"/>
  <c r="F289" i="1004"/>
  <c r="F291" i="1004"/>
  <c r="F292" i="1004"/>
  <c r="F293" i="1004"/>
  <c r="F294" i="1004"/>
  <c r="F295" i="1004"/>
  <c r="F296" i="1004"/>
  <c r="F297" i="1004"/>
  <c r="F298" i="1004"/>
  <c r="F299" i="1004"/>
  <c r="F300" i="1004"/>
  <c r="F301" i="1004"/>
  <c r="F302" i="1004"/>
  <c r="F303" i="1004"/>
  <c r="F304" i="1004"/>
  <c r="F305" i="1004"/>
  <c r="F308" i="1004"/>
  <c r="F309" i="1004"/>
  <c r="F310" i="1004"/>
  <c r="F311" i="1004"/>
  <c r="F312" i="1004"/>
  <c r="F313" i="1004"/>
  <c r="F314" i="1004"/>
  <c r="F315" i="1004"/>
  <c r="F316" i="1004"/>
  <c r="F318" i="1004"/>
  <c r="F319" i="1004"/>
  <c r="F320" i="1004"/>
  <c r="F321" i="1004"/>
  <c r="F322" i="1004"/>
  <c r="F323" i="1004"/>
  <c r="F325" i="1004"/>
  <c r="F327" i="1004"/>
  <c r="F329" i="1004"/>
  <c r="F331" i="1004"/>
  <c r="F17" i="1004"/>
  <c r="F26" i="1004"/>
  <c r="F69" i="1004"/>
  <c r="F75" i="1004"/>
  <c r="F81" i="1004"/>
  <c r="F91" i="1004"/>
  <c r="F101" i="1004"/>
  <c r="F107" i="1004"/>
  <c r="F114" i="1004"/>
  <c r="F115" i="1004"/>
  <c r="F132" i="1004"/>
  <c r="F133" i="1004"/>
  <c r="F140" i="1004"/>
  <c r="F149" i="1004"/>
  <c r="F155" i="1004"/>
  <c r="F162" i="1004"/>
  <c r="F167" i="1004"/>
  <c r="F176" i="1004"/>
  <c r="F194" i="1004"/>
  <c r="F195" i="1004"/>
  <c r="F215" i="1004"/>
  <c r="F255" i="1004"/>
  <c r="F267" i="1004"/>
  <c r="F275" i="1004"/>
  <c r="F276" i="1004"/>
  <c r="F283" i="1004"/>
  <c r="F290" i="1004"/>
  <c r="F306" i="1004"/>
  <c r="F307" i="1004"/>
  <c r="F317" i="1004"/>
  <c r="F324" i="1004"/>
  <c r="F326" i="1004"/>
  <c r="F328" i="1004"/>
  <c r="F330" i="1004"/>
  <c r="F332" i="1004"/>
  <c r="G332" i="1004" s="1"/>
  <c r="I5" i="1088"/>
  <c r="I5" i="1087"/>
  <c r="I5" i="1086"/>
  <c r="F5" i="1086"/>
  <c r="C5" i="1086"/>
  <c r="G255" i="1004" l="1"/>
  <c r="G114" i="1004"/>
  <c r="G267" i="1004"/>
  <c r="G194" i="1004"/>
  <c r="G69" i="1004"/>
  <c r="G242" i="1004"/>
  <c r="G252" i="1004"/>
  <c r="G220" i="1004"/>
  <c r="G185" i="1004"/>
  <c r="G181" i="1004"/>
  <c r="G177" i="1004"/>
  <c r="G195" i="1004"/>
  <c r="G276" i="1004"/>
  <c r="G215" i="1004"/>
  <c r="G167" i="1004"/>
  <c r="G140" i="1004"/>
  <c r="G216" i="1004"/>
  <c r="G283" i="1004"/>
  <c r="G176" i="1004"/>
  <c r="G149" i="1004"/>
  <c r="G249" i="1004"/>
  <c r="G229" i="1004"/>
  <c r="G196" i="1004"/>
  <c r="G168" i="1004"/>
  <c r="G162" i="1004"/>
  <c r="G133" i="1004"/>
  <c r="G107" i="1004"/>
  <c r="G75" i="1004"/>
  <c r="G202" i="1004"/>
  <c r="G232" i="1004"/>
  <c r="G155" i="1004"/>
  <c r="G101" i="1004"/>
  <c r="G318" i="1004"/>
  <c r="G116" i="1004"/>
  <c r="G226" i="1004"/>
  <c r="G209" i="1004"/>
  <c r="G191" i="1004"/>
  <c r="G187" i="1004"/>
  <c r="G39" i="1004"/>
  <c r="G35" i="1004"/>
  <c r="G31" i="1004"/>
  <c r="G27" i="1004"/>
  <c r="G115" i="1004"/>
  <c r="G91" i="1004"/>
  <c r="G26" i="1004"/>
  <c r="G321" i="1004"/>
  <c r="G299" i="1004"/>
  <c r="G291" i="1004"/>
  <c r="G120" i="1004"/>
  <c r="G307" i="1004"/>
  <c r="G81" i="1004"/>
  <c r="G17" i="1004"/>
  <c r="G52" i="1004"/>
  <c r="B77" i="1005" l="1"/>
  <c r="K82" i="1006" l="1"/>
  <c r="J82" i="1006"/>
  <c r="I82" i="1006"/>
  <c r="H82" i="1006"/>
  <c r="G82" i="1006"/>
  <c r="F82" i="1006"/>
  <c r="E82" i="1006"/>
  <c r="D82" i="1006"/>
  <c r="C82" i="1006"/>
  <c r="B82" i="1006"/>
  <c r="K77" i="1005"/>
  <c r="J77" i="1005"/>
  <c r="I77" i="1005"/>
  <c r="H77" i="1005"/>
  <c r="G77" i="1005"/>
  <c r="F77" i="1005"/>
  <c r="E77" i="1005"/>
  <c r="D77" i="1005"/>
  <c r="C77" i="1005"/>
  <c r="F8" i="1004" l="1"/>
  <c r="G8" i="1004" s="1"/>
  <c r="F7" i="1004"/>
  <c r="G7" i="1004" l="1"/>
  <c r="H194" i="1004"/>
</calcChain>
</file>

<file path=xl/sharedStrings.xml><?xml version="1.0" encoding="utf-8"?>
<sst xmlns="http://schemas.openxmlformats.org/spreadsheetml/2006/main" count="14153" uniqueCount="1573">
  <si>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</si>
  <si>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</si>
  <si>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</si>
  <si>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</si>
  <si>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</si>
  <si>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</si>
  <si>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</si>
  <si>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</si>
  <si>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</si>
  <si>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</si>
  <si>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</si>
  <si>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</si>
  <si>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</si>
  <si>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</si>
  <si>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</si>
  <si>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</si>
  <si>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</si>
  <si>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</si>
  <si>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</si>
  <si>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</si>
  <si>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</si>
  <si>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</si>
  <si>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</si>
  <si>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</si>
  <si>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</si>
  <si>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</si>
  <si>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</si>
  <si>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</si>
  <si>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</si>
  <si>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</si>
  <si>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</si>
  <si>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</si>
  <si>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</si>
  <si>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</si>
  <si>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</si>
  <si>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</si>
  <si>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</si>
  <si>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</si>
  <si>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</si>
  <si>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</si>
  <si>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</si>
  <si>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</si>
  <si>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</si>
  <si>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</si>
  <si>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</si>
  <si>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</si>
  <si>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</si>
  <si>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</si>
  <si>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</si>
  <si>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</si>
  <si>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</si>
  <si>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</si>
  <si>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</si>
  <si>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</si>
  <si>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</si>
  <si>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</si>
  <si>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</si>
  <si>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</si>
  <si>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</si>
  <si>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</si>
  <si>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</si>
  <si>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</si>
  <si>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</si>
  <si>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</si>
  <si>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</si>
  <si>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</si>
  <si>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</si>
  <si>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</si>
  <si>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</si>
  <si>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</si>
  <si>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</si>
  <si>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</si>
  <si>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</si>
  <si>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</si>
  <si>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</si>
  <si>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</si>
  <si>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</si>
  <si>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</si>
  <si>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</si>
  <si>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</si>
  <si>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</si>
  <si>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</si>
  <si>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</si>
  <si>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</si>
  <si>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</si>
  <si>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</si>
  <si>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</si>
  <si>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</si>
  <si>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</si>
  <si>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</si>
  <si>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</si>
  <si>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</si>
  <si>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</si>
  <si>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</si>
  <si>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</si>
  <si>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</si>
  <si>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</si>
  <si>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</si>
  <si>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</si>
  <si>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</si>
  <si>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</si>
  <si>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</si>
  <si>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</si>
  <si>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</si>
  <si>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</si>
  <si>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</si>
  <si>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</si>
  <si>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</si>
  <si>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</si>
  <si>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</si>
  <si>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</si>
  <si>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</si>
  <si>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</si>
  <si>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</si>
  <si>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</si>
  <si>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</si>
  <si>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</si>
  <si>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</si>
  <si>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</si>
  <si>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</si>
  <si>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</si>
  <si>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</si>
  <si>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</si>
  <si>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</si>
  <si>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</si>
  <si>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</si>
  <si>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</si>
  <si>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</si>
  <si>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</si>
  <si>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</si>
  <si>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</si>
  <si>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</si>
  <si>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</si>
  <si>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</si>
  <si>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</si>
  <si>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</si>
  <si>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</si>
  <si>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</si>
  <si>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</si>
  <si>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</si>
  <si>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</si>
  <si>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</si>
  <si>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</si>
  <si>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</si>
  <si>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</si>
  <si>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</si>
  <si>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</si>
  <si>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</si>
  <si>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</si>
  <si>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</si>
  <si>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</si>
  <si>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</si>
  <si>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</si>
  <si>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</si>
  <si>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</si>
  <si>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</si>
  <si>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</si>
  <si>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</si>
  <si>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</si>
  <si>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</si>
  <si>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</si>
  <si>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</si>
  <si>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</si>
  <si>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</si>
  <si>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</si>
  <si>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</si>
  <si>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</si>
  <si>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</si>
  <si>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</si>
  <si>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</si>
  <si>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</si>
  <si>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</si>
  <si>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</si>
  <si>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</si>
  <si>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</si>
  <si>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</si>
  <si>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</si>
  <si>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</si>
  <si>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</si>
  <si>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</si>
  <si>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</si>
  <si>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</si>
  <si>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</si>
  <si>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</si>
  <si>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</si>
  <si>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</si>
  <si>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</si>
  <si>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</si>
  <si>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</si>
  <si>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</si>
  <si>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</si>
  <si>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</si>
  <si>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</si>
  <si>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</si>
  <si>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</si>
  <si>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</si>
  <si>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</si>
  <si>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</si>
  <si>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</si>
  <si>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</si>
  <si>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</si>
  <si>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</si>
  <si>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</si>
  <si>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</si>
  <si>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</si>
  <si>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</si>
  <si>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</si>
  <si>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</si>
  <si>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</si>
  <si>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</si>
  <si>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</si>
  <si>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</si>
  <si>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</si>
  <si>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</si>
  <si>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</si>
  <si>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</si>
  <si>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</si>
  <si>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</si>
  <si>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</si>
  <si>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</si>
  <si>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</si>
  <si>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</si>
  <si>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</si>
  <si>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</si>
  <si>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</si>
  <si>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</si>
  <si>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</si>
  <si>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</si>
  <si>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</si>
  <si>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</si>
  <si>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</si>
  <si>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</si>
  <si>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</si>
  <si>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</si>
  <si>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</si>
  <si>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</si>
  <si>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</si>
  <si>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</si>
  <si>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</si>
  <si>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</si>
  <si>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</si>
  <si>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</si>
  <si>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</si>
  <si>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</si>
  <si>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</si>
  <si>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</si>
  <si>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</si>
  <si>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</si>
  <si>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</si>
  <si>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</si>
  <si>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</si>
  <si>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</si>
  <si>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</si>
  <si>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</si>
  <si>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</si>
  <si>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</si>
  <si>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</si>
  <si>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</si>
  <si>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</si>
  <si>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</si>
  <si>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</si>
  <si>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</si>
  <si>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</si>
  <si>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</si>
  <si>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</si>
  <si>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</si>
  <si>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</si>
  <si>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</si>
  <si>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</si>
  <si>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</si>
  <si>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</si>
  <si>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</si>
  <si>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</si>
  <si>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</si>
  <si>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</si>
  <si>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</si>
  <si>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</si>
  <si>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</si>
  <si>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</si>
  <si>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</si>
  <si>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</si>
  <si>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</si>
  <si>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</si>
  <si>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</si>
  <si>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</si>
  <si>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</si>
  <si>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</si>
  <si>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</si>
  <si>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</si>
  <si>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</si>
  <si>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</si>
  <si>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</si>
  <si>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</si>
  <si>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</si>
  <si>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</si>
  <si>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</si>
  <si>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</si>
  <si>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</si>
  <si>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</si>
  <si>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</si>
  <si>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</si>
  <si>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</si>
  <si>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</si>
  <si>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</si>
  <si>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</si>
  <si>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</si>
  <si>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</si>
  <si>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</si>
  <si>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</si>
  <si>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</si>
  <si>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</si>
  <si>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</si>
  <si>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</si>
  <si>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</si>
  <si>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</si>
  <si>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</si>
  <si>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</si>
  <si>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</si>
  <si>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</si>
  <si>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</si>
  <si>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</si>
  <si>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</si>
  <si>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</si>
  <si>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</si>
  <si>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</si>
  <si>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</si>
  <si>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</si>
  <si>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</si>
  <si>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</si>
  <si>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</si>
  <si>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</si>
  <si>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</si>
  <si>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</si>
  <si>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</si>
  <si>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</si>
  <si>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</si>
  <si>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</si>
  <si>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</si>
  <si>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</si>
  <si>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</si>
  <si>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</si>
  <si>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</si>
  <si>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</si>
  <si>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</si>
  <si>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</si>
  <si>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</si>
  <si>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</si>
  <si>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</si>
  <si>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</si>
  <si>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</si>
  <si>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</si>
  <si>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</si>
  <si>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</si>
  <si>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</si>
  <si>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</si>
  <si>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</si>
  <si>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</si>
  <si>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</si>
  <si>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</si>
  <si>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</si>
  <si>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</si>
  <si>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</si>
  <si>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</si>
  <si>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</si>
  <si>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</si>
  <si>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</si>
  <si>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</si>
  <si>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</si>
  <si>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</si>
  <si>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</si>
  <si>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</si>
  <si>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</si>
  <si>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</si>
  <si>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</si>
  <si>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</si>
  <si>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</si>
  <si>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</si>
  <si>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</si>
  <si>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</si>
  <si>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</si>
  <si>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</si>
  <si>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</si>
  <si>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</si>
  <si>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</si>
  <si>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</si>
  <si>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</si>
  <si>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</si>
  <si>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</si>
  <si>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</si>
  <si>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</si>
  <si>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</si>
  <si>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</si>
  <si>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</si>
  <si>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</si>
  <si>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</si>
  <si>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</si>
  <si>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</si>
  <si>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</si>
  <si>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</si>
  <si>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</si>
  <si>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</si>
  <si>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</si>
  <si>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</si>
  <si>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</si>
  <si>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</si>
  <si>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</si>
  <si>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</si>
  <si>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</si>
  <si>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</si>
  <si>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</si>
  <si>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</si>
  <si>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</si>
  <si>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</si>
  <si>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</si>
  <si>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</si>
  <si>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</si>
  <si>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</si>
  <si>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</si>
  <si>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</si>
  <si>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</si>
  <si>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</si>
  <si>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</si>
  <si>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</si>
  <si>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</si>
  <si>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</si>
  <si>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</si>
  <si>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</si>
  <si>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</si>
  <si>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</si>
  <si>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</si>
  <si>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</si>
  <si>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</si>
  <si>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</si>
  <si>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</si>
  <si>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</si>
  <si>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</si>
  <si>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</si>
  <si>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</si>
  <si>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</si>
  <si>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</si>
  <si>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</si>
  <si>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</si>
  <si>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</si>
  <si>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</si>
  <si>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</si>
  <si>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</si>
  <si>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</si>
  <si>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</si>
  <si>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</si>
  <si>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</si>
  <si>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</si>
  <si>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</si>
  <si>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</si>
  <si>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</si>
  <si>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</si>
  <si>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</si>
  <si>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</si>
  <si>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</si>
  <si>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</si>
  <si>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</si>
  <si>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</si>
  <si>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</si>
  <si>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</si>
  <si>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</si>
  <si>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</si>
  <si>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</si>
  <si>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</si>
  <si>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</si>
  <si>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</si>
  <si>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</si>
  <si>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</si>
  <si>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</si>
  <si>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</si>
  <si>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</si>
  <si>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</si>
  <si>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</si>
  <si>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</si>
  <si>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</si>
  <si>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</si>
  <si>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</si>
  <si>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</si>
  <si>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</si>
  <si>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</si>
  <si>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</si>
  <si>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</si>
  <si>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</si>
  <si>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</si>
  <si>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</si>
  <si>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</si>
  <si>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</si>
  <si>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</si>
  <si>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</si>
  <si>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</si>
  <si>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</si>
  <si>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</si>
  <si>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</si>
  <si>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</si>
  <si>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</si>
  <si>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</si>
  <si>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</si>
  <si>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</si>
  <si>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</si>
  <si>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</si>
  <si>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</si>
  <si>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</si>
  <si>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</si>
  <si>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</si>
  <si>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</si>
  <si>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</si>
  <si>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</si>
  <si>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</si>
  <si>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</si>
  <si>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</si>
  <si>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</si>
  <si>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</si>
  <si>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</si>
  <si>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</si>
  <si>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</si>
  <si>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</si>
  <si>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</si>
  <si>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</si>
  <si>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</si>
  <si>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</si>
  <si>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</si>
  <si>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</si>
  <si>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</si>
  <si>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</si>
  <si>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</si>
  <si>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</si>
  <si>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</si>
  <si>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</si>
  <si>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</si>
  <si>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</si>
  <si>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</si>
  <si>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</si>
  <si>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</si>
  <si>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</si>
  <si>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</si>
  <si>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</si>
  <si>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</si>
  <si>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</si>
  <si>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</si>
  <si>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</si>
  <si>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</si>
  <si>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</si>
  <si>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</si>
  <si>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</si>
  <si>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</si>
  <si>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</si>
  <si>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</si>
  <si>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</si>
  <si>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</si>
  <si>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</si>
  <si>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</si>
  <si>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</si>
  <si>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</si>
  <si>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</si>
  <si>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</si>
  <si>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</si>
  <si>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</si>
  <si>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</si>
  <si>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</si>
  <si>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</si>
  <si>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</si>
  <si>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</si>
  <si>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</si>
  <si>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</si>
  <si>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</si>
  <si>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</si>
  <si>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</si>
  <si>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</si>
  <si>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</si>
  <si>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</si>
  <si>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</si>
  <si>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</si>
  <si>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</si>
  <si>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</si>
  <si>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</si>
  <si>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</si>
  <si>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</si>
  <si>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</si>
  <si>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</si>
  <si>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</si>
  <si>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</si>
  <si>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</si>
  <si>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</si>
  <si>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</si>
  <si>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</si>
  <si>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</si>
  <si>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</si>
  <si>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</si>
  <si>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</si>
  <si>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</si>
  <si>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</si>
  <si>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</si>
  <si>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</si>
  <si>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</si>
  <si>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</si>
  <si>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</si>
  <si>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</si>
  <si>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</si>
  <si>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</si>
  <si>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</si>
  <si>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</si>
  <si>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</si>
  <si>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</si>
  <si>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</si>
  <si>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</si>
  <si>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</si>
  <si>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</si>
  <si>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</si>
  <si>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</si>
  <si>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</si>
  <si>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</si>
  <si>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</si>
  <si>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</si>
  <si>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</si>
  <si>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</si>
  <si>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</si>
  <si>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</si>
  <si>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</si>
  <si>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</si>
  <si>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</si>
  <si>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</si>
  <si>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</si>
  <si>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</si>
  <si>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</si>
  <si>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</si>
  <si>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</si>
  <si>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</si>
  <si>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</si>
  <si>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</si>
  <si>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</si>
  <si>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</si>
  <si>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</si>
  <si>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</si>
  <si>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</si>
  <si>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</si>
  <si>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</si>
  <si>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</si>
  <si>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</si>
  <si>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</si>
  <si>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</si>
  <si>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</si>
  <si>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</si>
  <si>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</si>
  <si>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</si>
  <si>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</si>
  <si>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</si>
  <si>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</si>
  <si>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</si>
  <si>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</si>
  <si>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</si>
  <si>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</si>
  <si>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</si>
  <si>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</si>
  <si>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</si>
  <si>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</si>
  <si>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</si>
  <si>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</si>
  <si>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</si>
  <si>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</si>
  <si>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</si>
  <si>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</si>
  <si>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</si>
  <si>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</si>
  <si>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</si>
  <si>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</si>
  <si>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</si>
  <si>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</si>
  <si>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</si>
  <si>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</si>
  <si>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</si>
  <si>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</si>
  <si>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</si>
  <si>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</si>
  <si>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</si>
  <si>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</si>
  <si>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</si>
  <si>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</si>
  <si>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</si>
  <si>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</si>
  <si>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</si>
  <si>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</si>
  <si>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</si>
  <si>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</si>
  <si>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</si>
  <si>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</si>
  <si>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</si>
  <si>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</si>
  <si>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</si>
  <si>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</si>
  <si>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</si>
  <si>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</si>
  <si>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</si>
  <si>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</si>
  <si>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</si>
  <si>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</si>
  <si>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</si>
  <si>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</si>
  <si>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</si>
  <si>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</si>
  <si>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</si>
  <si>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</si>
  <si>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</si>
  <si>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</si>
  <si>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</si>
  <si>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</si>
  <si>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</si>
  <si>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</si>
  <si>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</si>
  <si>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</si>
  <si>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</si>
  <si>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</si>
  <si>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</si>
  <si>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</si>
  <si>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</si>
  <si>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</si>
  <si>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</si>
  <si>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</si>
  <si>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</si>
  <si>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</si>
  <si>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</si>
  <si>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</si>
  <si>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</si>
  <si>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</si>
  <si>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</si>
  <si>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</si>
  <si>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</si>
  <si>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</si>
  <si>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</si>
  <si>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</si>
  <si>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</si>
  <si>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</si>
  <si>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</si>
  <si>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</si>
  <si>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</si>
  <si>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</si>
  <si>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</si>
  <si>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</si>
  <si>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</si>
  <si>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</si>
  <si>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</si>
  <si>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</si>
  <si>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</si>
  <si>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</si>
  <si>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</si>
  <si>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</si>
  <si>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</si>
  <si>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</si>
  <si>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</si>
  <si>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</si>
  <si>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</si>
  <si>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</si>
  <si>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</si>
  <si>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</si>
  <si>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</si>
  <si>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</si>
  <si>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</si>
  <si>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</si>
  <si>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</si>
  <si>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</si>
  <si>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</si>
  <si>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</si>
  <si>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</si>
  <si>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</si>
  <si>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</si>
  <si>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</si>
  <si>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</si>
  <si>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</si>
  <si>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</si>
  <si>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</si>
  <si>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</si>
  <si>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</si>
  <si>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</si>
  <si>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</si>
  <si>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</si>
  <si>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</si>
  <si>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</si>
  <si>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</si>
  <si>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</si>
  <si>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</si>
  <si>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</si>
  <si>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</si>
  <si>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</si>
  <si>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</si>
  <si>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</si>
  <si>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</si>
  <si>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</si>
  <si>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</si>
  <si>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</si>
  <si>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</si>
  <si>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</si>
  <si>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</si>
  <si>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</si>
  <si>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</si>
  <si>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</si>
  <si>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</si>
  <si>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</si>
  <si>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</si>
  <si>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</si>
  <si>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</si>
  <si>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</si>
  <si>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</si>
  <si>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</si>
  <si>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</si>
  <si>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</si>
  <si>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</si>
  <si>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</si>
  <si>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</si>
  <si>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</si>
  <si>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</si>
  <si>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</si>
  <si>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</si>
  <si>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</si>
  <si>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</si>
  <si>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</si>
  <si>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</si>
  <si>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</si>
  <si>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</si>
  <si>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</si>
  <si>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</si>
  <si>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</si>
  <si>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</si>
  <si>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</si>
  <si>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</si>
  <si>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</si>
  <si>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</si>
  <si>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</si>
  <si>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</si>
  <si>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</si>
  <si>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</si>
  <si>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</si>
  <si>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</si>
  <si>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</si>
  <si>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</si>
  <si>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</si>
  <si>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</si>
  <si>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</si>
  <si>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</si>
  <si>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</si>
  <si>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</si>
  <si>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</si>
  <si>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</si>
  <si>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</si>
  <si>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</si>
  <si>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</si>
  <si>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</si>
  <si>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</si>
  <si>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</si>
  <si>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</si>
  <si>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</si>
  <si>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</si>
  <si>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</si>
  <si>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</si>
  <si>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</si>
  <si>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</si>
  <si>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</si>
  <si>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</si>
  <si>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</si>
  <si>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</si>
  <si>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</si>
  <si>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</si>
  <si>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</si>
  <si>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</si>
  <si>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</si>
  <si>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</si>
  <si>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</si>
  <si>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</si>
  <si>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</si>
  <si>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</si>
  <si>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</si>
  <si>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</si>
  <si>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</si>
  <si>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</si>
  <si>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</si>
  <si>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</si>
  <si>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</si>
  <si>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</si>
  <si>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</si>
  <si>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</si>
  <si>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</si>
  <si>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</si>
  <si>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</si>
  <si>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</si>
  <si>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</si>
  <si>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</si>
  <si>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</si>
  <si>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</si>
  <si>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</si>
  <si>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</si>
  <si>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</si>
  <si>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</si>
  <si>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</si>
  <si>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</si>
  <si>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</si>
  <si>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</si>
  <si>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</si>
  <si>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</si>
  <si>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</si>
  <si>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</si>
  <si>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</si>
  <si>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</si>
  <si>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</si>
  <si>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</si>
  <si>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</si>
  <si>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</si>
  <si>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</si>
  <si>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</si>
  <si>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</si>
  <si>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</si>
  <si>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</si>
  <si>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</si>
  <si>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</si>
  <si>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</si>
  <si>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</si>
  <si>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</si>
  <si>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</si>
  <si>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</si>
  <si>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</si>
  <si>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</si>
  <si>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</si>
  <si>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</si>
  <si>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</si>
  <si>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</si>
  <si>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</si>
  <si>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</si>
  <si>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</si>
  <si>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</si>
  <si>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</si>
  <si>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</si>
  <si>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</si>
  <si>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</si>
  <si>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</si>
  <si>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</si>
  <si>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</si>
  <si>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</si>
  <si>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</si>
  <si>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</si>
  <si>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</si>
  <si>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</si>
  <si>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</si>
  <si>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</si>
  <si>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</si>
  <si>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</si>
  <si>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</si>
  <si>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</si>
  <si>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</si>
  <si>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</si>
  <si>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</si>
  <si>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</si>
  <si>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</si>
  <si>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</si>
  <si>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</si>
  <si>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</si>
  <si>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</si>
  <si>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</si>
  <si>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</si>
  <si>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</si>
  <si>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</si>
  <si>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</si>
  <si>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</si>
  <si>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</si>
  <si>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</si>
  <si>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</si>
  <si>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</si>
  <si>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</si>
  <si>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</si>
  <si>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</si>
  <si>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</si>
  <si>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</si>
  <si>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</si>
  <si>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</si>
  <si>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</si>
  <si>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</si>
  <si>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</si>
  <si>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</si>
  <si>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</si>
  <si>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</si>
  <si>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</si>
  <si>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</si>
  <si>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</si>
  <si>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</si>
  <si>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</si>
  <si>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</si>
  <si>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</si>
  <si>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</si>
  <si>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</si>
  <si>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</si>
  <si>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</si>
  <si>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</si>
  <si>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</si>
  <si>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</si>
  <si>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</si>
  <si>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</si>
  <si>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</si>
  <si>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</si>
  <si>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</si>
  <si>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</si>
  <si>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</si>
  <si>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</si>
  <si>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</si>
  <si>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</si>
  <si>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</si>
  <si>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</si>
  <si>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</si>
  <si>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</si>
  <si>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</si>
  <si>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</si>
  <si>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</si>
  <si>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</si>
  <si>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</si>
  <si>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</si>
  <si>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</si>
  <si>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</si>
  <si>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</si>
  <si>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</si>
  <si>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</si>
  <si>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</si>
  <si>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</si>
  <si>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</si>
  <si>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</si>
  <si>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</si>
  <si>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</si>
  <si>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</si>
  <si>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</si>
  <si>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</si>
  <si>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</si>
  <si>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</si>
  <si>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</si>
  <si>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</si>
  <si>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</si>
  <si>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</si>
  <si>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</si>
  <si>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</si>
  <si>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</si>
  <si>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</si>
  <si>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</si>
  <si>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</si>
  <si>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</si>
  <si>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</si>
  <si>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</si>
  <si>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</si>
  <si>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</si>
  <si>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</si>
  <si>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</si>
  <si>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</si>
  <si>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</si>
  <si>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</si>
  <si>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</si>
  <si>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</si>
  <si>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</si>
  <si>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</si>
  <si>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</si>
  <si>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</si>
  <si>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</si>
  <si>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</si>
  <si>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</si>
  <si>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</si>
  <si>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</si>
  <si>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</si>
  <si>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</si>
  <si>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</si>
  <si>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</si>
  <si>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</si>
  <si>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</si>
  <si>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</si>
  <si>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</si>
  <si>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</si>
  <si>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</si>
  <si>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</si>
  <si>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</si>
  <si>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</si>
  <si>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</si>
  <si>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</si>
  <si>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</si>
  <si>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</si>
  <si>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</si>
  <si>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</si>
  <si>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</si>
  <si>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</si>
  <si>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</si>
  <si>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</si>
  <si>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</si>
  <si>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</si>
  <si>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</si>
  <si>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</si>
  <si>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</si>
  <si>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</si>
  <si>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</si>
  <si>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</si>
  <si>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</si>
  <si>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</si>
  <si>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</si>
  <si>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</si>
  <si>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</si>
  <si>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</si>
  <si>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</si>
  <si>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</si>
  <si>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</si>
  <si>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</si>
  <si>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</si>
  <si>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</si>
  <si>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</si>
  <si>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</si>
  <si>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</si>
  <si>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</si>
  <si>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</si>
  <si>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</si>
  <si>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</si>
  <si>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</si>
  <si>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</si>
  <si>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</si>
  <si>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</si>
  <si>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</si>
  <si>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</si>
  <si>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</si>
  <si>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</si>
  <si>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</si>
  <si>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</si>
  <si>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</si>
  <si>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</si>
  <si>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</si>
  <si>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</si>
  <si>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</si>
  <si>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</si>
  <si>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</si>
  <si>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</si>
  <si>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</si>
  <si>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</si>
  <si>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</si>
  <si>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</si>
  <si>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</si>
  <si>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</si>
  <si>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</si>
  <si>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</si>
  <si>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</si>
  <si>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</si>
  <si>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</si>
  <si>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</si>
  <si>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</si>
  <si>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</si>
  <si>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</si>
  <si>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</si>
  <si>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</si>
  <si>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</si>
  <si>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</si>
  <si>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</si>
  <si>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</si>
  <si>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</si>
  <si>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</si>
  <si>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</si>
  <si>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</si>
  <si>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</si>
  <si>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</si>
  <si>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</si>
  <si>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</si>
  <si>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</si>
  <si>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</si>
  <si>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</si>
  <si>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</si>
  <si>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</si>
  <si>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</si>
  <si>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</si>
  <si>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</si>
  <si>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</si>
  <si>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</si>
  <si>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</si>
  <si>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</si>
  <si>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</si>
  <si>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</si>
  <si>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</si>
  <si>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</si>
  <si>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</si>
  <si>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</si>
  <si>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</si>
  <si>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</si>
  <si>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</si>
  <si>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</si>
  <si>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</si>
  <si>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</si>
  <si>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</si>
  <si>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</si>
  <si>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</si>
  <si>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</si>
  <si>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</si>
  <si>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</si>
  <si>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</si>
  <si>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</si>
  <si>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DIC-18</t>
  </si>
  <si>
    <t>CARTERA</t>
  </si>
  <si>
    <t>131.00+132.00+133.00+134.00+135.00+136.00+137.01</t>
  </si>
  <si>
    <t>ENTIDADES FINANCIERAS DE VIVIENDAS (2)</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</si>
  <si>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</si>
  <si>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</si>
  <si>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</si>
  <si>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</si>
  <si>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</si>
  <si>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</si>
  <si>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</si>
  <si>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</si>
  <si>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</si>
  <si>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</si>
  <si>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</si>
  <si>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</si>
  <si>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</si>
  <si>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</si>
  <si>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</si>
  <si>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</si>
  <si>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</si>
  <si>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</si>
  <si>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</si>
  <si>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</si>
  <si>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</si>
  <si>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</si>
  <si>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</si>
  <si>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</si>
  <si>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</si>
  <si>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</si>
  <si>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</si>
  <si>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</si>
  <si>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</si>
  <si>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</si>
  <si>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</si>
  <si>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</si>
  <si>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</si>
  <si>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</si>
  <si>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</si>
  <si>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</si>
  <si>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</si>
  <si>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</si>
  <si>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</si>
  <si>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</si>
  <si>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</si>
  <si>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</si>
  <si>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</si>
  <si>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</si>
  <si>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</si>
  <si>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</si>
  <si>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</si>
  <si>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</si>
  <si>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</si>
  <si>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</si>
  <si>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</si>
  <si>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</si>
  <si>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</si>
  <si>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</si>
  <si>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</si>
  <si>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</si>
  <si>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</si>
  <si>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</si>
  <si>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</si>
  <si>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</si>
  <si>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</si>
  <si>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</si>
  <si>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</si>
  <si>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</si>
  <si>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</si>
  <si>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</si>
  <si>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</si>
  <si>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</si>
  <si>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</si>
  <si>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</si>
  <si>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</si>
  <si>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</si>
  <si>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</si>
  <si>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</si>
  <si>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</si>
  <si>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</si>
  <si>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</si>
  <si>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</si>
  <si>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</si>
  <si>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</si>
  <si>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</si>
  <si>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</si>
  <si>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</si>
  <si>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</si>
  <si>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</si>
  <si>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</si>
  <si>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</si>
  <si>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</si>
  <si>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</si>
  <si>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</si>
  <si>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</si>
  <si>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</si>
  <si>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</si>
  <si>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</si>
  <si>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</si>
  <si>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</si>
  <si>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</si>
  <si>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</si>
  <si>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</si>
  <si>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</si>
  <si>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</si>
  <si>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</si>
  <si>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</si>
  <si>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</si>
  <si>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</si>
  <si>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</si>
  <si>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</si>
  <si>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</si>
  <si>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</si>
  <si>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</si>
  <si>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</si>
  <si>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</si>
  <si>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</si>
  <si>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</si>
  <si>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</si>
  <si>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</si>
  <si>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</si>
  <si>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</si>
  <si>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</si>
  <si>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</si>
  <si>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</si>
  <si>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</si>
  <si>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</si>
  <si>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</si>
  <si>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</si>
  <si>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</si>
  <si>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</si>
  <si>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</si>
  <si>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</si>
  <si>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</si>
  <si>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</si>
  <si>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</si>
  <si>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</si>
  <si>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</si>
  <si>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</si>
  <si>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</si>
  <si>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</si>
  <si>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</si>
  <si>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</si>
  <si>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</si>
  <si>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</si>
  <si>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</si>
  <si>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</si>
  <si>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</si>
  <si>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</si>
  <si>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</si>
  <si>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</si>
  <si>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</si>
  <si>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</si>
  <si>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</si>
  <si>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</si>
  <si>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</si>
  <si>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</si>
  <si>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</si>
  <si>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</si>
  <si>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</si>
  <si>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</si>
  <si>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</si>
  <si>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</si>
  <si>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</si>
  <si>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</si>
  <si>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</si>
  <si>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</si>
  <si>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</si>
  <si>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</si>
  <si>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</si>
  <si>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</si>
  <si>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</si>
  <si>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</si>
  <si>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</si>
  <si>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</si>
  <si>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</si>
  <si>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</si>
  <si>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</si>
  <si>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</si>
  <si>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</si>
  <si>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</si>
  <si>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</si>
  <si>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</si>
  <si>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</si>
  <si>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</si>
  <si>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</si>
  <si>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</si>
  <si>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</si>
  <si>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</si>
  <si>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</si>
  <si>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 xml:space="preserve">                                                                 TOTAL</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</si>
  <si>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</si>
  <si>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</si>
  <si>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</si>
  <si>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</si>
  <si>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</si>
  <si>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</si>
  <si>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</si>
  <si>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</si>
  <si>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</si>
  <si>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</si>
  <si>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</si>
  <si>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</si>
  <si>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</si>
  <si>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</si>
  <si>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</si>
  <si>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</si>
  <si>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</si>
  <si>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</si>
  <si>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</si>
  <si>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</si>
  <si>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 xml:space="preserve">    Activos líquidos/Depósitos corto plazo (5)</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</si>
  <si>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</si>
  <si>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</si>
  <si>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</si>
  <si>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 xml:space="preserve">    Ajustes netos por inflación y por diferencias de cambio/Activo+Conting. (2)</t>
  </si>
  <si>
    <t xml:space="preserve">    Deprec.y Desval.Bienes de Uso/Bienes de Uso-Terrenos</t>
  </si>
  <si>
    <t xml:space="preserve">    Productos por Cartera Vigente/Cartera Vigente</t>
  </si>
  <si>
    <t xml:space="preserve">    Productos por Cartera Vencida y en Ejecución/Cartera Vencida y en Ejecución</t>
  </si>
  <si>
    <t xml:space="preserve">    Gastos de Administración/Depósitos (3)</t>
  </si>
  <si>
    <t xml:space="preserve">    Gastos de Administración/Total Egresos (4)</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</si>
  <si>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</si>
  <si>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</si>
  <si>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</si>
  <si>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</si>
  <si>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</si>
  <si>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</si>
  <si>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</si>
  <si>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</si>
  <si>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</si>
  <si>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</si>
  <si>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</si>
  <si>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</si>
  <si>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</si>
  <si>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</si>
  <si>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</si>
  <si>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</si>
  <si>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</si>
  <si>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</si>
  <si>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</si>
  <si>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</si>
  <si>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</si>
  <si>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</si>
  <si>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</si>
  <si>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</si>
  <si>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</si>
  <si>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</si>
  <si>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</si>
  <si>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</si>
  <si>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</si>
  <si>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</si>
  <si>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</si>
  <si>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</si>
  <si>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</si>
  <si>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</si>
  <si>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</si>
  <si>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</si>
  <si>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</si>
  <si>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</si>
  <si>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</si>
  <si>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</si>
  <si>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</si>
  <si>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</si>
  <si>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</si>
  <si>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</si>
  <si>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</si>
  <si>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</si>
  <si>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</si>
  <si>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</si>
  <si>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</si>
  <si>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</si>
  <si>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</si>
  <si>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</si>
  <si>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</si>
  <si>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Banco do Brasil S.A. - Sucursal Bolivia - En liquidación (15)</t>
  </si>
  <si>
    <t>(15) Con Resolución ASFI/1150/2019 de 30.12.2019 se autorizó la disolución y liquidación voluntaria.</t>
  </si>
  <si>
    <t>ESTADOS FINANCIEROS</t>
  </si>
  <si>
    <t>ESTADO DE SITUACIÓN PATRIMONIAL</t>
  </si>
  <si>
    <t>ACTIVOS INTERNACIONALES</t>
  </si>
  <si>
    <t>PASIVOS INTERNACIONALES</t>
  </si>
  <si>
    <t xml:space="preserve">  ACTIVOS DE RESERVA</t>
  </si>
  <si>
    <t xml:space="preserve">    ORO</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</si>
  <si>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</si>
  <si>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</si>
  <si>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</si>
  <si>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</si>
  <si>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</si>
  <si>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</si>
  <si>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 xml:space="preserve">    APORTES A ORGANISMOS INTERNACIONALES</t>
  </si>
  <si>
    <t>PASIVOS INTERNOS</t>
  </si>
  <si>
    <t xml:space="preserve">    OTRAS CUENTAS DE ACTIVOS INTERNACIONALES</t>
  </si>
  <si>
    <t xml:space="preserve">  CIRCULACIÓN MONETARIA</t>
  </si>
  <si>
    <t>ACTIVOS INTERNOS</t>
  </si>
  <si>
    <t xml:space="preserve">     CIRCULACIÓN MONETARIA</t>
  </si>
  <si>
    <t xml:space="preserve">  CRÉDITOS AL SECTOR NO FINANCIERO</t>
  </si>
  <si>
    <t xml:space="preserve">    SECTOR PÚBLICO</t>
  </si>
  <si>
    <t xml:space="preserve">     REGULACIÓN MONETARIA</t>
  </si>
  <si>
    <t xml:space="preserve">    SECTOR PRIVADO</t>
  </si>
  <si>
    <t xml:space="preserve">     OTRAS OPERACIONES DE MERCADO ABIERTO </t>
  </si>
  <si>
    <t xml:space="preserve">  CRÉDITOS AL SECTOR FINANCIERO</t>
  </si>
  <si>
    <t xml:space="preserve">    SISTEMA FINANCIERO</t>
  </si>
  <si>
    <t xml:space="preserve">  OTROS ACTIVOS INTERNOS</t>
  </si>
  <si>
    <t xml:space="preserve">    REGULACIÓN MONETARIA</t>
  </si>
  <si>
    <t xml:space="preserve">    INVERSIONES</t>
  </si>
  <si>
    <t xml:space="preserve">      SISTEMA FINANCIERO</t>
  </si>
  <si>
    <t xml:space="preserve">    BIENES DE USO</t>
  </si>
  <si>
    <t xml:space="preserve">    ACTIVOS INTANGIBLES</t>
  </si>
  <si>
    <t xml:space="preserve">    PARTIDAS PENDIENTES DE IMPUTACIÓN</t>
  </si>
  <si>
    <t xml:space="preserve">    PROVISIONES</t>
  </si>
  <si>
    <t xml:space="preserve">    CUENTAS POR COBRAR</t>
  </si>
  <si>
    <t xml:space="preserve">    PREVISIONES</t>
  </si>
  <si>
    <t xml:space="preserve">    PARTIDAS PENDIENTES DE APLICACIÓN</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</si>
  <si>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</si>
  <si>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</si>
  <si>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</si>
  <si>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</si>
  <si>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</si>
  <si>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</si>
  <si>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</si>
  <si>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</si>
  <si>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</si>
  <si>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</si>
  <si>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</si>
  <si>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</si>
  <si>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</si>
  <si>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</si>
  <si>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</si>
  <si>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</si>
  <si>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</si>
  <si>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</si>
  <si>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</si>
  <si>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</si>
  <si>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</si>
  <si>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</si>
  <si>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</si>
  <si>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</si>
  <si>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</si>
  <si>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</si>
  <si>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</si>
  <si>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</si>
  <si>
    <t xml:space="preserve">     SECTOR PÚBLICO</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</si>
  <si>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</si>
  <si>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</si>
  <si>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</si>
  <si>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</si>
  <si>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</si>
  <si>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</si>
  <si>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</si>
  <si>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</si>
  <si>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</si>
  <si>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</si>
  <si>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</si>
  <si>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</si>
  <si>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 TOTAL</t>
  </si>
  <si>
    <t>(6) A partir de febrero de 2021 se incluye las captaciones de depósitos de la Institución Financiera de Desarrollo DIACONÍA.</t>
  </si>
  <si>
    <t xml:space="preserve">  OPERACIONES DE MERCADO ABIERTO</t>
  </si>
  <si>
    <t xml:space="preserve">  OBLIGACIONES CON EL SECTOR NO FINANCIERO</t>
  </si>
  <si>
    <t xml:space="preserve">  OBLIGACIONES CON EL SECTOR FINANCIERO</t>
  </si>
  <si>
    <t xml:space="preserve">  OTROS PASIVOS INTERNOS</t>
  </si>
  <si>
    <t>UTILIDAD DE OPERACIÓN ANTES DE TRANSFERENCIAS</t>
  </si>
  <si>
    <t>TRANSFERENCIAS AL TGN</t>
  </si>
  <si>
    <t>DESAGREGADOS</t>
  </si>
  <si>
    <t>BMU</t>
  </si>
  <si>
    <t>BPY</t>
  </si>
  <si>
    <t>CAC</t>
  </si>
  <si>
    <t>EFV</t>
  </si>
  <si>
    <t>IFD</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</si>
  <si>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</si>
  <si>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</si>
  <si>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</si>
  <si>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</si>
  <si>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</si>
  <si>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</si>
  <si>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</si>
  <si>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</si>
  <si>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BANCOS DE DESARROLLO PRODUCTIVO S.A.M.</t>
  </si>
  <si>
    <t>Santa Cruz FG Sociedad Controladora S.A.</t>
  </si>
  <si>
    <t>AL 30 DE JUNIO DE 2021</t>
  </si>
  <si>
    <t>Jun-20</t>
  </si>
  <si>
    <t>Jun-21</t>
  </si>
  <si>
    <t>JUN</t>
  </si>
  <si>
    <t>JUN-21</t>
  </si>
  <si>
    <t>TOTAL PATRIMONIO NETO</t>
  </si>
  <si>
    <t xml:space="preserve">  INGRESOS DE GESTIONES ANTERIORES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</si>
</sst>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3">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10"/>
      <name val="Helv"/>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sz val="10"/>
      <color rgb="FFFF0000"/>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b/>
      <sz val="11"/>
      <color indexed="9"/>
      <name val="Arial"/>
      <family val="2"/>
    </font>
    <font>
      <b/>
      <sz val="11"/>
      <color theme="1"/>
      <name val="Calibri"/>
      <family val="2"/>
      <scheme val="minor"/>
    </font>
    <font>
      <sz val="12"/>
      <color rgb="FFFF0000"/>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3">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40" fillId="0" borderId="0"/>
    <xf numFmtId="0" fontId="43" fillId="0" borderId="0"/>
    <xf numFmtId="43" fontId="43" fillId="0" borderId="0" applyFont="0" applyFill="0" applyBorder="0" applyAlignment="0" applyProtection="0"/>
    <xf numFmtId="9" fontId="43" fillId="0" borderId="0" applyFont="0" applyFill="0" applyBorder="0" applyAlignment="0" applyProtection="0"/>
    <xf numFmtId="43" fontId="1" fillId="0" borderId="0" applyFont="0" applyFill="0" applyBorder="0" applyAlignment="0" applyProtection="0"/>
  </cellStyleXfs>
  <cellXfs count="819">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4" fillId="0" borderId="0" xfId="5" applyFont="1"/>
    <xf numFmtId="0" fontId="35" fillId="0" borderId="0" xfId="5" applyFont="1"/>
    <xf numFmtId="0" fontId="2" fillId="0" borderId="0" xfId="5"/>
    <xf numFmtId="0" fontId="2" fillId="0" borderId="0" xfId="5" applyFont="1" applyAlignment="1">
      <alignment vertical="center"/>
    </xf>
    <xf numFmtId="0" fontId="17" fillId="0" borderId="0" xfId="5" applyFont="1"/>
    <xf numFmtId="37" fontId="18" fillId="0" borderId="0" xfId="5" quotePrefix="1" applyNumberFormat="1" applyFont="1" applyBorder="1" applyAlignment="1" applyProtection="1">
      <alignment horizontal="left"/>
    </xf>
    <xf numFmtId="0" fontId="2" fillId="0" borderId="0" xfId="5" applyAlignment="1">
      <alignment horizontal="right"/>
    </xf>
    <xf numFmtId="0" fontId="34" fillId="0" borderId="0" xfId="5" applyFont="1" applyAlignment="1">
      <alignment vertical="center"/>
    </xf>
    <xf numFmtId="37" fontId="37" fillId="0" borderId="0" xfId="5" applyNumberFormat="1" applyFont="1" applyFill="1" applyBorder="1" applyAlignment="1" applyProtection="1">
      <alignment horizontal="left"/>
    </xf>
    <xf numFmtId="0" fontId="39" fillId="0" borderId="0" xfId="305" applyFont="1"/>
    <xf numFmtId="0" fontId="39" fillId="0" borderId="0" xfId="305" applyFont="1" applyAlignment="1">
      <alignment horizontal="center"/>
    </xf>
    <xf numFmtId="0" fontId="39" fillId="0" borderId="0" xfId="305" applyFont="1" applyAlignment="1">
      <alignment vertical="center"/>
    </xf>
    <xf numFmtId="0" fontId="39" fillId="0" borderId="0" xfId="305" applyFont="1" applyAlignment="1">
      <alignment vertical="top"/>
    </xf>
    <xf numFmtId="0" fontId="39"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1" fillId="0" borderId="0" xfId="305" applyFont="1"/>
    <xf numFmtId="0" fontId="41" fillId="0" borderId="0" xfId="305" applyFont="1" applyAlignment="1">
      <alignment vertical="top"/>
    </xf>
    <xf numFmtId="0" fontId="42"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40"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7"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40" fillId="0" borderId="0" xfId="305" applyNumberFormat="1" applyFont="1" applyBorder="1" applyAlignment="1">
      <alignment horizontal="left" vertical="center"/>
    </xf>
    <xf numFmtId="37" fontId="40" fillId="0" borderId="0" xfId="305" quotePrefix="1" applyNumberFormat="1" applyFont="1" applyBorder="1" applyAlignment="1">
      <alignment horizontal="left" vertical="center"/>
    </xf>
    <xf numFmtId="37" fontId="47"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7" fillId="0" borderId="0" xfId="305" applyNumberFormat="1" applyFont="1" applyBorder="1" applyAlignment="1">
      <alignment vertical="center"/>
    </xf>
    <xf numFmtId="37" fontId="40" fillId="0" borderId="0" xfId="305" applyNumberFormat="1" applyFont="1" applyBorder="1" applyAlignment="1">
      <alignment vertical="center"/>
    </xf>
    <xf numFmtId="37" fontId="40"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5"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8"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5"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40"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5"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2" fillId="0" borderId="8" xfId="305" applyNumberFormat="1" applyFont="1" applyBorder="1" applyAlignment="1">
      <alignment vertical="center"/>
    </xf>
    <xf numFmtId="37" fontId="2" fillId="0" borderId="8" xfId="305" applyNumberFormat="1" applyFont="1" applyBorder="1" applyAlignment="1">
      <alignment vertical="center"/>
    </xf>
    <xf numFmtId="3" fontId="42"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9" fillId="0" borderId="0" xfId="305" applyFont="1"/>
    <xf numFmtId="0" fontId="50"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0" fontId="3" fillId="0" borderId="0" xfId="305" applyFont="1" applyAlignment="1" applyProtection="1">
      <alignment horizontal="center"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11" borderId="0" xfId="305" applyFont="1" applyFill="1" applyAlignment="1">
      <alignmen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2" fillId="0" borderId="0" xfId="305" applyFont="1"/>
    <xf numFmtId="0" fontId="53" fillId="0" borderId="0" xfId="305" applyFont="1"/>
    <xf numFmtId="0" fontId="53"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7"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7"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9"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4"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protection locked="0"/>
    </xf>
    <xf numFmtId="37" fontId="2" fillId="0" borderId="0" xfId="5" applyNumberFormat="1" applyFont="1" applyFill="1" applyBorder="1" applyAlignment="1" applyProtection="1">
      <alignment horizontal="left"/>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0" fontId="3" fillId="0" borderId="0" xfId="305" applyFont="1" applyFill="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6" fillId="6" borderId="0" xfId="2" applyFont="1" applyFill="1" applyAlignment="1"/>
    <xf numFmtId="0" fontId="57" fillId="6" borderId="0" xfId="2" applyFont="1" applyFill="1" applyAlignment="1">
      <alignment horizontal="right"/>
    </xf>
    <xf numFmtId="0" fontId="58" fillId="6" borderId="0" xfId="2" applyFont="1" applyFill="1"/>
    <xf numFmtId="0" fontId="56" fillId="6" borderId="3" xfId="2" applyFont="1" applyFill="1" applyBorder="1"/>
    <xf numFmtId="0" fontId="59"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4"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3" fillId="4" borderId="0" xfId="5" applyNumberFormat="1" applyFont="1" applyFill="1" applyBorder="1" applyAlignment="1">
      <alignment horizontal="center" vertical="center"/>
    </xf>
    <xf numFmtId="37" fontId="3" fillId="4" borderId="0" xfId="5" applyNumberFormat="1" applyFont="1" applyFill="1" applyBorder="1" applyAlignment="1">
      <alignment horizontal="center" vertical="center" wrapText="1"/>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7"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7"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0" fontId="13" fillId="0" borderId="0" xfId="1" applyFont="1" applyAlignment="1">
      <alignmen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3" fillId="0" borderId="0" xfId="6" applyNumberFormat="1" applyFont="1" applyFill="1" applyAlignment="1">
      <alignment vertical="center" wrapText="1"/>
    </xf>
    <xf numFmtId="0" fontId="2" fillId="0" borderId="15" xfId="6" applyFont="1" applyFill="1" applyBorder="1" applyAlignment="1">
      <alignment vertical="center"/>
    </xf>
    <xf numFmtId="0" fontId="35" fillId="0" borderId="0" xfId="6" applyFont="1" applyFill="1"/>
    <xf numFmtId="0" fontId="35" fillId="0" borderId="0" xfId="6" applyFont="1"/>
    <xf numFmtId="0" fontId="46" fillId="0" borderId="0" xfId="5" applyFont="1" applyAlignment="1">
      <alignment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62"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3" fontId="2" fillId="0" borderId="0" xfId="305" applyNumberFormat="1" applyFont="1" applyFill="1" applyAlignment="1">
      <alignmen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165" fontId="3" fillId="15" borderId="10" xfId="332" applyNumberFormat="1" applyFont="1" applyFill="1" applyBorder="1" applyAlignment="1">
      <alignment horizontal="right" vertical="center" wrapText="1"/>
    </xf>
    <xf numFmtId="0" fontId="3" fillId="0" borderId="0" xfId="6" applyFont="1" applyFill="1"/>
    <xf numFmtId="41" fontId="2" fillId="0" borderId="3" xfId="6" applyNumberFormat="1" applyFont="1" applyFill="1" applyBorder="1" applyAlignment="1">
      <alignment vertical="center"/>
    </xf>
    <xf numFmtId="0" fontId="0" fillId="0" borderId="0" xfId="0" applyAlignment="1">
      <alignment vertical="center"/>
    </xf>
    <xf numFmtId="0" fontId="0" fillId="0" borderId="0" xfId="0" applyAlignment="1">
      <alignment horizontal="right" vertical="center"/>
    </xf>
    <xf numFmtId="0" fontId="61" fillId="0" borderId="0" xfId="0" applyFont="1" applyAlignment="1">
      <alignment horizontal="right" vertical="center"/>
    </xf>
    <xf numFmtId="37" fontId="61" fillId="0" borderId="0" xfId="0" applyNumberFormat="1" applyFont="1"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305" applyNumberFormat="1" applyAlignment="1">
      <alignment vertical="top"/>
    </xf>
    <xf numFmtId="37" fontId="0" fillId="0" borderId="0" xfId="0" applyNumberFormat="1"/>
    <xf numFmtId="0" fontId="16" fillId="10" borderId="0" xfId="0" applyFont="1" applyFill="1" applyAlignment="1">
      <alignment horizontal="center" vertical="center"/>
    </xf>
    <xf numFmtId="37" fontId="2" fillId="0" borderId="0" xfId="0" applyNumberFormat="1" applyFont="1" applyAlignment="1">
      <alignment horizontal="right" vertical="center"/>
    </xf>
    <xf numFmtId="0" fontId="55"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10" fontId="38"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0" fontId="39" fillId="10" borderId="0" xfId="305" applyFont="1" applyFill="1" applyAlignment="1">
      <alignment horizontal="center" vertical="center"/>
    </xf>
    <xf numFmtId="0" fontId="39" fillId="10" borderId="0" xfId="305" applyFont="1" applyFill="1" applyAlignment="1"/>
    <xf numFmtId="0" fontId="39" fillId="10" borderId="0" xfId="305" applyFont="1" applyFill="1" applyAlignment="1">
      <alignment vertical="center"/>
    </xf>
    <xf numFmtId="0" fontId="16" fillId="10" borderId="0" xfId="0" applyFont="1" applyFill="1" applyAlignment="1">
      <alignment horizontal="center" vertical="center"/>
    </xf>
    <xf numFmtId="0" fontId="39" fillId="10" borderId="0" xfId="0" applyFont="1" applyFill="1" applyAlignment="1">
      <alignment vertical="center"/>
    </xf>
    <xf numFmtId="0" fontId="39" fillId="10" borderId="0" xfId="305" applyFont="1" applyFill="1" applyAlignment="1">
      <alignment vertical="top"/>
    </xf>
    <xf numFmtId="10" fontId="38" fillId="0" borderId="0" xfId="305" applyNumberFormat="1" applyFont="1" applyAlignment="1">
      <alignment horizontal="left" vertical="top" wrapText="1"/>
    </xf>
    <xf numFmtId="0" fontId="38" fillId="0" borderId="0" xfId="305" applyFont="1" applyAlignment="1">
      <alignment vertical="top" wrapText="1"/>
    </xf>
    <xf numFmtId="0" fontId="38"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51"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19" xfId="5" applyNumberFormat="1" applyFont="1" applyBorder="1" applyAlignment="1">
      <alignment vertical="top"/>
    </xf>
    <xf numFmtId="37" fontId="17" fillId="0" borderId="0" xfId="5" applyNumberFormat="1" applyFont="1" applyFill="1" applyBorder="1" applyAlignment="1">
      <alignment vertical="top"/>
    </xf>
    <xf numFmtId="10" fontId="38" fillId="0" borderId="0" xfId="305" applyNumberFormat="1" applyFont="1" applyBorder="1" applyAlignment="1">
      <alignment horizontal="left" vertical="top" wrapText="1"/>
    </xf>
    <xf numFmtId="0" fontId="38" fillId="0" borderId="0" xfId="305" applyFont="1" applyBorder="1" applyAlignment="1">
      <alignment vertical="top" wrapText="1"/>
    </xf>
    <xf numFmtId="0" fontId="38" fillId="0" borderId="0" xfId="305" applyFont="1" applyBorder="1" applyAlignment="1">
      <alignment vertical="top"/>
    </xf>
    <xf numFmtId="0" fontId="39" fillId="10" borderId="0" xfId="5" applyFont="1" applyFill="1" applyAlignment="1"/>
    <xf numFmtId="0" fontId="39" fillId="10" borderId="0" xfId="5" applyFont="1" applyFill="1" applyAlignment="1">
      <alignment vertical="center"/>
    </xf>
    <xf numFmtId="0" fontId="39" fillId="10" borderId="0" xfId="5" applyFont="1" applyFill="1" applyAlignment="1">
      <alignment vertical="top"/>
    </xf>
    <xf numFmtId="37" fontId="17" fillId="0" borderId="0" xfId="5" applyNumberFormat="1" applyFont="1" applyBorder="1" applyAlignment="1">
      <alignment vertical="top" wrapText="1"/>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9" fillId="2" borderId="0" xfId="305" applyFont="1" applyFill="1" applyAlignment="1"/>
    <xf numFmtId="0" fontId="16" fillId="2" borderId="0" xfId="305" applyFont="1" applyFill="1" applyAlignment="1">
      <alignment horizontal="center" vertical="center"/>
    </xf>
    <xf numFmtId="0" fontId="39" fillId="2" borderId="0" xfId="305" applyFont="1" applyFill="1" applyAlignment="1">
      <alignment vertical="center"/>
    </xf>
    <xf numFmtId="0" fontId="16" fillId="2" borderId="0" xfId="0" applyFont="1" applyFill="1" applyAlignment="1">
      <alignment horizontal="center" vertical="center"/>
    </xf>
    <xf numFmtId="0" fontId="39" fillId="2" borderId="0" xfId="0" applyFont="1" applyFill="1" applyAlignment="1">
      <alignment vertical="center"/>
    </xf>
    <xf numFmtId="0" fontId="20" fillId="2" borderId="0" xfId="305" applyFont="1" applyFill="1" applyAlignment="1">
      <alignment horizontal="center" vertical="top"/>
    </xf>
    <xf numFmtId="0" fontId="39"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51"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60" fillId="2" borderId="0" xfId="1" applyFont="1" applyFill="1" applyAlignment="1">
      <alignment horizontal="center"/>
    </xf>
    <xf numFmtId="0" fontId="13" fillId="0" borderId="0" xfId="1" applyFont="1" applyAlignment="1">
      <alignment horizontal="justify" vertical="center" wrapText="1"/>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79147" y="1524000"/>
            <a:ext cx="253096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2021</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1" spans="1:3">
      <c r="A11" s="3"/>
      <c r="B11" s="3"/>
      <c r="C11" s="3"/>
    </row>
    <row r="12" spans="1:3" ht="8.25" customHeight="1"/>
    <row r="13" spans="1:3" ht="20.25">
      <c r="A13" s="725" t="s">
        <v>0</v>
      </c>
      <c r="B13" s="725"/>
      <c r="C13" s="725"/>
    </row>
    <row r="14" spans="1:3" ht="7.5" customHeight="1">
      <c r="A14" s="1"/>
      <c r="B14" s="1"/>
      <c r="C14" s="1"/>
    </row>
    <row r="15" spans="1:3">
      <c r="A15" s="486" t="s">
        <v>1</v>
      </c>
      <c r="B15" s="487" t="s">
        <v>2</v>
      </c>
      <c r="C15" s="488"/>
    </row>
    <row r="16" spans="1:3">
      <c r="A16" s="419"/>
      <c r="B16" s="419"/>
      <c r="C16" s="419"/>
    </row>
    <row r="17" spans="1:3">
      <c r="A17" s="420" t="s">
        <v>3</v>
      </c>
      <c r="B17" s="419"/>
      <c r="C17" s="419"/>
    </row>
    <row r="18" spans="1:3">
      <c r="A18" s="421" t="s">
        <v>524</v>
      </c>
      <c r="B18" s="498">
        <v>1</v>
      </c>
      <c r="C18" s="423"/>
    </row>
    <row r="19" spans="1:3">
      <c r="A19" s="421" t="s">
        <v>521</v>
      </c>
      <c r="B19" s="498">
        <v>2</v>
      </c>
      <c r="C19" s="423"/>
    </row>
    <row r="20" spans="1:3">
      <c r="A20" s="421" t="s">
        <v>522</v>
      </c>
      <c r="B20" s="498">
        <v>3</v>
      </c>
      <c r="C20" s="423"/>
    </row>
    <row r="21" spans="1:3">
      <c r="A21" s="421"/>
      <c r="B21" s="498"/>
      <c r="C21" s="419"/>
    </row>
    <row r="22" spans="1:3">
      <c r="A22" s="420" t="s">
        <v>4</v>
      </c>
      <c r="B22" s="498"/>
      <c r="C22" s="419"/>
    </row>
    <row r="23" spans="1:3">
      <c r="A23" s="420"/>
      <c r="B23" s="498"/>
      <c r="C23" s="419"/>
    </row>
    <row r="24" spans="1:3">
      <c r="A24" s="425" t="s">
        <v>5</v>
      </c>
      <c r="B24" s="498"/>
      <c r="C24" s="419"/>
    </row>
    <row r="25" spans="1:3">
      <c r="A25" s="421" t="s">
        <v>524</v>
      </c>
      <c r="B25" s="498">
        <v>4</v>
      </c>
      <c r="C25" s="419"/>
    </row>
    <row r="26" spans="1:3">
      <c r="A26" s="421" t="s">
        <v>10</v>
      </c>
      <c r="B26" s="498">
        <v>5</v>
      </c>
      <c r="C26" s="419"/>
    </row>
    <row r="27" spans="1:3">
      <c r="A27" s="421" t="s">
        <v>6</v>
      </c>
      <c r="B27" s="498">
        <v>6</v>
      </c>
      <c r="C27" s="419"/>
    </row>
    <row r="28" spans="1:3">
      <c r="A28" s="421" t="s">
        <v>526</v>
      </c>
      <c r="B28" s="498">
        <v>7</v>
      </c>
      <c r="C28" s="419"/>
    </row>
    <row r="29" spans="1:3">
      <c r="A29" s="421" t="s">
        <v>544</v>
      </c>
      <c r="B29" s="498" t="s">
        <v>1135</v>
      </c>
      <c r="C29" s="427"/>
    </row>
    <row r="30" spans="1:3">
      <c r="A30" s="421" t="s">
        <v>544</v>
      </c>
      <c r="B30" s="498" t="s">
        <v>1136</v>
      </c>
      <c r="C30" s="428"/>
    </row>
    <row r="31" spans="1:3">
      <c r="A31" s="429" t="s">
        <v>525</v>
      </c>
      <c r="B31" s="498"/>
      <c r="C31" s="419"/>
    </row>
    <row r="32" spans="1:3">
      <c r="A32" s="421" t="s">
        <v>1101</v>
      </c>
      <c r="B32" s="498">
        <v>9</v>
      </c>
      <c r="C32" s="419"/>
    </row>
    <row r="33" spans="1:3">
      <c r="A33" s="421" t="s">
        <v>1102</v>
      </c>
      <c r="B33" s="498">
        <v>10</v>
      </c>
      <c r="C33" s="419"/>
    </row>
    <row r="34" spans="1:3">
      <c r="A34" s="421" t="s">
        <v>1103</v>
      </c>
      <c r="B34" s="498">
        <v>11</v>
      </c>
      <c r="C34" s="419"/>
    </row>
    <row r="35" spans="1:3">
      <c r="A35" s="421" t="s">
        <v>1104</v>
      </c>
      <c r="B35" s="498">
        <v>12</v>
      </c>
      <c r="C35" s="419"/>
    </row>
    <row r="36" spans="1:3">
      <c r="A36" s="421" t="s">
        <v>1105</v>
      </c>
      <c r="B36" s="498">
        <v>13</v>
      </c>
      <c r="C36" s="419"/>
    </row>
    <row r="37" spans="1:3">
      <c r="A37" s="421" t="s">
        <v>1106</v>
      </c>
      <c r="B37" s="498">
        <v>14</v>
      </c>
      <c r="C37" s="419"/>
    </row>
    <row r="38" spans="1:3">
      <c r="A38" s="421" t="s">
        <v>1107</v>
      </c>
      <c r="B38" s="498">
        <v>15</v>
      </c>
      <c r="C38" s="419"/>
    </row>
    <row r="39" spans="1:3">
      <c r="A39" s="421" t="s">
        <v>1108</v>
      </c>
      <c r="B39" s="498">
        <v>16</v>
      </c>
      <c r="C39" s="419"/>
    </row>
    <row r="40" spans="1:3">
      <c r="A40" s="421" t="s">
        <v>1109</v>
      </c>
      <c r="B40" s="498">
        <v>17</v>
      </c>
      <c r="C40" s="419"/>
    </row>
    <row r="41" spans="1:3">
      <c r="A41" s="421" t="s">
        <v>1097</v>
      </c>
      <c r="B41" s="498">
        <v>18</v>
      </c>
      <c r="C41" s="419"/>
    </row>
    <row r="42" spans="1:3">
      <c r="A42" s="421" t="s">
        <v>1098</v>
      </c>
      <c r="B42" s="498">
        <v>19</v>
      </c>
      <c r="C42" s="419"/>
    </row>
    <row r="43" spans="1:3">
      <c r="A43" s="421" t="s">
        <v>1099</v>
      </c>
      <c r="B43" s="498">
        <v>20</v>
      </c>
      <c r="C43" s="419"/>
    </row>
    <row r="44" spans="1:3">
      <c r="A44" s="421" t="s">
        <v>1100</v>
      </c>
      <c r="B44" s="498">
        <v>21</v>
      </c>
      <c r="C44" s="419"/>
    </row>
    <row r="45" spans="1:3">
      <c r="A45" s="421" t="s">
        <v>7</v>
      </c>
      <c r="B45" s="498">
        <v>22</v>
      </c>
      <c r="C45" s="419"/>
    </row>
    <row r="46" spans="1:3">
      <c r="A46" s="421" t="s">
        <v>8</v>
      </c>
      <c r="B46" s="498">
        <v>23</v>
      </c>
      <c r="C46" s="419"/>
    </row>
    <row r="47" spans="1:3">
      <c r="A47" s="421" t="s">
        <v>541</v>
      </c>
      <c r="B47" s="498">
        <v>24</v>
      </c>
      <c r="C47" s="419"/>
    </row>
    <row r="48" spans="1:3">
      <c r="A48" s="421" t="s">
        <v>1353</v>
      </c>
      <c r="B48" s="498">
        <v>25</v>
      </c>
      <c r="C48" s="419"/>
    </row>
    <row r="49" spans="1:3">
      <c r="A49" s="421" t="s">
        <v>542</v>
      </c>
      <c r="B49" s="498">
        <v>26</v>
      </c>
      <c r="C49" s="419"/>
    </row>
    <row r="50" spans="1:3">
      <c r="A50" s="497" t="s">
        <v>1354</v>
      </c>
      <c r="B50" s="498">
        <v>27</v>
      </c>
      <c r="C50" s="419"/>
    </row>
    <row r="51" spans="1:3">
      <c r="A51" s="421"/>
      <c r="B51" s="498"/>
      <c r="C51" s="419"/>
    </row>
    <row r="52" spans="1:3">
      <c r="A52" s="425" t="s">
        <v>9</v>
      </c>
      <c r="B52" s="498"/>
      <c r="C52" s="419"/>
    </row>
    <row r="53" spans="1:3">
      <c r="A53" s="421" t="s">
        <v>524</v>
      </c>
      <c r="B53" s="498">
        <v>28</v>
      </c>
      <c r="C53" s="419"/>
    </row>
    <row r="54" spans="1:3">
      <c r="A54" s="421" t="s">
        <v>10</v>
      </c>
      <c r="B54" s="498">
        <v>29</v>
      </c>
      <c r="C54" s="419"/>
    </row>
    <row r="55" spans="1:3">
      <c r="A55" s="421" t="s">
        <v>6</v>
      </c>
      <c r="B55" s="498">
        <v>30</v>
      </c>
      <c r="C55" s="419"/>
    </row>
    <row r="56" spans="1:3">
      <c r="A56" s="421" t="s">
        <v>526</v>
      </c>
      <c r="B56" s="498">
        <v>31</v>
      </c>
      <c r="C56" s="419"/>
    </row>
    <row r="57" spans="1:3">
      <c r="A57" s="421" t="s">
        <v>544</v>
      </c>
      <c r="B57" s="498" t="s">
        <v>1411</v>
      </c>
      <c r="C57" s="419"/>
    </row>
    <row r="58" spans="1:3">
      <c r="A58" s="421" t="s">
        <v>544</v>
      </c>
      <c r="B58" s="498" t="s">
        <v>1410</v>
      </c>
      <c r="C58" s="419"/>
    </row>
    <row r="59" spans="1:3">
      <c r="A59" s="429" t="s">
        <v>525</v>
      </c>
      <c r="B59" s="498"/>
      <c r="C59" s="419"/>
    </row>
    <row r="60" spans="1:3">
      <c r="A60" s="421" t="s">
        <v>1110</v>
      </c>
      <c r="B60" s="498">
        <v>33</v>
      </c>
      <c r="C60" s="419"/>
    </row>
    <row r="61" spans="1:3">
      <c r="A61" s="421" t="s">
        <v>1111</v>
      </c>
      <c r="B61" s="498">
        <v>34</v>
      </c>
      <c r="C61" s="419"/>
    </row>
    <row r="62" spans="1:3">
      <c r="A62" s="421" t="s">
        <v>7</v>
      </c>
      <c r="B62" s="498">
        <v>35</v>
      </c>
      <c r="C62" s="419"/>
    </row>
    <row r="63" spans="1:3">
      <c r="A63" s="421" t="s">
        <v>8</v>
      </c>
      <c r="B63" s="498">
        <v>36</v>
      </c>
      <c r="C63" s="419"/>
    </row>
    <row r="64" spans="1:3">
      <c r="A64" s="421" t="s">
        <v>541</v>
      </c>
      <c r="B64" s="498">
        <v>37</v>
      </c>
      <c r="C64" s="419"/>
    </row>
    <row r="65" spans="1:3">
      <c r="A65" s="421" t="s">
        <v>1353</v>
      </c>
      <c r="B65" s="498">
        <v>38</v>
      </c>
      <c r="C65" s="419"/>
    </row>
    <row r="66" spans="1:3">
      <c r="A66" s="421" t="s">
        <v>542</v>
      </c>
      <c r="B66" s="498">
        <v>39</v>
      </c>
      <c r="C66" s="419"/>
    </row>
    <row r="67" spans="1:3">
      <c r="A67" s="421" t="s">
        <v>11</v>
      </c>
      <c r="B67" s="498">
        <v>40</v>
      </c>
      <c r="C67" s="419"/>
    </row>
    <row r="68" spans="1:3">
      <c r="A68" s="421" t="s">
        <v>1354</v>
      </c>
      <c r="B68" s="498">
        <v>41</v>
      </c>
      <c r="C68" s="419"/>
    </row>
    <row r="69" spans="1:3">
      <c r="A69" s="421"/>
      <c r="B69" s="498"/>
      <c r="C69" s="419"/>
    </row>
    <row r="70" spans="1:3">
      <c r="A70" s="420"/>
      <c r="B70" s="498"/>
      <c r="C70" s="419"/>
    </row>
    <row r="71" spans="1:3">
      <c r="A71" s="425" t="s">
        <v>12</v>
      </c>
      <c r="B71" s="498"/>
      <c r="C71" s="419"/>
    </row>
    <row r="72" spans="1:3">
      <c r="A72" s="421" t="s">
        <v>524</v>
      </c>
      <c r="B72" s="498">
        <v>42</v>
      </c>
      <c r="C72" s="419"/>
    </row>
    <row r="73" spans="1:3">
      <c r="A73" s="421" t="s">
        <v>10</v>
      </c>
      <c r="B73" s="498">
        <v>43</v>
      </c>
      <c r="C73" s="419"/>
    </row>
    <row r="74" spans="1:3">
      <c r="A74" s="421" t="s">
        <v>6</v>
      </c>
      <c r="B74" s="498">
        <v>44</v>
      </c>
      <c r="C74" s="419"/>
    </row>
    <row r="75" spans="1:3">
      <c r="A75" s="421" t="s">
        <v>526</v>
      </c>
      <c r="B75" s="498">
        <v>45</v>
      </c>
      <c r="C75" s="419"/>
    </row>
    <row r="76" spans="1:3">
      <c r="A76" s="421" t="s">
        <v>545</v>
      </c>
      <c r="B76" s="498" t="s">
        <v>1412</v>
      </c>
      <c r="C76" s="419"/>
    </row>
    <row r="77" spans="1:3">
      <c r="A77" s="421" t="s">
        <v>544</v>
      </c>
      <c r="B77" s="498" t="s">
        <v>1413</v>
      </c>
      <c r="C77" s="419"/>
    </row>
    <row r="78" spans="1:3">
      <c r="A78" s="421" t="s">
        <v>7</v>
      </c>
      <c r="B78" s="498">
        <v>47</v>
      </c>
      <c r="C78" s="419"/>
    </row>
    <row r="79" spans="1:3">
      <c r="A79" s="421" t="s">
        <v>8</v>
      </c>
      <c r="B79" s="498">
        <v>48</v>
      </c>
      <c r="C79" s="419"/>
    </row>
    <row r="80" spans="1:3">
      <c r="A80" s="421" t="s">
        <v>1354</v>
      </c>
      <c r="B80" s="498">
        <v>49</v>
      </c>
      <c r="C80" s="419"/>
    </row>
    <row r="81" spans="1:3">
      <c r="A81" s="421"/>
      <c r="B81" s="498"/>
      <c r="C81" s="419"/>
    </row>
    <row r="82" spans="1:3">
      <c r="A82" s="425" t="s">
        <v>1117</v>
      </c>
      <c r="B82" s="498"/>
      <c r="C82" s="419"/>
    </row>
    <row r="83" spans="1:3">
      <c r="A83" s="421" t="s">
        <v>524</v>
      </c>
      <c r="B83" s="498">
        <v>50</v>
      </c>
      <c r="C83" s="419"/>
    </row>
    <row r="84" spans="1:3">
      <c r="A84" s="421" t="s">
        <v>13</v>
      </c>
      <c r="B84" s="498">
        <v>51</v>
      </c>
      <c r="C84" s="419"/>
    </row>
    <row r="85" spans="1:3">
      <c r="A85" s="421" t="s">
        <v>14</v>
      </c>
      <c r="B85" s="498">
        <v>52</v>
      </c>
      <c r="C85" s="419"/>
    </row>
    <row r="86" spans="1:3">
      <c r="A86" s="421" t="s">
        <v>525</v>
      </c>
      <c r="B86" s="498">
        <v>53</v>
      </c>
      <c r="C86" s="419"/>
    </row>
    <row r="87" spans="1:3">
      <c r="A87" s="421" t="s">
        <v>544</v>
      </c>
      <c r="B87" s="498" t="s">
        <v>1131</v>
      </c>
      <c r="C87" s="419"/>
    </row>
    <row r="88" spans="1:3">
      <c r="A88" s="421" t="s">
        <v>544</v>
      </c>
      <c r="B88" s="498" t="s">
        <v>1132</v>
      </c>
      <c r="C88" s="419"/>
    </row>
    <row r="89" spans="1:3">
      <c r="A89" s="421" t="s">
        <v>15</v>
      </c>
      <c r="B89" s="498" t="s">
        <v>1133</v>
      </c>
      <c r="C89" s="419"/>
    </row>
    <row r="90" spans="1:3">
      <c r="A90" s="421" t="s">
        <v>15</v>
      </c>
      <c r="B90" s="498" t="s">
        <v>1134</v>
      </c>
      <c r="C90" s="419"/>
    </row>
    <row r="91" spans="1:3">
      <c r="A91" s="421" t="s">
        <v>8</v>
      </c>
      <c r="B91" s="498" t="s">
        <v>1414</v>
      </c>
      <c r="C91" s="419"/>
    </row>
    <row r="92" spans="1:3">
      <c r="A92" s="421" t="s">
        <v>8</v>
      </c>
      <c r="B92" s="498" t="s">
        <v>1415</v>
      </c>
      <c r="C92" s="419"/>
    </row>
    <row r="93" spans="1:3">
      <c r="A93" s="421" t="s">
        <v>1354</v>
      </c>
      <c r="B93" s="498">
        <v>57</v>
      </c>
      <c r="C93" s="419"/>
    </row>
    <row r="94" spans="1:3">
      <c r="A94" s="421"/>
      <c r="B94" s="498"/>
      <c r="C94" s="419"/>
    </row>
    <row r="95" spans="1:3" ht="29.25">
      <c r="A95" s="593" t="s">
        <v>1423</v>
      </c>
      <c r="B95" s="594">
        <v>58</v>
      </c>
      <c r="C95" s="419"/>
    </row>
    <row r="96" spans="1:3">
      <c r="A96" s="421"/>
      <c r="B96" s="498"/>
      <c r="C96" s="419"/>
    </row>
    <row r="97" spans="1:3">
      <c r="A97" s="425" t="s">
        <v>17</v>
      </c>
      <c r="B97" s="498"/>
      <c r="C97" s="419"/>
    </row>
    <row r="98" spans="1:3">
      <c r="A98" s="421" t="s">
        <v>524</v>
      </c>
      <c r="B98" s="498">
        <v>59</v>
      </c>
    </row>
    <row r="99" spans="1:3">
      <c r="A99" s="421" t="s">
        <v>13</v>
      </c>
      <c r="B99" s="498">
        <v>60</v>
      </c>
    </row>
    <row r="100" spans="1:3">
      <c r="A100" s="421" t="s">
        <v>14</v>
      </c>
      <c r="B100" s="498">
        <v>61</v>
      </c>
    </row>
    <row r="101" spans="1:3">
      <c r="A101" s="421" t="s">
        <v>526</v>
      </c>
      <c r="B101" s="498">
        <v>62</v>
      </c>
      <c r="C101" s="499"/>
    </row>
    <row r="102" spans="1:3">
      <c r="A102" s="421" t="s">
        <v>544</v>
      </c>
      <c r="B102" s="498" t="s">
        <v>1434</v>
      </c>
      <c r="C102" s="499"/>
    </row>
    <row r="103" spans="1:3">
      <c r="A103" s="421" t="s">
        <v>544</v>
      </c>
      <c r="B103" s="498" t="s">
        <v>1435</v>
      </c>
      <c r="C103" s="499"/>
    </row>
    <row r="104" spans="1:3">
      <c r="A104" s="421" t="s">
        <v>15</v>
      </c>
      <c r="B104" s="498">
        <v>64</v>
      </c>
      <c r="C104" s="499"/>
    </row>
    <row r="105" spans="1:3">
      <c r="A105" s="421" t="s">
        <v>8</v>
      </c>
      <c r="B105" s="498">
        <v>65</v>
      </c>
      <c r="C105" s="499"/>
    </row>
    <row r="106" spans="1:3">
      <c r="A106" s="497" t="s">
        <v>1354</v>
      </c>
      <c r="B106" s="498">
        <v>66</v>
      </c>
      <c r="C106" s="499"/>
    </row>
    <row r="107" spans="1:3">
      <c r="A107" s="497"/>
      <c r="B107" s="498"/>
      <c r="C107" s="499"/>
    </row>
    <row r="108" spans="1:3">
      <c r="A108" s="500" t="s">
        <v>18</v>
      </c>
      <c r="B108" s="498"/>
      <c r="C108" s="499"/>
    </row>
    <row r="109" spans="1:3">
      <c r="A109" s="421" t="s">
        <v>524</v>
      </c>
      <c r="B109" s="498">
        <v>67</v>
      </c>
      <c r="C109" s="499"/>
    </row>
    <row r="110" spans="1:3">
      <c r="A110" s="421" t="s">
        <v>23</v>
      </c>
      <c r="B110" s="498">
        <v>68</v>
      </c>
      <c r="C110" s="499"/>
    </row>
    <row r="111" spans="1:3">
      <c r="A111" s="421" t="s">
        <v>527</v>
      </c>
      <c r="B111" s="498">
        <v>69</v>
      </c>
      <c r="C111" s="499"/>
    </row>
    <row r="112" spans="1:3">
      <c r="A112" s="421" t="s">
        <v>526</v>
      </c>
      <c r="B112" s="498">
        <v>70</v>
      </c>
      <c r="C112" s="499"/>
    </row>
    <row r="113" spans="1:3">
      <c r="A113" s="421" t="s">
        <v>544</v>
      </c>
      <c r="B113" s="498">
        <v>71</v>
      </c>
      <c r="C113" s="499"/>
    </row>
    <row r="114" spans="1:3">
      <c r="A114" s="421" t="s">
        <v>544</v>
      </c>
      <c r="B114" s="498">
        <v>72</v>
      </c>
      <c r="C114" s="499"/>
    </row>
    <row r="115" spans="1:3">
      <c r="A115" s="421" t="s">
        <v>15</v>
      </c>
      <c r="B115" s="498">
        <v>73</v>
      </c>
      <c r="C115" s="499"/>
    </row>
    <row r="116" spans="1:3">
      <c r="A116" s="421" t="s">
        <v>8</v>
      </c>
      <c r="B116" s="498">
        <v>74</v>
      </c>
    </row>
    <row r="117" spans="1:3">
      <c r="A117" s="421" t="s">
        <v>16</v>
      </c>
      <c r="B117" s="498">
        <v>75</v>
      </c>
    </row>
    <row r="118" spans="1:3">
      <c r="A118" s="421"/>
      <c r="B118" s="498"/>
    </row>
    <row r="119" spans="1:3">
      <c r="A119" s="420" t="s">
        <v>19</v>
      </c>
      <c r="B119" s="498"/>
    </row>
    <row r="120" spans="1:3">
      <c r="A120" s="421" t="s">
        <v>543</v>
      </c>
      <c r="B120" s="498">
        <v>76</v>
      </c>
    </row>
    <row r="121" spans="1:3">
      <c r="A121" s="421" t="s">
        <v>20</v>
      </c>
      <c r="B121" s="498">
        <v>77</v>
      </c>
    </row>
    <row r="122" spans="1:3">
      <c r="A122" s="421" t="s">
        <v>21</v>
      </c>
      <c r="B122" s="498">
        <v>78</v>
      </c>
    </row>
    <row r="123" spans="1:3">
      <c r="A123" s="421"/>
      <c r="B123" s="422"/>
      <c r="C123" s="422"/>
    </row>
    <row r="124" spans="1:3">
      <c r="A124" s="486" t="s">
        <v>22</v>
      </c>
      <c r="B124" s="486"/>
      <c r="C124" s="486"/>
    </row>
    <row r="125" spans="1:3">
      <c r="A125" s="425" t="s">
        <v>23</v>
      </c>
      <c r="B125" s="430"/>
      <c r="C125" s="430"/>
    </row>
    <row r="126" spans="1:3">
      <c r="A126" s="421" t="s">
        <v>24</v>
      </c>
      <c r="B126" s="498">
        <v>79</v>
      </c>
      <c r="C126" s="426"/>
    </row>
    <row r="127" spans="1:3">
      <c r="A127" s="421" t="s">
        <v>25</v>
      </c>
      <c r="B127" s="498">
        <v>80</v>
      </c>
      <c r="C127" s="426"/>
    </row>
    <row r="128" spans="1:3">
      <c r="A128" s="421" t="s">
        <v>26</v>
      </c>
      <c r="B128" s="498">
        <v>81</v>
      </c>
      <c r="C128" s="426"/>
    </row>
    <row r="129" spans="1:4">
      <c r="A129" s="421" t="s">
        <v>27</v>
      </c>
      <c r="B129" s="498">
        <v>82</v>
      </c>
      <c r="C129" s="426"/>
    </row>
    <row r="130" spans="1:4">
      <c r="A130" s="421" t="s">
        <v>528</v>
      </c>
      <c r="B130" s="498">
        <v>83</v>
      </c>
      <c r="C130" s="426"/>
    </row>
    <row r="131" spans="1:4">
      <c r="A131" s="421" t="s">
        <v>28</v>
      </c>
      <c r="B131" s="498">
        <v>84</v>
      </c>
      <c r="C131" s="426"/>
    </row>
    <row r="132" spans="1:4">
      <c r="A132" s="421" t="s">
        <v>520</v>
      </c>
      <c r="B132" s="498">
        <v>85</v>
      </c>
      <c r="C132" s="426"/>
    </row>
    <row r="133" spans="1:4">
      <c r="A133" s="421" t="s">
        <v>1355</v>
      </c>
      <c r="B133" s="498">
        <v>86</v>
      </c>
      <c r="C133" s="426"/>
    </row>
    <row r="134" spans="1:4">
      <c r="A134" s="421"/>
      <c r="B134" s="426"/>
      <c r="C134" s="426"/>
    </row>
    <row r="135" spans="1:4">
      <c r="A135" s="486" t="s">
        <v>1380</v>
      </c>
      <c r="B135" s="486"/>
      <c r="C135" s="486"/>
    </row>
    <row r="136" spans="1:4">
      <c r="A136" s="425"/>
      <c r="B136" s="430"/>
      <c r="C136" s="430"/>
    </row>
    <row r="137" spans="1:4">
      <c r="A137" s="421" t="s">
        <v>1381</v>
      </c>
      <c r="B137" s="498">
        <v>87</v>
      </c>
      <c r="C137" s="498"/>
    </row>
    <row r="138" spans="1:4">
      <c r="A138" s="421"/>
      <c r="B138" s="426"/>
      <c r="C138" s="426"/>
    </row>
    <row r="139" spans="1:4">
      <c r="A139" s="489" t="s">
        <v>29</v>
      </c>
      <c r="B139" s="490"/>
      <c r="C139" s="490"/>
    </row>
    <row r="140" spans="1:4">
      <c r="A140" s="430"/>
      <c r="B140" s="430"/>
      <c r="C140" s="430"/>
    </row>
    <row r="141" spans="1:4">
      <c r="A141" s="497" t="s">
        <v>30</v>
      </c>
      <c r="B141" s="498">
        <v>88</v>
      </c>
      <c r="C141" s="498"/>
      <c r="D141" s="431"/>
    </row>
    <row r="142" spans="1:4">
      <c r="A142" s="432"/>
      <c r="B142" s="424"/>
      <c r="C142" s="419"/>
      <c r="D142" s="431"/>
    </row>
    <row r="143" spans="1:4">
      <c r="A143" s="433" t="s">
        <v>31</v>
      </c>
      <c r="B143" s="424"/>
      <c r="C143" s="419"/>
      <c r="D143" s="431"/>
    </row>
    <row r="144" spans="1:4">
      <c r="A144" s="431"/>
      <c r="B144" s="431"/>
      <c r="C144" s="431"/>
      <c r="D144" s="431"/>
    </row>
    <row r="145" spans="1:4">
      <c r="A145" s="431"/>
      <c r="B145" s="431"/>
      <c r="C145" s="431"/>
      <c r="D145" s="431"/>
    </row>
    <row r="146" spans="1:4">
      <c r="A146" s="431"/>
      <c r="B146" s="431"/>
      <c r="C146" s="431"/>
      <c r="D146" s="431"/>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Print_Area"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40'!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2"/>
  <sheetViews>
    <sheetView workbookViewId="0">
      <selection sqref="A1:F1"/>
    </sheetView>
  </sheetViews>
  <sheetFormatPr defaultRowHeight="15"/>
  <cols>
    <col min="1" max="1" width="104.42578125" style="696" bestFit="1" customWidth="1"/>
    <col min="2" max="6" width="12.7109375" style="697" customWidth="1"/>
    <col min="7" max="7" width="11.7109375" style="696" bestFit="1" customWidth="1"/>
    <col min="8" max="256" width="9.140625" style="696"/>
    <col min="257" max="257" width="104.42578125" style="696" bestFit="1" customWidth="1"/>
    <col min="258" max="262" width="12.7109375" style="696" customWidth="1"/>
    <col min="263" max="263" width="9.7109375" style="696" bestFit="1" customWidth="1"/>
    <col min="264" max="512" width="9.140625" style="696"/>
    <col min="513" max="513" width="104.42578125" style="696" bestFit="1" customWidth="1"/>
    <col min="514" max="518" width="12.7109375" style="696" customWidth="1"/>
    <col min="519" max="519" width="9.7109375" style="696" bestFit="1" customWidth="1"/>
    <col min="520" max="768" width="9.140625" style="696"/>
    <col min="769" max="769" width="104.42578125" style="696" bestFit="1" customWidth="1"/>
    <col min="770" max="774" width="12.7109375" style="696" customWidth="1"/>
    <col min="775" max="775" width="9.7109375" style="696" bestFit="1" customWidth="1"/>
    <col min="776" max="1024" width="9.140625" style="696"/>
    <col min="1025" max="1025" width="104.42578125" style="696" bestFit="1" customWidth="1"/>
    <col min="1026" max="1030" width="12.7109375" style="696" customWidth="1"/>
    <col min="1031" max="1031" width="9.7109375" style="696" bestFit="1" customWidth="1"/>
    <col min="1032" max="1280" width="9.140625" style="696"/>
    <col min="1281" max="1281" width="104.42578125" style="696" bestFit="1" customWidth="1"/>
    <col min="1282" max="1286" width="12.7109375" style="696" customWidth="1"/>
    <col min="1287" max="1287" width="9.7109375" style="696" bestFit="1" customWidth="1"/>
    <col min="1288" max="1536" width="9.140625" style="696"/>
    <col min="1537" max="1537" width="104.42578125" style="696" bestFit="1" customWidth="1"/>
    <col min="1538" max="1542" width="12.7109375" style="696" customWidth="1"/>
    <col min="1543" max="1543" width="9.7109375" style="696" bestFit="1" customWidth="1"/>
    <col min="1544" max="1792" width="9.140625" style="696"/>
    <col min="1793" max="1793" width="104.42578125" style="696" bestFit="1" customWidth="1"/>
    <col min="1794" max="1798" width="12.7109375" style="696" customWidth="1"/>
    <col min="1799" max="1799" width="9.7109375" style="696" bestFit="1" customWidth="1"/>
    <col min="1800" max="2048" width="9.140625" style="696"/>
    <col min="2049" max="2049" width="104.42578125" style="696" bestFit="1" customWidth="1"/>
    <col min="2050" max="2054" width="12.7109375" style="696" customWidth="1"/>
    <col min="2055" max="2055" width="9.7109375" style="696" bestFit="1" customWidth="1"/>
    <col min="2056" max="2304" width="9.140625" style="696"/>
    <col min="2305" max="2305" width="104.42578125" style="696" bestFit="1" customWidth="1"/>
    <col min="2306" max="2310" width="12.7109375" style="696" customWidth="1"/>
    <col min="2311" max="2311" width="9.7109375" style="696" bestFit="1" customWidth="1"/>
    <col min="2312" max="2560" width="9.140625" style="696"/>
    <col min="2561" max="2561" width="104.42578125" style="696" bestFit="1" customWidth="1"/>
    <col min="2562" max="2566" width="12.7109375" style="696" customWidth="1"/>
    <col min="2567" max="2567" width="9.7109375" style="696" bestFit="1" customWidth="1"/>
    <col min="2568" max="2816" width="9.140625" style="696"/>
    <col min="2817" max="2817" width="104.42578125" style="696" bestFit="1" customWidth="1"/>
    <col min="2818" max="2822" width="12.7109375" style="696" customWidth="1"/>
    <col min="2823" max="2823" width="9.7109375" style="696" bestFit="1" customWidth="1"/>
    <col min="2824" max="3072" width="9.140625" style="696"/>
    <col min="3073" max="3073" width="104.42578125" style="696" bestFit="1" customWidth="1"/>
    <col min="3074" max="3078" width="12.7109375" style="696" customWidth="1"/>
    <col min="3079" max="3079" width="9.7109375" style="696" bestFit="1" customWidth="1"/>
    <col min="3080" max="3328" width="9.140625" style="696"/>
    <col min="3329" max="3329" width="104.42578125" style="696" bestFit="1" customWidth="1"/>
    <col min="3330" max="3334" width="12.7109375" style="696" customWidth="1"/>
    <col min="3335" max="3335" width="9.7109375" style="696" bestFit="1" customWidth="1"/>
    <col min="3336" max="3584" width="9.140625" style="696"/>
    <col min="3585" max="3585" width="104.42578125" style="696" bestFit="1" customWidth="1"/>
    <col min="3586" max="3590" width="12.7109375" style="696" customWidth="1"/>
    <col min="3591" max="3591" width="9.7109375" style="696" bestFit="1" customWidth="1"/>
    <col min="3592" max="3840" width="9.140625" style="696"/>
    <col min="3841" max="3841" width="104.42578125" style="696" bestFit="1" customWidth="1"/>
    <col min="3842" max="3846" width="12.7109375" style="696" customWidth="1"/>
    <col min="3847" max="3847" width="9.7109375" style="696" bestFit="1" customWidth="1"/>
    <col min="3848" max="4096" width="9.140625" style="696"/>
    <col min="4097" max="4097" width="104.42578125" style="696" bestFit="1" customWidth="1"/>
    <col min="4098" max="4102" width="12.7109375" style="696" customWidth="1"/>
    <col min="4103" max="4103" width="9.7109375" style="696" bestFit="1" customWidth="1"/>
    <col min="4104" max="4352" width="9.140625" style="696"/>
    <col min="4353" max="4353" width="104.42578125" style="696" bestFit="1" customWidth="1"/>
    <col min="4354" max="4358" width="12.7109375" style="696" customWidth="1"/>
    <col min="4359" max="4359" width="9.7109375" style="696" bestFit="1" customWidth="1"/>
    <col min="4360" max="4608" width="9.140625" style="696"/>
    <col min="4609" max="4609" width="104.42578125" style="696" bestFit="1" customWidth="1"/>
    <col min="4610" max="4614" width="12.7109375" style="696" customWidth="1"/>
    <col min="4615" max="4615" width="9.7109375" style="696" bestFit="1" customWidth="1"/>
    <col min="4616" max="4864" width="9.140625" style="696"/>
    <col min="4865" max="4865" width="104.42578125" style="696" bestFit="1" customWidth="1"/>
    <col min="4866" max="4870" width="12.7109375" style="696" customWidth="1"/>
    <col min="4871" max="4871" width="9.7109375" style="696" bestFit="1" customWidth="1"/>
    <col min="4872" max="5120" width="9.140625" style="696"/>
    <col min="5121" max="5121" width="104.42578125" style="696" bestFit="1" customWidth="1"/>
    <col min="5122" max="5126" width="12.7109375" style="696" customWidth="1"/>
    <col min="5127" max="5127" width="9.7109375" style="696" bestFit="1" customWidth="1"/>
    <col min="5128" max="5376" width="9.140625" style="696"/>
    <col min="5377" max="5377" width="104.42578125" style="696" bestFit="1" customWidth="1"/>
    <col min="5378" max="5382" width="12.7109375" style="696" customWidth="1"/>
    <col min="5383" max="5383" width="9.7109375" style="696" bestFit="1" customWidth="1"/>
    <col min="5384" max="5632" width="9.140625" style="696"/>
    <col min="5633" max="5633" width="104.42578125" style="696" bestFit="1" customWidth="1"/>
    <col min="5634" max="5638" width="12.7109375" style="696" customWidth="1"/>
    <col min="5639" max="5639" width="9.7109375" style="696" bestFit="1" customWidth="1"/>
    <col min="5640" max="5888" width="9.140625" style="696"/>
    <col min="5889" max="5889" width="104.42578125" style="696" bestFit="1" customWidth="1"/>
    <col min="5890" max="5894" width="12.7109375" style="696" customWidth="1"/>
    <col min="5895" max="5895" width="9.7109375" style="696" bestFit="1" customWidth="1"/>
    <col min="5896" max="6144" width="9.140625" style="696"/>
    <col min="6145" max="6145" width="104.42578125" style="696" bestFit="1" customWidth="1"/>
    <col min="6146" max="6150" width="12.7109375" style="696" customWidth="1"/>
    <col min="6151" max="6151" width="9.7109375" style="696" bestFit="1" customWidth="1"/>
    <col min="6152" max="6400" width="9.140625" style="696"/>
    <col min="6401" max="6401" width="104.42578125" style="696" bestFit="1" customWidth="1"/>
    <col min="6402" max="6406" width="12.7109375" style="696" customWidth="1"/>
    <col min="6407" max="6407" width="9.7109375" style="696" bestFit="1" customWidth="1"/>
    <col min="6408" max="6656" width="9.140625" style="696"/>
    <col min="6657" max="6657" width="104.42578125" style="696" bestFit="1" customWidth="1"/>
    <col min="6658" max="6662" width="12.7109375" style="696" customWidth="1"/>
    <col min="6663" max="6663" width="9.7109375" style="696" bestFit="1" customWidth="1"/>
    <col min="6664" max="6912" width="9.140625" style="696"/>
    <col min="6913" max="6913" width="104.42578125" style="696" bestFit="1" customWidth="1"/>
    <col min="6914" max="6918" width="12.7109375" style="696" customWidth="1"/>
    <col min="6919" max="6919" width="9.7109375" style="696" bestFit="1" customWidth="1"/>
    <col min="6920" max="7168" width="9.140625" style="696"/>
    <col min="7169" max="7169" width="104.42578125" style="696" bestFit="1" customWidth="1"/>
    <col min="7170" max="7174" width="12.7109375" style="696" customWidth="1"/>
    <col min="7175" max="7175" width="9.7109375" style="696" bestFit="1" customWidth="1"/>
    <col min="7176" max="7424" width="9.140625" style="696"/>
    <col min="7425" max="7425" width="104.42578125" style="696" bestFit="1" customWidth="1"/>
    <col min="7426" max="7430" width="12.7109375" style="696" customWidth="1"/>
    <col min="7431" max="7431" width="9.7109375" style="696" bestFit="1" customWidth="1"/>
    <col min="7432" max="7680" width="9.140625" style="696"/>
    <col min="7681" max="7681" width="104.42578125" style="696" bestFit="1" customWidth="1"/>
    <col min="7682" max="7686" width="12.7109375" style="696" customWidth="1"/>
    <col min="7687" max="7687" width="9.7109375" style="696" bestFit="1" customWidth="1"/>
    <col min="7688" max="7936" width="9.140625" style="696"/>
    <col min="7937" max="7937" width="104.42578125" style="696" bestFit="1" customWidth="1"/>
    <col min="7938" max="7942" width="12.7109375" style="696" customWidth="1"/>
    <col min="7943" max="7943" width="9.7109375" style="696" bestFit="1" customWidth="1"/>
    <col min="7944" max="8192" width="9.140625" style="696"/>
    <col min="8193" max="8193" width="104.42578125" style="696" bestFit="1" customWidth="1"/>
    <col min="8194" max="8198" width="12.7109375" style="696" customWidth="1"/>
    <col min="8199" max="8199" width="9.7109375" style="696" bestFit="1" customWidth="1"/>
    <col min="8200" max="8448" width="9.140625" style="696"/>
    <col min="8449" max="8449" width="104.42578125" style="696" bestFit="1" customWidth="1"/>
    <col min="8450" max="8454" width="12.7109375" style="696" customWidth="1"/>
    <col min="8455" max="8455" width="9.7109375" style="696" bestFit="1" customWidth="1"/>
    <col min="8456" max="8704" width="9.140625" style="696"/>
    <col min="8705" max="8705" width="104.42578125" style="696" bestFit="1" customWidth="1"/>
    <col min="8706" max="8710" width="12.7109375" style="696" customWidth="1"/>
    <col min="8711" max="8711" width="9.7109375" style="696" bestFit="1" customWidth="1"/>
    <col min="8712" max="8960" width="9.140625" style="696"/>
    <col min="8961" max="8961" width="104.42578125" style="696" bestFit="1" customWidth="1"/>
    <col min="8962" max="8966" width="12.7109375" style="696" customWidth="1"/>
    <col min="8967" max="8967" width="9.7109375" style="696" bestFit="1" customWidth="1"/>
    <col min="8968" max="9216" width="9.140625" style="696"/>
    <col min="9217" max="9217" width="104.42578125" style="696" bestFit="1" customWidth="1"/>
    <col min="9218" max="9222" width="12.7109375" style="696" customWidth="1"/>
    <col min="9223" max="9223" width="9.7109375" style="696" bestFit="1" customWidth="1"/>
    <col min="9224" max="9472" width="9.140625" style="696"/>
    <col min="9473" max="9473" width="104.42578125" style="696" bestFit="1" customWidth="1"/>
    <col min="9474" max="9478" width="12.7109375" style="696" customWidth="1"/>
    <col min="9479" max="9479" width="9.7109375" style="696" bestFit="1" customWidth="1"/>
    <col min="9480" max="9728" width="9.140625" style="696"/>
    <col min="9729" max="9729" width="104.42578125" style="696" bestFit="1" customWidth="1"/>
    <col min="9730" max="9734" width="12.7109375" style="696" customWidth="1"/>
    <col min="9735" max="9735" width="9.7109375" style="696" bestFit="1" customWidth="1"/>
    <col min="9736" max="9984" width="9.140625" style="696"/>
    <col min="9985" max="9985" width="104.42578125" style="696" bestFit="1" customWidth="1"/>
    <col min="9986" max="9990" width="12.7109375" style="696" customWidth="1"/>
    <col min="9991" max="9991" width="9.7109375" style="696" bestFit="1" customWidth="1"/>
    <col min="9992" max="10240" width="9.140625" style="696"/>
    <col min="10241" max="10241" width="104.42578125" style="696" bestFit="1" customWidth="1"/>
    <col min="10242" max="10246" width="12.7109375" style="696" customWidth="1"/>
    <col min="10247" max="10247" width="9.7109375" style="696" bestFit="1" customWidth="1"/>
    <col min="10248" max="10496" width="9.140625" style="696"/>
    <col min="10497" max="10497" width="104.42578125" style="696" bestFit="1" customWidth="1"/>
    <col min="10498" max="10502" width="12.7109375" style="696" customWidth="1"/>
    <col min="10503" max="10503" width="9.7109375" style="696" bestFit="1" customWidth="1"/>
    <col min="10504" max="10752" width="9.140625" style="696"/>
    <col min="10753" max="10753" width="104.42578125" style="696" bestFit="1" customWidth="1"/>
    <col min="10754" max="10758" width="12.7109375" style="696" customWidth="1"/>
    <col min="10759" max="10759" width="9.7109375" style="696" bestFit="1" customWidth="1"/>
    <col min="10760" max="11008" width="9.140625" style="696"/>
    <col min="11009" max="11009" width="104.42578125" style="696" bestFit="1" customWidth="1"/>
    <col min="11010" max="11014" width="12.7109375" style="696" customWidth="1"/>
    <col min="11015" max="11015" width="9.7109375" style="696" bestFit="1" customWidth="1"/>
    <col min="11016" max="11264" width="9.140625" style="696"/>
    <col min="11265" max="11265" width="104.42578125" style="696" bestFit="1" customWidth="1"/>
    <col min="11266" max="11270" width="12.7109375" style="696" customWidth="1"/>
    <col min="11271" max="11271" width="9.7109375" style="696" bestFit="1" customWidth="1"/>
    <col min="11272" max="11520" width="9.140625" style="696"/>
    <col min="11521" max="11521" width="104.42578125" style="696" bestFit="1" customWidth="1"/>
    <col min="11522" max="11526" width="12.7109375" style="696" customWidth="1"/>
    <col min="11527" max="11527" width="9.7109375" style="696" bestFit="1" customWidth="1"/>
    <col min="11528" max="11776" width="9.140625" style="696"/>
    <col min="11777" max="11777" width="104.42578125" style="696" bestFit="1" customWidth="1"/>
    <col min="11778" max="11782" width="12.7109375" style="696" customWidth="1"/>
    <col min="11783" max="11783" width="9.7109375" style="696" bestFit="1" customWidth="1"/>
    <col min="11784" max="12032" width="9.140625" style="696"/>
    <col min="12033" max="12033" width="104.42578125" style="696" bestFit="1" customWidth="1"/>
    <col min="12034" max="12038" width="12.7109375" style="696" customWidth="1"/>
    <col min="12039" max="12039" width="9.7109375" style="696" bestFit="1" customWidth="1"/>
    <col min="12040" max="12288" width="9.140625" style="696"/>
    <col min="12289" max="12289" width="104.42578125" style="696" bestFit="1" customWidth="1"/>
    <col min="12290" max="12294" width="12.7109375" style="696" customWidth="1"/>
    <col min="12295" max="12295" width="9.7109375" style="696" bestFit="1" customWidth="1"/>
    <col min="12296" max="12544" width="9.140625" style="696"/>
    <col min="12545" max="12545" width="104.42578125" style="696" bestFit="1" customWidth="1"/>
    <col min="12546" max="12550" width="12.7109375" style="696" customWidth="1"/>
    <col min="12551" max="12551" width="9.7109375" style="696" bestFit="1" customWidth="1"/>
    <col min="12552" max="12800" width="9.140625" style="696"/>
    <col min="12801" max="12801" width="104.42578125" style="696" bestFit="1" customWidth="1"/>
    <col min="12802" max="12806" width="12.7109375" style="696" customWidth="1"/>
    <col min="12807" max="12807" width="9.7109375" style="696" bestFit="1" customWidth="1"/>
    <col min="12808" max="13056" width="9.140625" style="696"/>
    <col min="13057" max="13057" width="104.42578125" style="696" bestFit="1" customWidth="1"/>
    <col min="13058" max="13062" width="12.7109375" style="696" customWidth="1"/>
    <col min="13063" max="13063" width="9.7109375" style="696" bestFit="1" customWidth="1"/>
    <col min="13064" max="13312" width="9.140625" style="696"/>
    <col min="13313" max="13313" width="104.42578125" style="696" bestFit="1" customWidth="1"/>
    <col min="13314" max="13318" width="12.7109375" style="696" customWidth="1"/>
    <col min="13319" max="13319" width="9.7109375" style="696" bestFit="1" customWidth="1"/>
    <col min="13320" max="13568" width="9.140625" style="696"/>
    <col min="13569" max="13569" width="104.42578125" style="696" bestFit="1" customWidth="1"/>
    <col min="13570" max="13574" width="12.7109375" style="696" customWidth="1"/>
    <col min="13575" max="13575" width="9.7109375" style="696" bestFit="1" customWidth="1"/>
    <col min="13576" max="13824" width="9.140625" style="696"/>
    <col min="13825" max="13825" width="104.42578125" style="696" bestFit="1" customWidth="1"/>
    <col min="13826" max="13830" width="12.7109375" style="696" customWidth="1"/>
    <col min="13831" max="13831" width="9.7109375" style="696" bestFit="1" customWidth="1"/>
    <col min="13832" max="14080" width="9.140625" style="696"/>
    <col min="14081" max="14081" width="104.42578125" style="696" bestFit="1" customWidth="1"/>
    <col min="14082" max="14086" width="12.7109375" style="696" customWidth="1"/>
    <col min="14087" max="14087" width="9.7109375" style="696" bestFit="1" customWidth="1"/>
    <col min="14088" max="14336" width="9.140625" style="696"/>
    <col min="14337" max="14337" width="104.42578125" style="696" bestFit="1" customWidth="1"/>
    <col min="14338" max="14342" width="12.7109375" style="696" customWidth="1"/>
    <col min="14343" max="14343" width="9.7109375" style="696" bestFit="1" customWidth="1"/>
    <col min="14344" max="14592" width="9.140625" style="696"/>
    <col min="14593" max="14593" width="104.42578125" style="696" bestFit="1" customWidth="1"/>
    <col min="14594" max="14598" width="12.7109375" style="696" customWidth="1"/>
    <col min="14599" max="14599" width="9.7109375" style="696" bestFit="1" customWidth="1"/>
    <col min="14600" max="14848" width="9.140625" style="696"/>
    <col min="14849" max="14849" width="104.42578125" style="696" bestFit="1" customWidth="1"/>
    <col min="14850" max="14854" width="12.7109375" style="696" customWidth="1"/>
    <col min="14855" max="14855" width="9.7109375" style="696" bestFit="1" customWidth="1"/>
    <col min="14856" max="15104" width="9.140625" style="696"/>
    <col min="15105" max="15105" width="104.42578125" style="696" bestFit="1" customWidth="1"/>
    <col min="15106" max="15110" width="12.7109375" style="696" customWidth="1"/>
    <col min="15111" max="15111" width="9.7109375" style="696" bestFit="1" customWidth="1"/>
    <col min="15112" max="15360" width="9.140625" style="696"/>
    <col min="15361" max="15361" width="104.42578125" style="696" bestFit="1" customWidth="1"/>
    <col min="15362" max="15366" width="12.7109375" style="696" customWidth="1"/>
    <col min="15367" max="15367" width="9.7109375" style="696" bestFit="1" customWidth="1"/>
    <col min="15368" max="15616" width="9.140625" style="696"/>
    <col min="15617" max="15617" width="104.42578125" style="696" bestFit="1" customWidth="1"/>
    <col min="15618" max="15622" width="12.7109375" style="696" customWidth="1"/>
    <col min="15623" max="15623" width="9.7109375" style="696" bestFit="1" customWidth="1"/>
    <col min="15624" max="15872" width="9.140625" style="696"/>
    <col min="15873" max="15873" width="104.42578125" style="696" bestFit="1" customWidth="1"/>
    <col min="15874" max="15878" width="12.7109375" style="696" customWidth="1"/>
    <col min="15879" max="15879" width="9.7109375" style="696" bestFit="1" customWidth="1"/>
    <col min="15880" max="16128" width="9.140625" style="696"/>
    <col min="16129" max="16129" width="104.42578125" style="696" bestFit="1" customWidth="1"/>
    <col min="16130" max="16134" width="12.7109375" style="696" customWidth="1"/>
    <col min="16135" max="16135" width="9.7109375" style="696" bestFit="1" customWidth="1"/>
    <col min="16136" max="16384" width="9.140625" style="696"/>
  </cols>
  <sheetData>
    <row r="1" spans="1:26" ht="30" customHeight="1">
      <c r="A1" s="726" t="s">
        <v>1</v>
      </c>
      <c r="B1" s="726"/>
      <c r="C1" s="726"/>
      <c r="D1" s="726"/>
      <c r="E1" s="726"/>
      <c r="F1" s="726"/>
      <c r="G1" s="12"/>
      <c r="H1" s="12"/>
      <c r="I1" s="12"/>
      <c r="J1" s="12"/>
      <c r="K1" s="12"/>
      <c r="L1" s="12"/>
      <c r="M1" s="12"/>
      <c r="N1" s="12"/>
      <c r="O1" s="12"/>
      <c r="P1" s="12"/>
      <c r="Q1" s="12"/>
      <c r="R1" s="12"/>
      <c r="S1" s="12"/>
      <c r="T1" s="12"/>
      <c r="U1" s="12"/>
      <c r="V1" s="12"/>
      <c r="W1" s="12"/>
      <c r="X1" s="12"/>
      <c r="Y1" s="12"/>
      <c r="Z1" s="12"/>
    </row>
    <row r="2" spans="1:26" ht="18">
      <c r="A2" s="727" t="s">
        <v>523</v>
      </c>
      <c r="B2" s="727"/>
      <c r="C2" s="727"/>
      <c r="D2" s="727"/>
      <c r="E2" s="727"/>
      <c r="F2" s="727"/>
      <c r="G2" s="12"/>
      <c r="H2" s="12"/>
      <c r="I2" s="12"/>
      <c r="J2" s="12"/>
      <c r="K2" s="12"/>
      <c r="L2" s="12"/>
      <c r="M2" s="12"/>
      <c r="N2" s="12"/>
      <c r="O2" s="12"/>
      <c r="P2" s="12"/>
      <c r="Q2" s="12"/>
      <c r="R2" s="12"/>
      <c r="S2" s="12"/>
      <c r="T2" s="12"/>
      <c r="U2" s="12"/>
      <c r="V2" s="12"/>
      <c r="W2" s="12"/>
      <c r="X2" s="12"/>
      <c r="Y2" s="12"/>
      <c r="Z2" s="12"/>
    </row>
    <row r="3" spans="1:26" ht="18">
      <c r="A3" s="727" t="s">
        <v>1566</v>
      </c>
      <c r="B3" s="727"/>
      <c r="C3" s="727"/>
      <c r="D3" s="727"/>
      <c r="E3" s="727"/>
      <c r="F3" s="727"/>
      <c r="G3" s="12"/>
      <c r="H3" s="12"/>
      <c r="I3" s="12"/>
      <c r="J3" s="12"/>
      <c r="K3" s="12"/>
      <c r="L3" s="12"/>
      <c r="M3" s="12"/>
      <c r="N3" s="12"/>
      <c r="O3" s="12"/>
      <c r="P3" s="12"/>
      <c r="Q3" s="12"/>
      <c r="R3" s="12"/>
      <c r="S3" s="12"/>
      <c r="T3" s="12"/>
      <c r="U3" s="12"/>
      <c r="V3" s="12"/>
      <c r="W3" s="12"/>
      <c r="X3" s="12"/>
      <c r="Y3" s="12"/>
      <c r="Z3" s="12"/>
    </row>
    <row r="4" spans="1:26" ht="30" customHeight="1">
      <c r="A4" s="728" t="s">
        <v>547</v>
      </c>
      <c r="B4" s="728"/>
      <c r="C4" s="728"/>
      <c r="D4" s="728"/>
      <c r="E4" s="728"/>
      <c r="F4" s="728"/>
      <c r="G4" s="12"/>
      <c r="H4" s="12"/>
      <c r="I4" s="12"/>
      <c r="J4" s="12"/>
      <c r="K4" s="12"/>
      <c r="L4" s="12"/>
      <c r="M4" s="12"/>
      <c r="N4" s="12"/>
      <c r="O4" s="12"/>
      <c r="P4" s="12"/>
      <c r="Q4" s="12"/>
      <c r="R4" s="12"/>
      <c r="S4" s="12"/>
      <c r="T4" s="12"/>
      <c r="U4" s="12"/>
      <c r="V4" s="12"/>
      <c r="W4" s="12"/>
      <c r="X4" s="12"/>
      <c r="Y4" s="12"/>
      <c r="Z4" s="12"/>
    </row>
    <row r="5" spans="1:26" ht="3.75" customHeight="1">
      <c r="A5" s="192"/>
      <c r="B5" s="565"/>
      <c r="C5" s="565"/>
      <c r="D5" s="565"/>
      <c r="E5" s="565"/>
      <c r="F5" s="565"/>
      <c r="G5" s="12"/>
      <c r="H5" s="12"/>
      <c r="I5" s="12"/>
      <c r="J5" s="12"/>
      <c r="K5" s="12"/>
      <c r="L5" s="12"/>
      <c r="M5" s="12"/>
      <c r="N5" s="12"/>
      <c r="O5" s="12"/>
      <c r="P5" s="12"/>
      <c r="Q5" s="12"/>
      <c r="R5" s="12"/>
      <c r="S5" s="12"/>
      <c r="T5" s="12"/>
      <c r="U5" s="12"/>
      <c r="V5" s="12"/>
      <c r="W5" s="12"/>
      <c r="X5" s="12"/>
      <c r="Y5" s="12"/>
      <c r="Z5" s="12"/>
    </row>
    <row r="6" spans="1:26" ht="30" customHeight="1" thickBot="1">
      <c r="A6" s="389"/>
      <c r="B6" s="390" t="s">
        <v>187</v>
      </c>
      <c r="C6" s="390" t="s">
        <v>188</v>
      </c>
      <c r="D6" s="390" t="s">
        <v>189</v>
      </c>
      <c r="E6" s="390" t="s">
        <v>190</v>
      </c>
      <c r="F6" s="390" t="s">
        <v>191</v>
      </c>
      <c r="G6" s="12"/>
      <c r="H6" s="12"/>
      <c r="I6" s="12"/>
      <c r="J6" s="12"/>
      <c r="K6" s="12"/>
      <c r="L6" s="12"/>
      <c r="M6" s="12"/>
      <c r="N6" s="12"/>
      <c r="O6" s="12"/>
      <c r="P6" s="12"/>
      <c r="Q6" s="12"/>
      <c r="R6" s="12"/>
      <c r="S6" s="12"/>
      <c r="T6" s="12"/>
      <c r="U6" s="12"/>
      <c r="V6" s="12"/>
      <c r="W6" s="12"/>
      <c r="X6" s="12"/>
      <c r="Y6" s="12"/>
      <c r="Z6" s="12"/>
    </row>
    <row r="7" spans="1:26">
      <c r="A7" s="391" t="s">
        <v>192</v>
      </c>
      <c r="B7" s="392">
        <f>SUM('4'!B7,'28'!B7,'42'!B7,'50'!B7,'59'!B7,'67'!B7)</f>
        <v>253967663.60747996</v>
      </c>
      <c r="C7" s="392">
        <f>SUM('4'!C7,'28'!C7,'42'!C7,'50'!C7,'59'!C7,'67'!C7)</f>
        <v>38146051.224950001</v>
      </c>
      <c r="D7" s="392">
        <f>SUM('4'!D7,'28'!D7,'42'!D7,'50'!D7,'59'!D7,'67'!D7)</f>
        <v>2134.1540099999997</v>
      </c>
      <c r="E7" s="392">
        <f>SUM('4'!E7,'28'!E7,'42'!E7,'50'!E7,'59'!E7,'67'!E7)</f>
        <v>119962.09817000001</v>
      </c>
      <c r="F7" s="392">
        <f>SUM(B7:E7)</f>
        <v>292235811.08460993</v>
      </c>
      <c r="G7" s="194">
        <f>SUM(F8,F17,F26,F69,F75,F81,F91,F101,F107)-F7</f>
        <v>0</v>
      </c>
      <c r="H7" s="12"/>
      <c r="I7" s="12"/>
      <c r="J7" s="12"/>
      <c r="K7" s="12"/>
      <c r="L7" s="12"/>
      <c r="M7" s="12"/>
      <c r="N7" s="12"/>
      <c r="O7" s="12"/>
      <c r="P7" s="12"/>
      <c r="Q7" s="12"/>
      <c r="R7" s="12"/>
      <c r="S7" s="12"/>
      <c r="T7" s="12"/>
      <c r="U7" s="12"/>
      <c r="V7" s="12"/>
      <c r="W7" s="12"/>
      <c r="X7" s="12"/>
      <c r="Y7" s="12"/>
      <c r="Z7" s="12"/>
    </row>
    <row r="8" spans="1:26">
      <c r="A8" s="191" t="s">
        <v>193</v>
      </c>
      <c r="B8" s="61">
        <f>SUM('4'!B8,'28'!B8,'42'!B8,'50'!B8,'59'!B8,'67'!B8)</f>
        <v>20931628.23886</v>
      </c>
      <c r="C8" s="61">
        <f>SUM('4'!C8,'28'!C8,'42'!C8,'50'!C8,'59'!C8,'67'!C8)</f>
        <v>8580983.070869999</v>
      </c>
      <c r="D8" s="61">
        <f>SUM('4'!D8,'28'!D8,'42'!D8,'50'!D8,'59'!D8,'67'!D8)</f>
        <v>2119.92173</v>
      </c>
      <c r="E8" s="61">
        <f>SUM('4'!E8,'28'!E8,'42'!E8,'50'!E8,'59'!E8,'67'!E8)</f>
        <v>87239.953339999993</v>
      </c>
      <c r="F8" s="61">
        <f>SUM(B8:E8)</f>
        <v>29601971.184800003</v>
      </c>
      <c r="G8" s="194">
        <f>SUM(F9:F16)-F8</f>
        <v>0</v>
      </c>
      <c r="H8" s="12"/>
      <c r="I8" s="12"/>
      <c r="J8" s="12"/>
      <c r="K8" s="12"/>
      <c r="L8" s="12"/>
      <c r="M8" s="12"/>
      <c r="N8" s="12"/>
      <c r="O8" s="12"/>
      <c r="P8" s="12"/>
      <c r="Q8" s="12"/>
      <c r="R8" s="12"/>
      <c r="S8" s="12"/>
      <c r="T8" s="12"/>
      <c r="U8" s="12"/>
      <c r="V8" s="12"/>
      <c r="W8" s="12"/>
      <c r="X8" s="12"/>
      <c r="Y8" s="12"/>
      <c r="Z8" s="12"/>
    </row>
    <row r="9" spans="1:26">
      <c r="A9" s="62" t="s">
        <v>194</v>
      </c>
      <c r="B9" s="99">
        <f>SUM('4'!B9,'28'!B9,'42'!B9,'50'!B9,'59'!B9,'67'!B9)</f>
        <v>7256402.4593399996</v>
      </c>
      <c r="C9" s="99">
        <f>SUM('4'!C9,'28'!C9,'42'!C9,'50'!C9,'59'!C9,'67'!C9)</f>
        <v>2829842.64261</v>
      </c>
      <c r="D9" s="99">
        <f>SUM('4'!D9,'28'!D9,'42'!D9,'50'!D9,'59'!D9,'67'!D9)</f>
        <v>0</v>
      </c>
      <c r="E9" s="99">
        <f>SUM('4'!E9,'28'!E9,'42'!E9,'50'!E9,'59'!E9,'67'!E9)</f>
        <v>0</v>
      </c>
      <c r="F9" s="99">
        <f>SUM(B9:E9)</f>
        <v>10086245.101949999</v>
      </c>
      <c r="G9" s="12"/>
      <c r="H9" s="12"/>
      <c r="I9" s="12"/>
      <c r="J9" s="12"/>
      <c r="K9" s="12"/>
      <c r="L9" s="12"/>
      <c r="M9" s="12"/>
      <c r="N9" s="12"/>
      <c r="O9" s="12"/>
      <c r="P9" s="12"/>
      <c r="Q9" s="12"/>
      <c r="R9" s="12"/>
      <c r="S9" s="12"/>
      <c r="T9" s="12"/>
      <c r="U9" s="12"/>
      <c r="V9" s="12"/>
      <c r="W9" s="12"/>
      <c r="X9" s="12"/>
      <c r="Y9" s="12"/>
      <c r="Z9" s="12"/>
    </row>
    <row r="10" spans="1:26">
      <c r="A10" s="62" t="s">
        <v>195</v>
      </c>
      <c r="B10" s="99">
        <f>SUM('4'!B10,'28'!B10,'42'!B10,'50'!B10,'59'!B10,'67'!B10)</f>
        <v>12363526.280100003</v>
      </c>
      <c r="C10" s="99">
        <f>SUM('4'!C10,'28'!C10,'42'!C10,'50'!C10,'59'!C10,'67'!C10)</f>
        <v>4476089.6261300016</v>
      </c>
      <c r="D10" s="99">
        <f>SUM('4'!D10,'28'!D10,'42'!D10,'50'!D10,'59'!D10,'67'!D10)</f>
        <v>2119.92173</v>
      </c>
      <c r="E10" s="99">
        <f>SUM('4'!E10,'28'!E10,'42'!E10,'50'!E10,'59'!E10,'67'!E10)</f>
        <v>87239.953339999993</v>
      </c>
      <c r="F10" s="99">
        <f t="shared" ref="F10:F16" si="0">SUM(B10:E10)</f>
        <v>16928975.781300005</v>
      </c>
      <c r="G10" s="12"/>
      <c r="H10" s="12"/>
      <c r="I10" s="12"/>
      <c r="J10" s="12"/>
      <c r="K10" s="12"/>
      <c r="L10" s="12"/>
      <c r="M10" s="12"/>
      <c r="N10" s="12"/>
      <c r="O10" s="12"/>
      <c r="P10" s="12"/>
      <c r="Q10" s="12"/>
      <c r="R10" s="12"/>
      <c r="S10" s="12"/>
      <c r="T10" s="12"/>
      <c r="U10" s="12"/>
      <c r="V10" s="12"/>
      <c r="W10" s="12"/>
      <c r="X10" s="12"/>
      <c r="Y10" s="12"/>
      <c r="Z10" s="12"/>
    </row>
    <row r="11" spans="1:26">
      <c r="A11" s="62" t="s">
        <v>196</v>
      </c>
      <c r="B11" s="99">
        <f>SUM('4'!B11,'28'!B11,'42'!B11,'50'!B11,'59'!B11,'67'!B11)</f>
        <v>1052488.3010800001</v>
      </c>
      <c r="C11" s="99">
        <f>SUM('4'!C11,'28'!C11,'42'!C11,'50'!C11,'59'!C11,'67'!C11)</f>
        <v>216631.75433</v>
      </c>
      <c r="D11" s="99">
        <f>SUM('4'!D11,'28'!D11,'42'!D11,'50'!D11,'59'!D11,'67'!D11)</f>
        <v>0</v>
      </c>
      <c r="E11" s="99">
        <f>SUM('4'!E11,'28'!E11,'42'!E11,'50'!E11,'59'!E11,'67'!E11)</f>
        <v>0</v>
      </c>
      <c r="F11" s="99">
        <f t="shared" si="0"/>
        <v>1269120.05541</v>
      </c>
      <c r="G11" s="12"/>
      <c r="H11" s="12"/>
      <c r="I11" s="12"/>
      <c r="J11" s="12"/>
      <c r="K11" s="12"/>
      <c r="L11" s="12"/>
      <c r="M11" s="12"/>
      <c r="N11" s="12"/>
      <c r="O11" s="12"/>
      <c r="P11" s="12"/>
      <c r="Q11" s="12"/>
      <c r="R11" s="12"/>
      <c r="S11" s="12"/>
      <c r="T11" s="12"/>
      <c r="U11" s="12"/>
      <c r="V11" s="12"/>
      <c r="W11" s="12"/>
      <c r="X11" s="12"/>
      <c r="Y11" s="12"/>
      <c r="Z11" s="12"/>
    </row>
    <row r="12" spans="1:26">
      <c r="A12" s="62" t="s">
        <v>197</v>
      </c>
      <c r="B12" s="99">
        <f>SUM('4'!B12,'28'!B12,'42'!B12,'50'!B12,'59'!B12,'67'!B12)</f>
        <v>0</v>
      </c>
      <c r="C12" s="99">
        <f>SUM('4'!C12,'28'!C12,'42'!C12,'50'!C12,'59'!C12,'67'!C12)</f>
        <v>11796.475410000001</v>
      </c>
      <c r="D12" s="99">
        <f>SUM('4'!D12,'28'!D12,'42'!D12,'50'!D12,'59'!D12,'67'!D12)</f>
        <v>0</v>
      </c>
      <c r="E12" s="99">
        <f>SUM('4'!E12,'28'!E12,'42'!E12,'50'!E12,'59'!E12,'67'!E12)</f>
        <v>0</v>
      </c>
      <c r="F12" s="99">
        <f t="shared" si="0"/>
        <v>11796.475410000001</v>
      </c>
      <c r="G12" s="12"/>
      <c r="H12" s="12"/>
      <c r="I12" s="12"/>
      <c r="J12" s="12"/>
      <c r="K12" s="12"/>
      <c r="L12" s="12"/>
      <c r="M12" s="12"/>
      <c r="N12" s="12"/>
      <c r="O12" s="12"/>
      <c r="P12" s="12"/>
      <c r="Q12" s="12"/>
      <c r="R12" s="12"/>
      <c r="S12" s="12"/>
      <c r="T12" s="12"/>
      <c r="U12" s="12"/>
      <c r="V12" s="12"/>
      <c r="W12" s="12"/>
      <c r="X12" s="12"/>
      <c r="Y12" s="12"/>
      <c r="Z12" s="12"/>
    </row>
    <row r="13" spans="1:26">
      <c r="A13" s="62" t="s">
        <v>198</v>
      </c>
      <c r="B13" s="99">
        <f>SUM('4'!B13,'28'!B13,'42'!B13,'50'!B13,'59'!B13,'67'!B13)</f>
        <v>0</v>
      </c>
      <c r="C13" s="99">
        <f>SUM('4'!C13,'28'!C13,'42'!C13,'50'!C13,'59'!C13,'67'!C13)</f>
        <v>1033752.36653</v>
      </c>
      <c r="D13" s="99">
        <f>SUM('4'!D13,'28'!D13,'42'!D13,'50'!D13,'59'!D13,'67'!D13)</f>
        <v>0</v>
      </c>
      <c r="E13" s="99">
        <f>SUM('4'!E13,'28'!E13,'42'!E13,'50'!E13,'59'!E13,'67'!E13)</f>
        <v>0</v>
      </c>
      <c r="F13" s="99">
        <f t="shared" si="0"/>
        <v>1033752.36653</v>
      </c>
      <c r="G13" s="12"/>
      <c r="H13" s="12"/>
      <c r="I13" s="12"/>
      <c r="J13" s="12"/>
      <c r="K13" s="12"/>
      <c r="L13" s="12"/>
      <c r="M13" s="12"/>
      <c r="N13" s="12"/>
      <c r="O13" s="12"/>
      <c r="P13" s="12"/>
      <c r="Q13" s="12"/>
      <c r="R13" s="12"/>
      <c r="S13" s="12"/>
      <c r="T13" s="12"/>
      <c r="U13" s="12"/>
      <c r="V13" s="12"/>
      <c r="W13" s="12"/>
      <c r="X13" s="12"/>
      <c r="Y13" s="12"/>
      <c r="Z13" s="12"/>
    </row>
    <row r="14" spans="1:26">
      <c r="A14" s="62" t="s">
        <v>199</v>
      </c>
      <c r="B14" s="99">
        <f>SUM('4'!B14,'28'!B14,'42'!B14,'50'!B14,'59'!B14,'67'!B14)</f>
        <v>266360.55747</v>
      </c>
      <c r="C14" s="99">
        <f>SUM('4'!C14,'28'!C14,'42'!C14,'50'!C14,'59'!C14,'67'!C14)</f>
        <v>12870.205240000001</v>
      </c>
      <c r="D14" s="99">
        <f>SUM('4'!D14,'28'!D14,'42'!D14,'50'!D14,'59'!D14,'67'!D14)</f>
        <v>0</v>
      </c>
      <c r="E14" s="99">
        <f>SUM('4'!E14,'28'!E14,'42'!E14,'50'!E14,'59'!E14,'67'!E14)</f>
        <v>0</v>
      </c>
      <c r="F14" s="99">
        <f t="shared" si="0"/>
        <v>279230.76270999998</v>
      </c>
      <c r="G14" s="12"/>
      <c r="H14" s="12"/>
      <c r="I14" s="12"/>
      <c r="J14" s="12"/>
      <c r="K14" s="12"/>
      <c r="L14" s="12"/>
      <c r="M14" s="12"/>
      <c r="N14" s="12"/>
      <c r="O14" s="12"/>
      <c r="P14" s="12"/>
      <c r="Q14" s="12"/>
      <c r="R14" s="12"/>
      <c r="S14" s="12"/>
      <c r="T14" s="12"/>
      <c r="U14" s="12"/>
      <c r="V14" s="12"/>
      <c r="W14" s="12"/>
      <c r="X14" s="12"/>
      <c r="Y14" s="12"/>
      <c r="Z14" s="12"/>
    </row>
    <row r="15" spans="1:26">
      <c r="A15" s="62" t="s">
        <v>200</v>
      </c>
      <c r="B15" s="99">
        <f>SUM('4'!B15,'28'!B15,'42'!B15,'50'!B15,'59'!B15,'67'!B15)</f>
        <v>1.3122199999999999</v>
      </c>
      <c r="C15" s="99">
        <f>SUM('4'!C15,'28'!C15,'42'!C15,'50'!C15,'59'!C15,'67'!C15)</f>
        <v>6.2E-4</v>
      </c>
      <c r="D15" s="99">
        <f>SUM('4'!D15,'28'!D15,'42'!D15,'50'!D15,'59'!D15,'67'!D15)</f>
        <v>0</v>
      </c>
      <c r="E15" s="99">
        <f>SUM('4'!E15,'28'!E15,'42'!E15,'50'!E15,'59'!E15,'67'!E15)</f>
        <v>0</v>
      </c>
      <c r="F15" s="99">
        <f t="shared" si="0"/>
        <v>1.31284</v>
      </c>
      <c r="G15" s="12"/>
      <c r="H15" s="12"/>
      <c r="I15" s="12"/>
      <c r="J15" s="12"/>
      <c r="K15" s="12"/>
      <c r="L15" s="12"/>
      <c r="M15" s="12"/>
      <c r="N15" s="12"/>
      <c r="O15" s="12"/>
      <c r="P15" s="12"/>
      <c r="Q15" s="12"/>
      <c r="R15" s="12"/>
      <c r="S15" s="12"/>
      <c r="T15" s="12"/>
      <c r="U15" s="12"/>
      <c r="V15" s="12"/>
      <c r="W15" s="12"/>
      <c r="X15" s="12"/>
      <c r="Y15" s="12"/>
      <c r="Z15" s="12"/>
    </row>
    <row r="16" spans="1:26">
      <c r="A16" s="62" t="s">
        <v>201</v>
      </c>
      <c r="B16" s="99">
        <f>SUM('4'!B16,'28'!B16,'42'!B16,'50'!B16,'59'!B16,'67'!B16)</f>
        <v>-7150.6713499999996</v>
      </c>
      <c r="C16" s="99">
        <f>SUM('4'!C16,'28'!C16,'42'!C16,'50'!C16,'59'!C16,'67'!C16)</f>
        <v>0</v>
      </c>
      <c r="D16" s="99">
        <f>SUM('4'!D16,'28'!D16,'42'!D16,'50'!D16,'59'!D16,'67'!D16)</f>
        <v>0</v>
      </c>
      <c r="E16" s="99">
        <f>SUM('4'!E16,'28'!E16,'42'!E16,'50'!E16,'59'!E16,'67'!E16)</f>
        <v>0</v>
      </c>
      <c r="F16" s="99">
        <f t="shared" si="0"/>
        <v>-7150.6713499999996</v>
      </c>
      <c r="G16" s="12"/>
      <c r="H16" s="12"/>
      <c r="I16" s="12"/>
      <c r="J16" s="12"/>
      <c r="K16" s="12"/>
      <c r="L16" s="12"/>
      <c r="M16" s="12"/>
      <c r="N16" s="12"/>
      <c r="O16" s="12"/>
      <c r="P16" s="12"/>
      <c r="Q16" s="12"/>
      <c r="R16" s="12"/>
      <c r="S16" s="12"/>
      <c r="T16" s="12"/>
      <c r="U16" s="12"/>
      <c r="V16" s="12"/>
      <c r="W16" s="12"/>
      <c r="X16" s="12"/>
      <c r="Y16" s="12"/>
      <c r="Z16" s="12"/>
    </row>
    <row r="17" spans="1:26">
      <c r="A17" s="191" t="s">
        <v>202</v>
      </c>
      <c r="B17" s="61">
        <f>SUM('4'!B17,'28'!B17,'42'!B17,'50'!B17,'59'!B17,'67'!B17)</f>
        <v>23500900.354330003</v>
      </c>
      <c r="C17" s="61">
        <f>SUM('4'!C17,'28'!C17,'42'!C17,'50'!C17,'59'!C17,'67'!C17)</f>
        <v>6506537.8149800003</v>
      </c>
      <c r="D17" s="61">
        <f>SUM('4'!D17,'28'!D17,'42'!D17,'50'!D17,'59'!D17,'67'!D17)</f>
        <v>5.7053700000000003</v>
      </c>
      <c r="E17" s="61">
        <f>SUM('4'!E17,'28'!E17,'42'!E17,'50'!E17,'59'!E17,'67'!E17)</f>
        <v>31639.865739999997</v>
      </c>
      <c r="F17" s="61">
        <f>SUM(B17:E17)</f>
        <v>30039083.740420006</v>
      </c>
      <c r="G17" s="194">
        <f>SUM(F18:F25)-F17</f>
        <v>0</v>
      </c>
      <c r="H17" s="12"/>
      <c r="I17" s="12"/>
      <c r="J17" s="12"/>
      <c r="K17" s="12"/>
      <c r="L17" s="12"/>
      <c r="M17" s="12"/>
      <c r="N17" s="12"/>
      <c r="O17" s="12"/>
      <c r="P17" s="12"/>
      <c r="Q17" s="12"/>
      <c r="R17" s="12"/>
      <c r="S17" s="12"/>
      <c r="T17" s="12"/>
      <c r="U17" s="12"/>
      <c r="V17" s="12"/>
      <c r="W17" s="12"/>
      <c r="X17" s="12"/>
      <c r="Y17" s="12"/>
      <c r="Z17" s="12"/>
    </row>
    <row r="18" spans="1:26">
      <c r="A18" s="62" t="s">
        <v>203</v>
      </c>
      <c r="B18" s="99">
        <f>SUM('4'!B18,'28'!B18,'42'!B18,'50'!B18,'59'!B18,'67'!B18)</f>
        <v>5619.0631800000001</v>
      </c>
      <c r="C18" s="99">
        <f>SUM('4'!C18,'28'!C18,'42'!C18,'50'!C18,'59'!C18,'67'!C18)</f>
        <v>0</v>
      </c>
      <c r="D18" s="99">
        <f>SUM('4'!D18,'28'!D18,'42'!D18,'50'!D18,'59'!D18,'67'!D18)</f>
        <v>0</v>
      </c>
      <c r="E18" s="99">
        <f>SUM('4'!E18,'28'!E18,'42'!E18,'50'!E18,'59'!E18,'67'!E18)</f>
        <v>0</v>
      </c>
      <c r="F18" s="99">
        <f t="shared" ref="F18:F25" si="1">SUM(B18:E18)</f>
        <v>5619.0631800000001</v>
      </c>
      <c r="G18" s="12"/>
      <c r="H18" s="12"/>
      <c r="I18" s="12"/>
      <c r="J18" s="12"/>
      <c r="K18" s="12"/>
      <c r="L18" s="12"/>
      <c r="M18" s="12"/>
      <c r="N18" s="12"/>
      <c r="O18" s="12"/>
      <c r="P18" s="12"/>
      <c r="Q18" s="12"/>
      <c r="R18" s="12"/>
      <c r="S18" s="12"/>
      <c r="T18" s="12"/>
      <c r="U18" s="12"/>
      <c r="V18" s="12"/>
      <c r="W18" s="12"/>
      <c r="X18" s="12"/>
      <c r="Y18" s="12"/>
      <c r="Z18" s="12"/>
    </row>
    <row r="19" spans="1:26">
      <c r="A19" s="62" t="s">
        <v>204</v>
      </c>
      <c r="B19" s="99">
        <f>SUM('4'!B19,'28'!B19,'42'!B19,'50'!B19,'59'!B19,'67'!B19)</f>
        <v>12499792.7542</v>
      </c>
      <c r="C19" s="99">
        <f>SUM('4'!C19,'28'!C19,'42'!C19,'50'!C19,'59'!C19,'67'!C19)</f>
        <v>759750.8944300001</v>
      </c>
      <c r="D19" s="99">
        <f>SUM('4'!D19,'28'!D19,'42'!D19,'50'!D19,'59'!D19,'67'!D19)</f>
        <v>0</v>
      </c>
      <c r="E19" s="99">
        <f>SUM('4'!E19,'28'!E19,'42'!E19,'50'!E19,'59'!E19,'67'!E19)</f>
        <v>53.94896</v>
      </c>
      <c r="F19" s="99">
        <f t="shared" si="1"/>
        <v>13259597.597590001</v>
      </c>
      <c r="G19" s="12"/>
      <c r="H19" s="12"/>
      <c r="I19" s="12"/>
      <c r="J19" s="12"/>
      <c r="K19" s="12"/>
      <c r="L19" s="12"/>
      <c r="M19" s="12"/>
      <c r="N19" s="12"/>
      <c r="O19" s="12"/>
      <c r="P19" s="12"/>
      <c r="Q19" s="12"/>
      <c r="R19" s="12"/>
      <c r="S19" s="12"/>
      <c r="T19" s="12"/>
      <c r="U19" s="12"/>
      <c r="V19" s="12"/>
      <c r="W19" s="12"/>
      <c r="X19" s="12"/>
      <c r="Y19" s="12"/>
      <c r="Z19" s="12"/>
    </row>
    <row r="20" spans="1:26">
      <c r="A20" s="62" t="s">
        <v>205</v>
      </c>
      <c r="B20" s="99">
        <f>SUM('4'!B20,'28'!B20,'42'!B20,'50'!B20,'59'!B20,'67'!B20)</f>
        <v>0</v>
      </c>
      <c r="C20" s="99">
        <f>SUM('4'!C20,'28'!C20,'42'!C20,'50'!C20,'59'!C20,'67'!C20)</f>
        <v>199334.88662</v>
      </c>
      <c r="D20" s="99">
        <f>SUM('4'!D20,'28'!D20,'42'!D20,'50'!D20,'59'!D20,'67'!D20)</f>
        <v>0</v>
      </c>
      <c r="E20" s="99">
        <f>SUM('4'!E20,'28'!E20,'42'!E20,'50'!E20,'59'!E20,'67'!E20)</f>
        <v>0</v>
      </c>
      <c r="F20" s="99">
        <f t="shared" si="1"/>
        <v>199334.88662</v>
      </c>
      <c r="G20" s="12"/>
      <c r="H20" s="12"/>
      <c r="I20" s="12"/>
      <c r="J20" s="12"/>
      <c r="K20" s="12"/>
      <c r="L20" s="12"/>
      <c r="M20" s="12"/>
      <c r="N20" s="12"/>
      <c r="O20" s="12"/>
      <c r="P20" s="12"/>
      <c r="Q20" s="12"/>
      <c r="R20" s="12"/>
      <c r="S20" s="12"/>
      <c r="T20" s="12"/>
      <c r="U20" s="12"/>
      <c r="V20" s="12"/>
      <c r="W20" s="12"/>
      <c r="X20" s="12"/>
      <c r="Y20" s="12"/>
      <c r="Z20" s="12"/>
    </row>
    <row r="21" spans="1:26">
      <c r="A21" s="62" t="s">
        <v>206</v>
      </c>
      <c r="B21" s="99">
        <f>SUM('4'!B21,'28'!B21,'42'!B21,'50'!B21,'59'!B21,'67'!B21)</f>
        <v>416417.44039</v>
      </c>
      <c r="C21" s="99">
        <f>SUM('4'!C21,'28'!C21,'42'!C21,'50'!C21,'59'!C21,'67'!C21)</f>
        <v>731454.63097000006</v>
      </c>
      <c r="D21" s="99">
        <f>SUM('4'!D21,'28'!D21,'42'!D21,'50'!D21,'59'!D21,'67'!D21)</f>
        <v>0</v>
      </c>
      <c r="E21" s="99">
        <f>SUM('4'!E21,'28'!E21,'42'!E21,'50'!E21,'59'!E21,'67'!E21)</f>
        <v>0</v>
      </c>
      <c r="F21" s="99">
        <f t="shared" si="1"/>
        <v>1147872.0713599999</v>
      </c>
      <c r="G21" s="12"/>
      <c r="H21" s="12"/>
      <c r="I21" s="12"/>
      <c r="J21" s="12"/>
      <c r="K21" s="12"/>
      <c r="L21" s="12"/>
      <c r="M21" s="12"/>
      <c r="N21" s="12"/>
      <c r="O21" s="12"/>
      <c r="P21" s="12"/>
      <c r="Q21" s="12"/>
      <c r="R21" s="12"/>
      <c r="S21" s="12"/>
      <c r="T21" s="12"/>
      <c r="U21" s="12"/>
      <c r="V21" s="12"/>
      <c r="W21" s="12"/>
      <c r="X21" s="12"/>
      <c r="Y21" s="12"/>
      <c r="Z21" s="12"/>
    </row>
    <row r="22" spans="1:26">
      <c r="A22" s="62" t="s">
        <v>207</v>
      </c>
      <c r="B22" s="99">
        <f>SUM('4'!B22,'28'!B22,'42'!B22,'50'!B22,'59'!B22,'67'!B22)</f>
        <v>3367813.21313</v>
      </c>
      <c r="C22" s="99">
        <f>SUM('4'!C22,'28'!C22,'42'!C22,'50'!C22,'59'!C22,'67'!C22)</f>
        <v>1038479.1441899999</v>
      </c>
      <c r="D22" s="99">
        <f>SUM('4'!D22,'28'!D22,'42'!D22,'50'!D22,'59'!D22,'67'!D22)</f>
        <v>0</v>
      </c>
      <c r="E22" s="99">
        <f>SUM('4'!E22,'28'!E22,'42'!E22,'50'!E22,'59'!E22,'67'!E22)</f>
        <v>31035.525949999996</v>
      </c>
      <c r="F22" s="99">
        <f t="shared" si="1"/>
        <v>4437327.8832699992</v>
      </c>
      <c r="G22" s="12"/>
      <c r="H22" s="12"/>
      <c r="I22" s="12"/>
      <c r="J22" s="12"/>
      <c r="K22" s="12"/>
      <c r="L22" s="12"/>
      <c r="M22" s="12"/>
      <c r="N22" s="12"/>
      <c r="O22" s="12"/>
      <c r="P22" s="12"/>
      <c r="Q22" s="12"/>
      <c r="R22" s="12"/>
      <c r="S22" s="12"/>
      <c r="T22" s="12"/>
      <c r="U22" s="12"/>
      <c r="V22" s="12"/>
      <c r="W22" s="12"/>
      <c r="X22" s="12"/>
      <c r="Y22" s="12"/>
      <c r="Z22" s="12"/>
    </row>
    <row r="23" spans="1:26">
      <c r="A23" s="62" t="s">
        <v>208</v>
      </c>
      <c r="B23" s="99">
        <f>SUM('4'!B23,'28'!B23,'42'!B23,'50'!B23,'59'!B23,'67'!B23)</f>
        <v>6588177.7377199996</v>
      </c>
      <c r="C23" s="99">
        <f>SUM('4'!C23,'28'!C23,'42'!C23,'50'!C23,'59'!C23,'67'!C23)</f>
        <v>3791190.0531799998</v>
      </c>
      <c r="D23" s="99">
        <f>SUM('4'!D23,'28'!D23,'42'!D23,'50'!D23,'59'!D23,'67'!D23)</f>
        <v>5.7053700000000003</v>
      </c>
      <c r="E23" s="99">
        <f>SUM('4'!E23,'28'!E23,'42'!E23,'50'!E23,'59'!E23,'67'!E23)</f>
        <v>550.39082999999994</v>
      </c>
      <c r="F23" s="99">
        <f t="shared" si="1"/>
        <v>10379923.8871</v>
      </c>
      <c r="G23" s="12"/>
      <c r="H23" s="12"/>
      <c r="I23" s="12"/>
      <c r="J23" s="12"/>
      <c r="K23" s="12"/>
      <c r="L23" s="12"/>
      <c r="M23" s="12"/>
      <c r="N23" s="12"/>
      <c r="O23" s="12"/>
      <c r="P23" s="12"/>
      <c r="Q23" s="12"/>
      <c r="R23" s="12"/>
      <c r="S23" s="12"/>
      <c r="T23" s="12"/>
      <c r="U23" s="12"/>
      <c r="V23" s="12"/>
      <c r="W23" s="12"/>
      <c r="X23" s="12"/>
      <c r="Y23" s="12"/>
      <c r="Z23" s="12"/>
    </row>
    <row r="24" spans="1:26">
      <c r="A24" s="62" t="s">
        <v>209</v>
      </c>
      <c r="B24" s="99">
        <f>SUM('4'!B24,'28'!B24,'42'!B24,'50'!B24,'59'!B24,'67'!B24)</f>
        <v>689491.57147999993</v>
      </c>
      <c r="C24" s="99">
        <f>SUM('4'!C24,'28'!C24,'42'!C24,'50'!C24,'59'!C24,'67'!C24)</f>
        <v>28073.891029999999</v>
      </c>
      <c r="D24" s="99">
        <f>SUM('4'!D24,'28'!D24,'42'!D24,'50'!D24,'59'!D24,'67'!D24)</f>
        <v>0</v>
      </c>
      <c r="E24" s="99">
        <f>SUM('4'!E24,'28'!E24,'42'!E24,'50'!E24,'59'!E24,'67'!E24)</f>
        <v>0</v>
      </c>
      <c r="F24" s="99">
        <f t="shared" si="1"/>
        <v>717565.46250999998</v>
      </c>
      <c r="G24" s="12"/>
      <c r="H24" s="12"/>
      <c r="I24" s="12"/>
      <c r="J24" s="12"/>
      <c r="K24" s="12"/>
      <c r="L24" s="12"/>
      <c r="M24" s="12"/>
      <c r="N24" s="12"/>
      <c r="O24" s="12"/>
      <c r="P24" s="12"/>
      <c r="Q24" s="12"/>
      <c r="R24" s="12"/>
      <c r="S24" s="12"/>
      <c r="T24" s="12"/>
      <c r="U24" s="12"/>
      <c r="V24" s="12"/>
      <c r="W24" s="12"/>
      <c r="X24" s="12"/>
      <c r="Y24" s="12"/>
      <c r="Z24" s="12"/>
    </row>
    <row r="25" spans="1:26">
      <c r="A25" s="62" t="s">
        <v>210</v>
      </c>
      <c r="B25" s="99">
        <f>SUM('4'!B25,'28'!B25,'42'!B25,'50'!B25,'59'!B25,'67'!B25)</f>
        <v>-66411.425770000002</v>
      </c>
      <c r="C25" s="99">
        <f>SUM('4'!C25,'28'!C25,'42'!C25,'50'!C25,'59'!C25,'67'!C25)</f>
        <v>-41745.685440000001</v>
      </c>
      <c r="D25" s="99">
        <f>SUM('4'!D25,'28'!D25,'42'!D25,'50'!D25,'59'!D25,'67'!D25)</f>
        <v>0</v>
      </c>
      <c r="E25" s="99">
        <f>SUM('4'!E25,'28'!E25,'42'!E25,'50'!E25,'59'!E25,'67'!E25)</f>
        <v>0</v>
      </c>
      <c r="F25" s="99">
        <f t="shared" si="1"/>
        <v>-108157.11121</v>
      </c>
      <c r="G25" s="12"/>
      <c r="H25" s="12"/>
      <c r="I25" s="12"/>
      <c r="J25" s="12"/>
      <c r="K25" s="12"/>
      <c r="L25" s="12"/>
      <c r="M25" s="12"/>
      <c r="N25" s="12"/>
      <c r="O25" s="12"/>
      <c r="P25" s="12"/>
      <c r="Q25" s="12"/>
      <c r="R25" s="12"/>
      <c r="S25" s="12"/>
      <c r="T25" s="12"/>
      <c r="U25" s="12"/>
      <c r="V25" s="12"/>
      <c r="W25" s="12"/>
      <c r="X25" s="12"/>
      <c r="Y25" s="12"/>
      <c r="Z25" s="12"/>
    </row>
    <row r="26" spans="1:26">
      <c r="A26" s="191" t="s">
        <v>211</v>
      </c>
      <c r="B26" s="61">
        <f>SUM('4'!B26,'28'!B26,'42'!B26,'50'!B26,'59'!B26,'67'!B26)</f>
        <v>197336331.75793999</v>
      </c>
      <c r="C26" s="61">
        <f>SUM('4'!C26,'28'!C26,'42'!C26,'50'!C26,'59'!C26,'67'!C26)</f>
        <v>1616172.6262699999</v>
      </c>
      <c r="D26" s="61">
        <f>SUM('4'!D26,'28'!D26,'42'!D26,'50'!D26,'59'!D26,'67'!D26)</f>
        <v>0</v>
      </c>
      <c r="E26" s="61">
        <f>SUM('4'!E26,'28'!E26,'42'!E26,'50'!E26,'59'!E26,'67'!E26)</f>
        <v>520.98566000000005</v>
      </c>
      <c r="F26" s="61">
        <f>SUM(B26:E26)</f>
        <v>198953025.36986998</v>
      </c>
      <c r="G26" s="194">
        <f>SUM(F27,F31,F35,F39,F52)-F26</f>
        <v>0</v>
      </c>
      <c r="H26" s="12"/>
      <c r="I26" s="12"/>
      <c r="J26" s="12"/>
      <c r="K26" s="12"/>
      <c r="L26" s="12"/>
      <c r="M26" s="12"/>
      <c r="N26" s="12"/>
      <c r="O26" s="12"/>
      <c r="P26" s="12"/>
      <c r="Q26" s="12"/>
      <c r="R26" s="12"/>
      <c r="S26" s="12"/>
      <c r="T26" s="12"/>
      <c r="U26" s="12"/>
      <c r="V26" s="12"/>
      <c r="W26" s="12"/>
      <c r="X26" s="12"/>
      <c r="Y26" s="12"/>
      <c r="Z26" s="12"/>
    </row>
    <row r="27" spans="1:26">
      <c r="A27" s="64" t="s">
        <v>212</v>
      </c>
      <c r="B27" s="99">
        <f>SUM('4'!B27,'28'!B27,'42'!B27,'50'!B27,'59'!B27,'67'!B27)</f>
        <v>189000048.56447002</v>
      </c>
      <c r="C27" s="99">
        <f>SUM('4'!C27,'28'!C27,'42'!C27,'50'!C27,'59'!C27,'67'!C27)</f>
        <v>1847320.4248099998</v>
      </c>
      <c r="D27" s="99">
        <f>SUM('4'!D27,'28'!D27,'42'!D27,'50'!D27,'59'!D27,'67'!D27)</f>
        <v>0</v>
      </c>
      <c r="E27" s="99">
        <f>SUM('4'!E27,'28'!E27,'42'!E27,'50'!E27,'59'!E27,'67'!E27)</f>
        <v>449.54013999999995</v>
      </c>
      <c r="F27" s="99">
        <f t="shared" ref="F27:F68" si="2">SUM(B27:E27)</f>
        <v>190847818.52942002</v>
      </c>
      <c r="G27" s="194">
        <f>SUM(F28:F30)-F27</f>
        <v>0</v>
      </c>
      <c r="H27" s="12"/>
      <c r="I27" s="12"/>
      <c r="J27" s="12"/>
      <c r="K27" s="12"/>
      <c r="L27" s="12"/>
      <c r="M27" s="12"/>
      <c r="N27" s="12"/>
      <c r="O27" s="12"/>
      <c r="P27" s="12"/>
      <c r="Q27" s="12"/>
      <c r="R27" s="12"/>
      <c r="S27" s="12"/>
      <c r="T27" s="12"/>
      <c r="U27" s="12"/>
      <c r="V27" s="12"/>
      <c r="W27" s="12"/>
      <c r="X27" s="12"/>
      <c r="Y27" s="12"/>
      <c r="Z27" s="12"/>
    </row>
    <row r="28" spans="1:26">
      <c r="A28" s="62" t="s">
        <v>213</v>
      </c>
      <c r="B28" s="99">
        <f>SUM('4'!B28,'28'!B28,'42'!B28,'50'!B28,'59'!B28,'67'!B28)</f>
        <v>160325841.17509001</v>
      </c>
      <c r="C28" s="99">
        <f>SUM('4'!C28,'28'!C28,'42'!C28,'50'!C28,'59'!C28,'67'!C28)</f>
        <v>1456459.2616900001</v>
      </c>
      <c r="D28" s="99">
        <f>SUM('4'!D28,'28'!D28,'42'!D28,'50'!D28,'59'!D28,'67'!D28)</f>
        <v>0</v>
      </c>
      <c r="E28" s="99">
        <f>SUM('4'!E28,'28'!E28,'42'!E28,'50'!E28,'59'!E28,'67'!E28)</f>
        <v>449.54013999999995</v>
      </c>
      <c r="F28" s="99">
        <f t="shared" si="2"/>
        <v>161782749.97692001</v>
      </c>
      <c r="G28" s="12"/>
      <c r="H28" s="12"/>
      <c r="I28" s="12"/>
      <c r="J28" s="12"/>
      <c r="K28" s="12"/>
      <c r="L28" s="12"/>
      <c r="M28" s="12"/>
      <c r="N28" s="12"/>
      <c r="O28" s="12"/>
      <c r="P28" s="12"/>
      <c r="Q28" s="12"/>
      <c r="R28" s="12"/>
      <c r="S28" s="12"/>
      <c r="T28" s="12"/>
      <c r="U28" s="12"/>
      <c r="V28" s="12"/>
      <c r="W28" s="12"/>
      <c r="X28" s="12"/>
      <c r="Y28" s="12"/>
      <c r="Z28" s="12"/>
    </row>
    <row r="29" spans="1:26">
      <c r="A29" s="62" t="s">
        <v>214</v>
      </c>
      <c r="B29" s="99">
        <f>SUM('4'!B29,'28'!B29,'42'!B29,'50'!B29,'59'!B29,'67'!B29)</f>
        <v>25405253.240819998</v>
      </c>
      <c r="C29" s="99">
        <f>SUM('4'!C29,'28'!C29,'42'!C29,'50'!C29,'59'!C29,'67'!C29)</f>
        <v>353874.78002999997</v>
      </c>
      <c r="D29" s="99">
        <f>SUM('4'!D29,'28'!D29,'42'!D29,'50'!D29,'59'!D29,'67'!D29)</f>
        <v>0</v>
      </c>
      <c r="E29" s="99">
        <f>SUM('4'!E29,'28'!E29,'42'!E29,'50'!E29,'59'!E29,'67'!E29)</f>
        <v>0</v>
      </c>
      <c r="F29" s="99">
        <f t="shared" si="2"/>
        <v>25759128.020849999</v>
      </c>
      <c r="G29" s="12"/>
      <c r="H29" s="12"/>
      <c r="I29" s="12"/>
      <c r="J29" s="12"/>
      <c r="K29" s="12"/>
      <c r="L29" s="12"/>
      <c r="M29" s="12"/>
      <c r="N29" s="12"/>
      <c r="O29" s="12"/>
      <c r="P29" s="12"/>
      <c r="Q29" s="12"/>
      <c r="R29" s="12"/>
      <c r="S29" s="12"/>
      <c r="T29" s="12"/>
      <c r="U29" s="12"/>
      <c r="V29" s="12"/>
      <c r="W29" s="12"/>
      <c r="X29" s="12"/>
      <c r="Y29" s="12"/>
      <c r="Z29" s="12"/>
    </row>
    <row r="30" spans="1:26">
      <c r="A30" s="62" t="s">
        <v>215</v>
      </c>
      <c r="B30" s="99">
        <f>SUM('4'!B30,'28'!B30,'42'!B30,'50'!B30,'59'!B30,'67'!B30)</f>
        <v>3268954.1485600006</v>
      </c>
      <c r="C30" s="99">
        <f>SUM('4'!C30,'28'!C30,'42'!C30,'50'!C30,'59'!C30,'67'!C30)</f>
        <v>36986.383090000003</v>
      </c>
      <c r="D30" s="99">
        <f>SUM('4'!D30,'28'!D30,'42'!D30,'50'!D30,'59'!D30,'67'!D30)</f>
        <v>0</v>
      </c>
      <c r="E30" s="99">
        <f>SUM('4'!E30,'28'!E30,'42'!E30,'50'!E30,'59'!E30,'67'!E30)</f>
        <v>0</v>
      </c>
      <c r="F30" s="99">
        <f t="shared" si="2"/>
        <v>3305940.5316500007</v>
      </c>
      <c r="G30" s="12"/>
      <c r="H30" s="12"/>
      <c r="I30" s="12"/>
      <c r="J30" s="12"/>
      <c r="K30" s="12"/>
      <c r="L30" s="12"/>
      <c r="M30" s="12"/>
      <c r="N30" s="12"/>
      <c r="O30" s="12"/>
      <c r="P30" s="12"/>
      <c r="Q30" s="12"/>
      <c r="R30" s="12"/>
      <c r="S30" s="12"/>
      <c r="T30" s="12"/>
      <c r="U30" s="12"/>
      <c r="V30" s="12"/>
      <c r="W30" s="12"/>
      <c r="X30" s="12"/>
      <c r="Y30" s="12"/>
      <c r="Z30" s="12"/>
    </row>
    <row r="31" spans="1:26">
      <c r="A31" s="64" t="s">
        <v>216</v>
      </c>
      <c r="B31" s="99">
        <f>SUM('4'!B31,'28'!B31,'42'!B31,'50'!B31,'59'!B31,'67'!B31)</f>
        <v>587500.79944999993</v>
      </c>
      <c r="C31" s="99">
        <f>SUM('4'!C31,'28'!C31,'42'!C31,'50'!C31,'59'!C31,'67'!C31)</f>
        <v>19132.860770000003</v>
      </c>
      <c r="D31" s="99">
        <f>SUM('4'!D31,'28'!D31,'42'!D31,'50'!D31,'59'!D31,'67'!D31)</f>
        <v>0</v>
      </c>
      <c r="E31" s="99">
        <f>SUM('4'!E31,'28'!E31,'42'!E31,'50'!E31,'59'!E31,'67'!E31)</f>
        <v>0</v>
      </c>
      <c r="F31" s="99">
        <f t="shared" si="2"/>
        <v>606633.66021999996</v>
      </c>
      <c r="G31" s="194">
        <f>SUM(F32:F34)-F31</f>
        <v>0</v>
      </c>
      <c r="H31" s="12"/>
      <c r="I31" s="12"/>
      <c r="J31" s="12"/>
      <c r="K31" s="12"/>
      <c r="L31" s="12"/>
      <c r="M31" s="12"/>
      <c r="N31" s="12"/>
      <c r="O31" s="12"/>
      <c r="P31" s="12"/>
      <c r="Q31" s="12"/>
      <c r="R31" s="12"/>
      <c r="S31" s="12"/>
      <c r="T31" s="12"/>
      <c r="U31" s="12"/>
      <c r="V31" s="12"/>
      <c r="W31" s="12"/>
      <c r="X31" s="12"/>
      <c r="Y31" s="12"/>
      <c r="Z31" s="12"/>
    </row>
    <row r="32" spans="1:26">
      <c r="A32" s="62" t="s">
        <v>217</v>
      </c>
      <c r="B32" s="99">
        <f>SUM('4'!B32,'28'!B32,'42'!B32,'50'!B32,'59'!B32,'67'!B32)</f>
        <v>451932.13835999998</v>
      </c>
      <c r="C32" s="99">
        <f>SUM('4'!C32,'28'!C32,'42'!C32,'50'!C32,'59'!C32,'67'!C32)</f>
        <v>16733.267319999999</v>
      </c>
      <c r="D32" s="99">
        <f>SUM('4'!D32,'28'!D32,'42'!D32,'50'!D32,'59'!D32,'67'!D32)</f>
        <v>0</v>
      </c>
      <c r="E32" s="99">
        <f>SUM('4'!E32,'28'!E32,'42'!E32,'50'!E32,'59'!E32,'67'!E32)</f>
        <v>0</v>
      </c>
      <c r="F32" s="99">
        <f t="shared" si="2"/>
        <v>468665.40567999997</v>
      </c>
      <c r="G32" s="12"/>
      <c r="H32" s="12"/>
      <c r="I32" s="12"/>
      <c r="J32" s="12"/>
      <c r="K32" s="12"/>
      <c r="L32" s="12"/>
      <c r="M32" s="12"/>
      <c r="N32" s="12"/>
      <c r="O32" s="12"/>
      <c r="P32" s="12"/>
      <c r="Q32" s="12"/>
      <c r="R32" s="12"/>
      <c r="S32" s="12"/>
      <c r="T32" s="12"/>
      <c r="U32" s="12"/>
      <c r="V32" s="12"/>
      <c r="W32" s="12"/>
      <c r="X32" s="12"/>
      <c r="Y32" s="12"/>
      <c r="Z32" s="12"/>
    </row>
    <row r="33" spans="1:26">
      <c r="A33" s="62" t="s">
        <v>218</v>
      </c>
      <c r="B33" s="99">
        <f>SUM('4'!B33,'28'!B33,'42'!B33,'50'!B33,'59'!B33,'67'!B33)</f>
        <v>115286.15216</v>
      </c>
      <c r="C33" s="99">
        <f>SUM('4'!C33,'28'!C33,'42'!C33,'50'!C33,'59'!C33,'67'!C33)</f>
        <v>2225.8338400000002</v>
      </c>
      <c r="D33" s="99">
        <f>SUM('4'!D33,'28'!D33,'42'!D33,'50'!D33,'59'!D33,'67'!D33)</f>
        <v>0</v>
      </c>
      <c r="E33" s="99">
        <f>SUM('4'!E33,'28'!E33,'42'!E33,'50'!E33,'59'!E33,'67'!E33)</f>
        <v>0</v>
      </c>
      <c r="F33" s="99">
        <f t="shared" si="2"/>
        <v>117511.986</v>
      </c>
      <c r="G33" s="12"/>
      <c r="H33" s="12"/>
      <c r="I33" s="12"/>
      <c r="J33" s="12"/>
      <c r="K33" s="12"/>
      <c r="L33" s="12"/>
      <c r="M33" s="12"/>
      <c r="N33" s="12"/>
      <c r="O33" s="12"/>
      <c r="P33" s="12"/>
      <c r="Q33" s="12"/>
      <c r="R33" s="12"/>
      <c r="S33" s="12"/>
      <c r="T33" s="12"/>
      <c r="U33" s="12"/>
      <c r="V33" s="12"/>
      <c r="W33" s="12"/>
      <c r="X33" s="12"/>
      <c r="Y33" s="12"/>
      <c r="Z33" s="12"/>
    </row>
    <row r="34" spans="1:26">
      <c r="A34" s="62" t="s">
        <v>219</v>
      </c>
      <c r="B34" s="99">
        <f>SUM('4'!B34,'28'!B34,'42'!B34,'50'!B34,'59'!B34,'67'!B34)</f>
        <v>20282.50893</v>
      </c>
      <c r="C34" s="99">
        <f>SUM('4'!C34,'28'!C34,'42'!C34,'50'!C34,'59'!C34,'67'!C34)</f>
        <v>173.75961000000001</v>
      </c>
      <c r="D34" s="99">
        <f>SUM('4'!D34,'28'!D34,'42'!D34,'50'!D34,'59'!D34,'67'!D34)</f>
        <v>0</v>
      </c>
      <c r="E34" s="99">
        <f>SUM('4'!E34,'28'!E34,'42'!E34,'50'!E34,'59'!E34,'67'!E34)</f>
        <v>0</v>
      </c>
      <c r="F34" s="99">
        <f t="shared" si="2"/>
        <v>20456.268540000001</v>
      </c>
      <c r="G34" s="12"/>
      <c r="H34" s="12"/>
      <c r="I34" s="12"/>
      <c r="J34" s="12"/>
      <c r="K34" s="12"/>
      <c r="L34" s="12"/>
      <c r="M34" s="12"/>
      <c r="N34" s="12"/>
      <c r="O34" s="12"/>
      <c r="P34" s="12"/>
      <c r="Q34" s="12"/>
      <c r="R34" s="12"/>
      <c r="S34" s="12"/>
      <c r="T34" s="12"/>
      <c r="U34" s="12"/>
      <c r="V34" s="12"/>
      <c r="W34" s="12"/>
      <c r="X34" s="12"/>
      <c r="Y34" s="12"/>
      <c r="Z34" s="12"/>
    </row>
    <row r="35" spans="1:26">
      <c r="A35" s="64" t="s">
        <v>220</v>
      </c>
      <c r="B35" s="99">
        <f>SUM('4'!B35,'28'!B35,'42'!B35,'50'!B35,'59'!B35,'67'!B35)</f>
        <v>2544142.0802099993</v>
      </c>
      <c r="C35" s="99">
        <f>SUM('4'!C35,'28'!C35,'42'!C35,'50'!C35,'59'!C35,'67'!C35)</f>
        <v>167000.69373999999</v>
      </c>
      <c r="D35" s="99">
        <f>SUM('4'!D35,'28'!D35,'42'!D35,'50'!D35,'59'!D35,'67'!D35)</f>
        <v>0</v>
      </c>
      <c r="E35" s="99">
        <f>SUM('4'!E35,'28'!E35,'42'!E35,'50'!E35,'59'!E35,'67'!E35)</f>
        <v>2663.8463500000003</v>
      </c>
      <c r="F35" s="99">
        <f t="shared" si="2"/>
        <v>2713806.6202999991</v>
      </c>
      <c r="G35" s="194">
        <f>SUM(F36:F38)-F35</f>
        <v>0</v>
      </c>
      <c r="H35" s="12"/>
      <c r="I35" s="12"/>
      <c r="J35" s="12"/>
      <c r="K35" s="12"/>
      <c r="L35" s="12"/>
      <c r="M35" s="12"/>
      <c r="N35" s="12"/>
      <c r="O35" s="12"/>
      <c r="P35" s="12"/>
      <c r="Q35" s="12"/>
      <c r="R35" s="12"/>
      <c r="S35" s="12"/>
      <c r="T35" s="12"/>
      <c r="U35" s="12"/>
      <c r="V35" s="12"/>
      <c r="W35" s="12"/>
      <c r="X35" s="12"/>
      <c r="Y35" s="12"/>
      <c r="Z35" s="12"/>
    </row>
    <row r="36" spans="1:26">
      <c r="A36" s="62" t="s">
        <v>221</v>
      </c>
      <c r="B36" s="99">
        <f>SUM('4'!B36,'28'!B36,'42'!B36,'50'!B36,'59'!B36,'67'!B36)</f>
        <v>1842124.7251900001</v>
      </c>
      <c r="C36" s="99">
        <f>SUM('4'!C36,'28'!C36,'42'!C36,'50'!C36,'59'!C36,'67'!C36)</f>
        <v>101706.64815000002</v>
      </c>
      <c r="D36" s="99">
        <f>SUM('4'!D36,'28'!D36,'42'!D36,'50'!D36,'59'!D36,'67'!D36)</f>
        <v>0</v>
      </c>
      <c r="E36" s="99">
        <f>SUM('4'!E36,'28'!E36,'42'!E36,'50'!E36,'59'!E36,'67'!E36)</f>
        <v>2663.8463500000003</v>
      </c>
      <c r="F36" s="99">
        <f t="shared" si="2"/>
        <v>1946495.2196900002</v>
      </c>
      <c r="G36" s="12"/>
      <c r="H36" s="12"/>
      <c r="I36" s="12"/>
      <c r="J36" s="12"/>
      <c r="K36" s="12"/>
      <c r="L36" s="12"/>
      <c r="M36" s="12"/>
      <c r="N36" s="12"/>
      <c r="O36" s="12"/>
      <c r="P36" s="12"/>
      <c r="Q36" s="12"/>
      <c r="R36" s="12"/>
      <c r="S36" s="12"/>
      <c r="T36" s="12"/>
      <c r="U36" s="12"/>
      <c r="V36" s="12"/>
      <c r="W36" s="12"/>
      <c r="X36" s="12"/>
      <c r="Y36" s="12"/>
      <c r="Z36" s="12"/>
    </row>
    <row r="37" spans="1:26">
      <c r="A37" s="62" t="s">
        <v>222</v>
      </c>
      <c r="B37" s="99">
        <f>SUM('4'!B37,'28'!B37,'42'!B37,'50'!B37,'59'!B37,'67'!B37)</f>
        <v>685553.60351000004</v>
      </c>
      <c r="C37" s="99">
        <f>SUM('4'!C37,'28'!C37,'42'!C37,'50'!C37,'59'!C37,'67'!C37)</f>
        <v>44454.650880000001</v>
      </c>
      <c r="D37" s="99">
        <f>SUM('4'!D37,'28'!D37,'42'!D37,'50'!D37,'59'!D37,'67'!D37)</f>
        <v>0</v>
      </c>
      <c r="E37" s="99">
        <f>SUM('4'!E37,'28'!E37,'42'!E37,'50'!E37,'59'!E37,'67'!E37)</f>
        <v>0</v>
      </c>
      <c r="F37" s="99">
        <f t="shared" si="2"/>
        <v>730008.25439000002</v>
      </c>
      <c r="G37" s="12"/>
      <c r="H37" s="12"/>
      <c r="I37" s="12"/>
      <c r="J37" s="12"/>
      <c r="K37" s="12"/>
      <c r="L37" s="12"/>
      <c r="M37" s="12"/>
      <c r="N37" s="12"/>
      <c r="O37" s="12"/>
      <c r="P37" s="12"/>
      <c r="Q37" s="12"/>
      <c r="R37" s="12"/>
      <c r="S37" s="12"/>
      <c r="T37" s="12"/>
      <c r="U37" s="12"/>
      <c r="V37" s="12"/>
      <c r="W37" s="12"/>
      <c r="X37" s="12"/>
      <c r="Y37" s="12"/>
      <c r="Z37" s="12"/>
    </row>
    <row r="38" spans="1:26">
      <c r="A38" s="62" t="s">
        <v>223</v>
      </c>
      <c r="B38" s="99">
        <f>SUM('4'!B38,'28'!B38,'42'!B38,'50'!B38,'59'!B38,'67'!B38)</f>
        <v>16463.751509999998</v>
      </c>
      <c r="C38" s="99">
        <f>SUM('4'!C38,'28'!C38,'42'!C38,'50'!C38,'59'!C38,'67'!C38)</f>
        <v>20839.394709999997</v>
      </c>
      <c r="D38" s="99">
        <f>SUM('4'!D38,'28'!D38,'42'!D38,'50'!D38,'59'!D38,'67'!D38)</f>
        <v>0</v>
      </c>
      <c r="E38" s="99">
        <f>SUM('4'!E38,'28'!E38,'42'!E38,'50'!E38,'59'!E38,'67'!E38)</f>
        <v>0</v>
      </c>
      <c r="F38" s="99">
        <f t="shared" si="2"/>
        <v>37303.146219999995</v>
      </c>
      <c r="G38" s="12"/>
      <c r="H38" s="12"/>
      <c r="I38" s="12"/>
      <c r="J38" s="12"/>
      <c r="K38" s="12"/>
      <c r="L38" s="12"/>
      <c r="M38" s="12"/>
      <c r="N38" s="12"/>
      <c r="O38" s="12"/>
      <c r="P38" s="12"/>
      <c r="Q38" s="12"/>
      <c r="R38" s="12"/>
      <c r="S38" s="12"/>
      <c r="T38" s="12"/>
      <c r="U38" s="12"/>
      <c r="V38" s="12"/>
      <c r="W38" s="12"/>
      <c r="X38" s="12"/>
      <c r="Y38" s="12"/>
      <c r="Z38" s="12"/>
    </row>
    <row r="39" spans="1:26">
      <c r="A39" s="64" t="s">
        <v>224</v>
      </c>
      <c r="B39" s="99">
        <f>SUM('4'!B39,'28'!B39,'42'!B39,'50'!B39,'59'!B39,'67'!B39)</f>
        <v>11158326.50258</v>
      </c>
      <c r="C39" s="99">
        <f>SUM('4'!C39,'28'!C39,'42'!C39,'50'!C39,'59'!C39,'67'!C39)</f>
        <v>162304.81612999999</v>
      </c>
      <c r="D39" s="99">
        <f>SUM('4'!D39,'28'!D39,'42'!D39,'50'!D39,'59'!D39,'67'!D39)</f>
        <v>0</v>
      </c>
      <c r="E39" s="99">
        <f>SUM('4'!E39,'28'!E39,'42'!E39,'50'!E39,'59'!E39,'67'!E39)</f>
        <v>15.644690000000001</v>
      </c>
      <c r="F39" s="99">
        <f t="shared" si="2"/>
        <v>11320646.963399999</v>
      </c>
      <c r="G39" s="194">
        <f>SUM(F40:F51)-F39</f>
        <v>0</v>
      </c>
      <c r="H39" s="12"/>
      <c r="I39" s="12"/>
      <c r="J39" s="12"/>
      <c r="K39" s="12"/>
      <c r="L39" s="12"/>
      <c r="M39" s="12"/>
      <c r="N39" s="12"/>
      <c r="O39" s="12"/>
      <c r="P39" s="12"/>
      <c r="Q39" s="12"/>
      <c r="R39" s="12"/>
      <c r="S39" s="12"/>
      <c r="T39" s="12"/>
      <c r="U39" s="12"/>
      <c r="V39" s="12"/>
      <c r="W39" s="12"/>
      <c r="X39" s="12"/>
      <c r="Y39" s="12"/>
      <c r="Z39" s="12"/>
    </row>
    <row r="40" spans="1:26">
      <c r="A40" s="62" t="s">
        <v>225</v>
      </c>
      <c r="B40" s="99">
        <f>SUM('4'!B40,'28'!B40,'42'!B40,'50'!B40,'59'!B40,'67'!B40)</f>
        <v>2443479.1215900001</v>
      </c>
      <c r="C40" s="99">
        <f>SUM('4'!C40,'28'!C40,'42'!C40,'50'!C40,'59'!C40,'67'!C40)</f>
        <v>28220.100849999999</v>
      </c>
      <c r="D40" s="99">
        <f>SUM('4'!D40,'28'!D40,'42'!D40,'50'!D40,'59'!D40,'67'!D40)</f>
        <v>0</v>
      </c>
      <c r="E40" s="99">
        <f>SUM('4'!E40,'28'!E40,'42'!E40,'50'!E40,'59'!E40,'67'!E40)</f>
        <v>3.5591900000000001</v>
      </c>
      <c r="F40" s="99">
        <f t="shared" si="2"/>
        <v>2471702.7816300001</v>
      </c>
      <c r="G40" s="12"/>
      <c r="H40" s="12"/>
      <c r="I40" s="12"/>
      <c r="J40" s="12"/>
      <c r="K40" s="12"/>
      <c r="L40" s="12"/>
      <c r="M40" s="12"/>
      <c r="N40" s="12"/>
      <c r="O40" s="12"/>
      <c r="P40" s="12"/>
      <c r="Q40" s="12"/>
      <c r="R40" s="12"/>
      <c r="S40" s="12"/>
      <c r="T40" s="12"/>
      <c r="U40" s="12"/>
      <c r="V40" s="12"/>
      <c r="W40" s="12"/>
      <c r="X40" s="12"/>
      <c r="Y40" s="12"/>
      <c r="Z40" s="12"/>
    </row>
    <row r="41" spans="1:26">
      <c r="A41" s="62" t="s">
        <v>226</v>
      </c>
      <c r="B41" s="99">
        <f>SUM('4'!B41,'28'!B41,'42'!B41,'50'!B41,'59'!B41,'67'!B41)</f>
        <v>1036949.32238</v>
      </c>
      <c r="C41" s="99">
        <f>SUM('4'!C41,'28'!C41,'42'!C41,'50'!C41,'59'!C41,'67'!C41)</f>
        <v>20601.519210000002</v>
      </c>
      <c r="D41" s="99">
        <f>SUM('4'!D41,'28'!D41,'42'!D41,'50'!D41,'59'!D41,'67'!D41)</f>
        <v>0</v>
      </c>
      <c r="E41" s="99">
        <f>SUM('4'!E41,'28'!E41,'42'!E41,'50'!E41,'59'!E41,'67'!E41)</f>
        <v>0</v>
      </c>
      <c r="F41" s="99">
        <f t="shared" si="2"/>
        <v>1057550.8415900001</v>
      </c>
      <c r="G41" s="12"/>
      <c r="H41" s="12"/>
      <c r="I41" s="12"/>
      <c r="J41" s="12"/>
      <c r="K41" s="12"/>
      <c r="L41" s="12"/>
      <c r="M41" s="12"/>
      <c r="N41" s="12"/>
      <c r="O41" s="12"/>
      <c r="P41" s="12"/>
      <c r="Q41" s="12"/>
      <c r="R41" s="12"/>
      <c r="S41" s="12"/>
      <c r="T41" s="12"/>
      <c r="U41" s="12"/>
      <c r="V41" s="12"/>
      <c r="W41" s="12"/>
      <c r="X41" s="12"/>
      <c r="Y41" s="12"/>
      <c r="Z41" s="12"/>
    </row>
    <row r="42" spans="1:26">
      <c r="A42" s="62" t="s">
        <v>227</v>
      </c>
      <c r="B42" s="99">
        <f>SUM('4'!B42,'28'!B42,'42'!B42,'50'!B42,'59'!B42,'67'!B42)</f>
        <v>1808.1828999999996</v>
      </c>
      <c r="C42" s="99">
        <f>SUM('4'!C42,'28'!C42,'42'!C42,'50'!C42,'59'!C42,'67'!C42)</f>
        <v>57.460890000000006</v>
      </c>
      <c r="D42" s="99">
        <f>SUM('4'!D42,'28'!D42,'42'!D42,'50'!D42,'59'!D42,'67'!D42)</f>
        <v>0</v>
      </c>
      <c r="E42" s="99">
        <f>SUM('4'!E42,'28'!E42,'42'!E42,'50'!E42,'59'!E42,'67'!E42)</f>
        <v>0</v>
      </c>
      <c r="F42" s="99">
        <f t="shared" si="2"/>
        <v>1865.6437899999996</v>
      </c>
      <c r="G42" s="12"/>
      <c r="H42" s="12"/>
      <c r="I42" s="12"/>
      <c r="J42" s="12"/>
      <c r="K42" s="12"/>
      <c r="L42" s="12"/>
      <c r="M42" s="12"/>
      <c r="N42" s="12"/>
      <c r="O42" s="12"/>
      <c r="P42" s="12"/>
      <c r="Q42" s="12"/>
      <c r="R42" s="12"/>
      <c r="S42" s="12"/>
      <c r="T42" s="12"/>
      <c r="U42" s="12"/>
      <c r="V42" s="12"/>
      <c r="W42" s="12"/>
      <c r="X42" s="12"/>
      <c r="Y42" s="12"/>
      <c r="Z42" s="12"/>
    </row>
    <row r="43" spans="1:26">
      <c r="A43" s="62" t="s">
        <v>228</v>
      </c>
      <c r="B43" s="99">
        <f>SUM('4'!B43,'28'!B43,'42'!B43,'50'!B43,'59'!B43,'67'!B43)</f>
        <v>1036.04063</v>
      </c>
      <c r="C43" s="99">
        <f>SUM('4'!C43,'28'!C43,'42'!C43,'50'!C43,'59'!C43,'67'!C43)</f>
        <v>4.6160399999999999</v>
      </c>
      <c r="D43" s="99">
        <f>SUM('4'!D43,'28'!D43,'42'!D43,'50'!D43,'59'!D43,'67'!D43)</f>
        <v>0</v>
      </c>
      <c r="E43" s="99">
        <f>SUM('4'!E43,'28'!E43,'42'!E43,'50'!E43,'59'!E43,'67'!E43)</f>
        <v>0</v>
      </c>
      <c r="F43" s="99">
        <f t="shared" si="2"/>
        <v>1040.6566700000001</v>
      </c>
      <c r="G43" s="12"/>
      <c r="H43" s="12"/>
      <c r="I43" s="12"/>
      <c r="J43" s="12"/>
      <c r="K43" s="12"/>
      <c r="L43" s="12"/>
      <c r="M43" s="12"/>
      <c r="N43" s="12"/>
      <c r="O43" s="12"/>
      <c r="P43" s="12"/>
      <c r="Q43" s="12"/>
      <c r="R43" s="12"/>
      <c r="S43" s="12"/>
      <c r="T43" s="12"/>
      <c r="U43" s="12"/>
      <c r="V43" s="12"/>
      <c r="W43" s="12"/>
      <c r="X43" s="12"/>
      <c r="Y43" s="12"/>
      <c r="Z43" s="12"/>
    </row>
    <row r="44" spans="1:26">
      <c r="A44" s="62" t="s">
        <v>229</v>
      </c>
      <c r="B44" s="99">
        <f>SUM('4'!B44,'28'!B44,'42'!B44,'50'!B44,'59'!B44,'67'!B44)</f>
        <v>9.5787899999999997</v>
      </c>
      <c r="C44" s="99">
        <f>SUM('4'!C44,'28'!C44,'42'!C44,'50'!C44,'59'!C44,'67'!C44)</f>
        <v>0</v>
      </c>
      <c r="D44" s="99">
        <f>SUM('4'!D44,'28'!D44,'42'!D44,'50'!D44,'59'!D44,'67'!D44)</f>
        <v>0</v>
      </c>
      <c r="E44" s="99">
        <f>SUM('4'!E44,'28'!E44,'42'!E44,'50'!E44,'59'!E44,'67'!E44)</f>
        <v>0</v>
      </c>
      <c r="F44" s="99">
        <f t="shared" si="2"/>
        <v>9.5787899999999997</v>
      </c>
      <c r="G44" s="12"/>
      <c r="H44" s="12"/>
      <c r="I44" s="12"/>
      <c r="J44" s="12"/>
      <c r="K44" s="12"/>
      <c r="L44" s="12"/>
      <c r="M44" s="12"/>
      <c r="N44" s="12"/>
      <c r="O44" s="12"/>
      <c r="P44" s="12"/>
      <c r="Q44" s="12"/>
      <c r="R44" s="12"/>
      <c r="S44" s="12"/>
      <c r="T44" s="12"/>
      <c r="U44" s="12"/>
      <c r="V44" s="12"/>
      <c r="W44" s="12"/>
      <c r="X44" s="12"/>
      <c r="Y44" s="12"/>
      <c r="Z44" s="12"/>
    </row>
    <row r="45" spans="1:26">
      <c r="A45" s="62" t="s">
        <v>230</v>
      </c>
      <c r="B45" s="99">
        <f>SUM('4'!B45,'28'!B45,'42'!B45,'50'!B45,'59'!B45,'67'!B45)</f>
        <v>8.4300300000000004</v>
      </c>
      <c r="C45" s="99">
        <f>SUM('4'!C45,'28'!C45,'42'!C45,'50'!C45,'59'!C45,'67'!C45)</f>
        <v>0</v>
      </c>
      <c r="D45" s="99">
        <f>SUM('4'!D45,'28'!D45,'42'!D45,'50'!D45,'59'!D45,'67'!D45)</f>
        <v>0</v>
      </c>
      <c r="E45" s="99">
        <f>SUM('4'!E45,'28'!E45,'42'!E45,'50'!E45,'59'!E45,'67'!E45)</f>
        <v>0</v>
      </c>
      <c r="F45" s="99">
        <f t="shared" si="2"/>
        <v>8.4300300000000004</v>
      </c>
      <c r="G45" s="12"/>
      <c r="H45" s="12"/>
      <c r="I45" s="12"/>
      <c r="J45" s="12"/>
      <c r="K45" s="12"/>
      <c r="L45" s="12"/>
      <c r="M45" s="12"/>
      <c r="N45" s="12"/>
      <c r="O45" s="12"/>
      <c r="P45" s="12"/>
      <c r="Q45" s="12"/>
      <c r="R45" s="12"/>
      <c r="S45" s="12"/>
      <c r="T45" s="12"/>
      <c r="U45" s="12"/>
      <c r="V45" s="12"/>
      <c r="W45" s="12"/>
      <c r="X45" s="12"/>
      <c r="Y45" s="12"/>
      <c r="Z45" s="12"/>
    </row>
    <row r="46" spans="1:26">
      <c r="A46" s="62" t="s">
        <v>1351</v>
      </c>
      <c r="B46" s="99">
        <f>SUM('4'!B46,'28'!B46,'42'!B46,'50'!B46,'59'!B46,'67'!B46)</f>
        <v>5857105.0650199996</v>
      </c>
      <c r="C46" s="99">
        <f>SUM('4'!C46,'28'!C46,'42'!C46,'50'!C46,'59'!C46,'67'!C46)</f>
        <v>79090.048219999997</v>
      </c>
      <c r="D46" s="99">
        <f>SUM('4'!D46,'28'!D46,'42'!D46,'50'!D46,'59'!D46,'67'!D46)</f>
        <v>0</v>
      </c>
      <c r="E46" s="99">
        <f>SUM('4'!E46,'28'!E46,'42'!E46,'50'!E46,'59'!E46,'67'!E46)</f>
        <v>12.0855</v>
      </c>
      <c r="F46" s="99">
        <f t="shared" si="2"/>
        <v>5936207.1987399999</v>
      </c>
      <c r="G46" s="12"/>
      <c r="H46" s="12"/>
      <c r="I46" s="12"/>
      <c r="J46" s="12"/>
      <c r="K46" s="12"/>
      <c r="L46" s="12"/>
      <c r="M46" s="12"/>
      <c r="N46" s="12"/>
      <c r="O46" s="12"/>
      <c r="P46" s="12"/>
      <c r="Q46" s="12"/>
      <c r="R46" s="12"/>
      <c r="S46" s="12"/>
      <c r="T46" s="12"/>
      <c r="U46" s="12"/>
      <c r="V46" s="12"/>
      <c r="W46" s="12"/>
      <c r="X46" s="12"/>
      <c r="Y46" s="12"/>
      <c r="Z46" s="12"/>
    </row>
    <row r="47" spans="1:26">
      <c r="A47" s="62" t="s">
        <v>1352</v>
      </c>
      <c r="B47" s="99">
        <f>SUM('4'!B47,'28'!B47,'42'!B47,'50'!B47,'59'!B47,'67'!B47)</f>
        <v>1799314.7470800001</v>
      </c>
      <c r="C47" s="99">
        <f>SUM('4'!C47,'28'!C47,'42'!C47,'50'!C47,'59'!C47,'67'!C47)</f>
        <v>33435.935080000003</v>
      </c>
      <c r="D47" s="99">
        <f>SUM('4'!D47,'28'!D47,'42'!D47,'50'!D47,'59'!D47,'67'!D47)</f>
        <v>0</v>
      </c>
      <c r="E47" s="99">
        <f>SUM('4'!E47,'28'!E47,'42'!E47,'50'!E47,'59'!E47,'67'!E47)</f>
        <v>0</v>
      </c>
      <c r="F47" s="99">
        <f t="shared" si="2"/>
        <v>1832750.6821600001</v>
      </c>
      <c r="G47" s="12"/>
      <c r="H47" s="12"/>
      <c r="I47" s="12"/>
      <c r="J47" s="12"/>
      <c r="K47" s="12"/>
      <c r="L47" s="12"/>
      <c r="M47" s="12"/>
      <c r="N47" s="12"/>
      <c r="O47" s="12"/>
      <c r="P47" s="12"/>
      <c r="Q47" s="12"/>
      <c r="R47" s="12"/>
      <c r="S47" s="12"/>
      <c r="T47" s="12"/>
      <c r="U47" s="12"/>
      <c r="V47" s="12"/>
      <c r="W47" s="12"/>
      <c r="X47" s="12"/>
      <c r="Y47" s="12"/>
      <c r="Z47" s="12"/>
    </row>
    <row r="48" spans="1:26">
      <c r="A48" s="62" t="s">
        <v>1357</v>
      </c>
      <c r="B48" s="99">
        <f>SUM('4'!B48,'28'!B48,'42'!B48,'50'!B48,'59'!B48,'67'!B48)</f>
        <v>12439.11463</v>
      </c>
      <c r="C48" s="99">
        <f>SUM('4'!C48,'28'!C48,'42'!C48,'50'!C48,'59'!C48,'67'!C48)</f>
        <v>681.21434000000011</v>
      </c>
      <c r="D48" s="99">
        <f>SUM('4'!D48,'28'!D48,'42'!D48,'50'!D48,'59'!D48,'67'!D48)</f>
        <v>0</v>
      </c>
      <c r="E48" s="99">
        <f>SUM('4'!E48,'28'!E48,'42'!E48,'50'!E48,'59'!E48,'67'!E48)</f>
        <v>0</v>
      </c>
      <c r="F48" s="99">
        <f t="shared" si="2"/>
        <v>13120.32897</v>
      </c>
      <c r="G48" s="12"/>
      <c r="H48" s="12"/>
      <c r="I48" s="12"/>
      <c r="J48" s="12"/>
      <c r="K48" s="12"/>
      <c r="L48" s="12"/>
      <c r="M48" s="12"/>
      <c r="N48" s="12"/>
      <c r="O48" s="12"/>
      <c r="P48" s="12"/>
      <c r="Q48" s="12"/>
      <c r="R48" s="12"/>
      <c r="S48" s="12"/>
      <c r="T48" s="12"/>
      <c r="U48" s="12"/>
      <c r="V48" s="12"/>
      <c r="W48" s="12"/>
      <c r="X48" s="12"/>
      <c r="Y48" s="12"/>
      <c r="Z48" s="12"/>
    </row>
    <row r="49" spans="1:26">
      <c r="A49" s="62" t="s">
        <v>1358</v>
      </c>
      <c r="B49" s="99">
        <f>SUM('4'!B49,'28'!B49,'42'!B49,'50'!B49,'59'!B49,'67'!B49)</f>
        <v>1813.2097999999999</v>
      </c>
      <c r="C49" s="99">
        <f>SUM('4'!C49,'28'!C49,'42'!C49,'50'!C49,'59'!C49,'67'!C49)</f>
        <v>39.450220000000002</v>
      </c>
      <c r="D49" s="99">
        <f>SUM('4'!D49,'28'!D49,'42'!D49,'50'!D49,'59'!D49,'67'!D49)</f>
        <v>0</v>
      </c>
      <c r="E49" s="99">
        <f>SUM('4'!E49,'28'!E49,'42'!E49,'50'!E49,'59'!E49,'67'!E49)</f>
        <v>0</v>
      </c>
      <c r="F49" s="99">
        <f t="shared" si="2"/>
        <v>1852.6600199999998</v>
      </c>
      <c r="G49" s="12"/>
      <c r="H49" s="12"/>
      <c r="I49" s="12"/>
      <c r="J49" s="12"/>
      <c r="K49" s="12"/>
      <c r="L49" s="12"/>
      <c r="M49" s="12"/>
      <c r="N49" s="12"/>
      <c r="O49" s="12"/>
      <c r="P49" s="12"/>
      <c r="Q49" s="12"/>
      <c r="R49" s="12"/>
      <c r="S49" s="12"/>
      <c r="T49" s="12"/>
      <c r="U49" s="12"/>
      <c r="V49" s="12"/>
      <c r="W49" s="12"/>
      <c r="X49" s="12"/>
      <c r="Y49" s="12"/>
      <c r="Z49" s="12"/>
    </row>
    <row r="50" spans="1:26">
      <c r="A50" s="62" t="s">
        <v>1376</v>
      </c>
      <c r="B50" s="99">
        <f>SUM('4'!B50,'28'!B50,'42'!B50,'50'!B50,'59'!B50,'67'!B50)</f>
        <v>4013.0001900000002</v>
      </c>
      <c r="C50" s="99">
        <f>SUM('4'!C50,'28'!C50,'42'!C50,'50'!C50,'59'!C50,'67'!C50)</f>
        <v>111.46698000000001</v>
      </c>
      <c r="D50" s="99">
        <f>SUM('4'!D50,'28'!D50,'42'!D50,'50'!D50,'59'!D50,'67'!D50)</f>
        <v>0</v>
      </c>
      <c r="E50" s="99">
        <f>SUM('4'!E50,'28'!E50,'42'!E50,'50'!E50,'59'!E50,'67'!E50)</f>
        <v>0</v>
      </c>
      <c r="F50" s="99">
        <f t="shared" si="2"/>
        <v>4124.4671699999999</v>
      </c>
      <c r="G50" s="12"/>
      <c r="H50" s="12"/>
      <c r="I50" s="12"/>
      <c r="J50" s="12"/>
      <c r="K50" s="12"/>
      <c r="L50" s="12"/>
      <c r="M50" s="12"/>
      <c r="N50" s="12"/>
      <c r="O50" s="12"/>
      <c r="P50" s="12"/>
      <c r="Q50" s="12"/>
      <c r="R50" s="12"/>
      <c r="S50" s="12"/>
      <c r="T50" s="12"/>
      <c r="U50" s="12"/>
      <c r="V50" s="12"/>
      <c r="W50" s="12"/>
      <c r="X50" s="12"/>
      <c r="Y50" s="12"/>
      <c r="Z50" s="12"/>
    </row>
    <row r="51" spans="1:26">
      <c r="A51" s="62" t="s">
        <v>1397</v>
      </c>
      <c r="B51" s="99">
        <f>SUM('4'!B51,'28'!B51,'42'!B51,'50'!B51,'59'!B51,'67'!B51)</f>
        <v>350.68954000000002</v>
      </c>
      <c r="C51" s="99">
        <f>SUM('4'!C51,'28'!C51,'42'!C51,'50'!C51,'59'!C51,'67'!C51)</f>
        <v>63.004300000000001</v>
      </c>
      <c r="D51" s="99">
        <f>SUM('4'!D51,'28'!D51,'42'!D51,'50'!D51,'59'!D51,'67'!D51)</f>
        <v>0</v>
      </c>
      <c r="E51" s="99">
        <f>SUM('4'!E51,'28'!E51,'42'!E51,'50'!E51,'59'!E51,'67'!E51)</f>
        <v>0</v>
      </c>
      <c r="F51" s="99">
        <f t="shared" si="2"/>
        <v>413.69384000000002</v>
      </c>
      <c r="G51" s="12"/>
      <c r="H51" s="12"/>
      <c r="I51" s="12"/>
      <c r="J51" s="12"/>
      <c r="K51" s="12"/>
      <c r="L51" s="12"/>
      <c r="M51" s="12"/>
      <c r="N51" s="12"/>
      <c r="O51" s="12"/>
      <c r="P51" s="12"/>
      <c r="Q51" s="12"/>
      <c r="R51" s="12"/>
      <c r="S51" s="12"/>
      <c r="T51" s="12"/>
      <c r="U51" s="12"/>
      <c r="V51" s="12"/>
      <c r="W51" s="12"/>
      <c r="X51" s="12"/>
      <c r="Y51" s="12"/>
      <c r="Z51" s="12"/>
    </row>
    <row r="52" spans="1:26">
      <c r="A52" s="64" t="s">
        <v>231</v>
      </c>
      <c r="B52" s="99">
        <f>SUM('4'!B52,'28'!B52,'42'!B52,'50'!B52,'59'!B52,'67'!B52)</f>
        <v>-5953686.1887699999</v>
      </c>
      <c r="C52" s="99">
        <f>SUM('4'!C52,'28'!C52,'42'!C52,'50'!C52,'59'!C52,'67'!C52)</f>
        <v>-579586.16917999997</v>
      </c>
      <c r="D52" s="99">
        <f>SUM('4'!D52,'28'!D52,'42'!D52,'50'!D52,'59'!D52,'67'!D52)</f>
        <v>0</v>
      </c>
      <c r="E52" s="99">
        <f>SUM('4'!E52,'28'!E52,'42'!E52,'50'!E52,'59'!E52,'67'!E52)</f>
        <v>-2608.0455200000001</v>
      </c>
      <c r="F52" s="99">
        <f t="shared" si="2"/>
        <v>-6535880.4034700003</v>
      </c>
      <c r="G52" s="194">
        <f>SUM(F53:F68)-F52</f>
        <v>0</v>
      </c>
      <c r="H52" s="12"/>
      <c r="I52" s="12"/>
      <c r="J52" s="12"/>
      <c r="K52" s="12"/>
      <c r="L52" s="12"/>
      <c r="M52" s="12"/>
      <c r="N52" s="12"/>
      <c r="O52" s="12"/>
      <c r="P52" s="12"/>
      <c r="Q52" s="12"/>
      <c r="R52" s="12"/>
      <c r="S52" s="12"/>
      <c r="T52" s="12"/>
      <c r="U52" s="12"/>
      <c r="V52" s="12"/>
      <c r="W52" s="12"/>
      <c r="X52" s="12"/>
      <c r="Y52" s="12"/>
      <c r="Z52" s="12"/>
    </row>
    <row r="53" spans="1:26">
      <c r="A53" s="65" t="s">
        <v>1438</v>
      </c>
      <c r="B53" s="99">
        <f>SUM('4'!B53,'28'!B53,'42'!B53,'50'!B53,'59'!B53,'67'!B53)</f>
        <v>-773942.89338000002</v>
      </c>
      <c r="C53" s="99">
        <f>SUM('4'!C53,'28'!C53,'42'!C53,'50'!C53,'59'!C53,'67'!C53)</f>
        <v>-34259.829580000005</v>
      </c>
      <c r="D53" s="99">
        <f>SUM('4'!D53,'28'!D53,'42'!D53,'50'!D53,'59'!D53,'67'!D53)</f>
        <v>0</v>
      </c>
      <c r="E53" s="99">
        <f>SUM('4'!E53,'28'!E53,'42'!E53,'50'!E53,'59'!E53,'67'!E53)</f>
        <v>-0.54298000000000002</v>
      </c>
      <c r="F53" s="99">
        <f t="shared" si="2"/>
        <v>-808203.26594000007</v>
      </c>
      <c r="G53" s="12"/>
      <c r="H53" s="12"/>
      <c r="I53" s="12"/>
      <c r="J53" s="12"/>
      <c r="K53" s="12"/>
      <c r="L53" s="12"/>
      <c r="M53" s="12"/>
      <c r="N53" s="12"/>
      <c r="O53" s="12"/>
      <c r="P53" s="12"/>
      <c r="Q53" s="12"/>
      <c r="R53" s="12"/>
      <c r="S53" s="12"/>
      <c r="T53" s="12"/>
      <c r="U53" s="12"/>
      <c r="V53" s="12"/>
      <c r="W53" s="12"/>
      <c r="X53" s="12"/>
      <c r="Y53" s="12"/>
      <c r="Z53" s="12"/>
    </row>
    <row r="54" spans="1:26">
      <c r="A54" s="62" t="s">
        <v>1530</v>
      </c>
      <c r="B54" s="99">
        <f>SUM('4'!B54,'28'!B54,'42'!B54,'50'!B54,'59'!B54,'67'!B54)</f>
        <v>-348675.27396999998</v>
      </c>
      <c r="C54" s="99">
        <f>SUM('4'!C54,'28'!C54,'42'!C54,'50'!C54,'59'!C54,'67'!C54)</f>
        <v>-22501.881129999998</v>
      </c>
      <c r="D54" s="99">
        <f>SUM('4'!D54,'28'!D54,'42'!D54,'50'!D54,'59'!D54,'67'!D54)</f>
        <v>0</v>
      </c>
      <c r="E54" s="99">
        <f>SUM('4'!E54,'28'!E54,'42'!E54,'50'!E54,'59'!E54,'67'!E54)</f>
        <v>0</v>
      </c>
      <c r="F54" s="99">
        <f t="shared" si="2"/>
        <v>-371177.15509999997</v>
      </c>
      <c r="G54" s="12"/>
      <c r="H54" s="12"/>
      <c r="I54" s="12"/>
      <c r="J54" s="12"/>
      <c r="K54" s="12"/>
      <c r="L54" s="12"/>
      <c r="M54" s="12"/>
      <c r="N54" s="12"/>
      <c r="O54" s="12"/>
      <c r="P54" s="12"/>
      <c r="Q54" s="12"/>
      <c r="R54" s="12"/>
      <c r="S54" s="12"/>
      <c r="T54" s="12"/>
      <c r="U54" s="12"/>
      <c r="V54" s="12"/>
      <c r="W54" s="12"/>
      <c r="X54" s="12"/>
      <c r="Y54" s="12"/>
      <c r="Z54" s="12"/>
    </row>
    <row r="55" spans="1:26">
      <c r="A55" s="62" t="s">
        <v>1439</v>
      </c>
      <c r="B55" s="99">
        <f>SUM('4'!B55,'28'!B55,'42'!B55,'50'!B55,'59'!B55,'67'!B55)</f>
        <v>-198361.87214000002</v>
      </c>
      <c r="C55" s="99">
        <f>SUM('4'!C55,'28'!C55,'42'!C55,'50'!C55,'59'!C55,'67'!C55)</f>
        <v>-5011.7323699999997</v>
      </c>
      <c r="D55" s="99">
        <f>SUM('4'!D55,'28'!D55,'42'!D55,'50'!D55,'59'!D55,'67'!D55)</f>
        <v>0</v>
      </c>
      <c r="E55" s="99">
        <f>SUM('4'!E55,'28'!E55,'42'!E55,'50'!E55,'59'!E55,'67'!E55)</f>
        <v>0</v>
      </c>
      <c r="F55" s="99">
        <f t="shared" si="2"/>
        <v>-203373.60451000003</v>
      </c>
      <c r="G55" s="12"/>
      <c r="H55" s="12"/>
      <c r="I55" s="12"/>
      <c r="J55" s="12"/>
      <c r="K55" s="12"/>
      <c r="L55" s="12"/>
      <c r="M55" s="12"/>
      <c r="N55" s="12"/>
      <c r="O55" s="12"/>
      <c r="P55" s="12"/>
      <c r="Q55" s="12"/>
      <c r="R55" s="12"/>
      <c r="S55" s="12"/>
      <c r="T55" s="12"/>
      <c r="U55" s="12"/>
      <c r="V55" s="12"/>
      <c r="W55" s="12"/>
      <c r="X55" s="12"/>
      <c r="Y55" s="12"/>
      <c r="Z55" s="12"/>
    </row>
    <row r="56" spans="1:26">
      <c r="A56" s="62" t="s">
        <v>1531</v>
      </c>
      <c r="B56" s="99">
        <f>SUM('4'!B56,'28'!B56,'42'!B56,'50'!B56,'59'!B56,'67'!B56)</f>
        <v>-49647.640910000002</v>
      </c>
      <c r="C56" s="99">
        <f>SUM('4'!C56,'28'!C56,'42'!C56,'50'!C56,'59'!C56,'67'!C56)</f>
        <v>-1256.4567000000002</v>
      </c>
      <c r="D56" s="99">
        <f>SUM('4'!D56,'28'!D56,'42'!D56,'50'!D56,'59'!D56,'67'!D56)</f>
        <v>0</v>
      </c>
      <c r="E56" s="99">
        <f>SUM('4'!E56,'28'!E56,'42'!E56,'50'!E56,'59'!E56,'67'!E56)</f>
        <v>0</v>
      </c>
      <c r="F56" s="99">
        <f t="shared" si="2"/>
        <v>-50904.097610000004</v>
      </c>
      <c r="G56" s="12"/>
      <c r="H56" s="12"/>
      <c r="I56" s="12"/>
      <c r="J56" s="12"/>
      <c r="K56" s="12"/>
      <c r="L56" s="12"/>
      <c r="M56" s="12"/>
      <c r="N56" s="12"/>
      <c r="O56" s="12"/>
      <c r="P56" s="12"/>
      <c r="Q56" s="12"/>
      <c r="R56" s="12"/>
      <c r="S56" s="12"/>
      <c r="T56" s="12"/>
      <c r="U56" s="12"/>
      <c r="V56" s="12"/>
      <c r="W56" s="12"/>
      <c r="X56" s="12"/>
      <c r="Y56" s="12"/>
      <c r="Z56" s="12"/>
    </row>
    <row r="57" spans="1:26">
      <c r="A57" s="62" t="s">
        <v>1440</v>
      </c>
      <c r="B57" s="99">
        <f>SUM('4'!B57,'28'!B57,'42'!B57,'50'!B57,'59'!B57,'67'!B57)</f>
        <v>-1260236.9073099999</v>
      </c>
      <c r="C57" s="99">
        <f>SUM('4'!C57,'28'!C57,'42'!C57,'50'!C57,'59'!C57,'67'!C57)</f>
        <v>-71851.945920000013</v>
      </c>
      <c r="D57" s="99">
        <f>SUM('4'!D57,'28'!D57,'42'!D57,'50'!D57,'59'!D57,'67'!D57)</f>
        <v>0</v>
      </c>
      <c r="E57" s="99">
        <f>SUM('4'!E57,'28'!E57,'42'!E57,'50'!E57,'59'!E57,'67'!E57)</f>
        <v>-2607.50254</v>
      </c>
      <c r="F57" s="99">
        <f t="shared" si="2"/>
        <v>-1334696.35577</v>
      </c>
      <c r="G57" s="12"/>
      <c r="H57" s="12"/>
      <c r="I57" s="12"/>
      <c r="J57" s="12"/>
      <c r="K57" s="12"/>
      <c r="L57" s="12"/>
      <c r="M57" s="12"/>
      <c r="N57" s="12"/>
      <c r="O57" s="12"/>
      <c r="P57" s="12"/>
      <c r="Q57" s="12"/>
      <c r="R57" s="12"/>
      <c r="S57" s="12"/>
      <c r="T57" s="12"/>
      <c r="U57" s="12"/>
      <c r="V57" s="12"/>
      <c r="W57" s="12"/>
      <c r="X57" s="12"/>
      <c r="Y57" s="12"/>
      <c r="Z57" s="12"/>
    </row>
    <row r="58" spans="1:26">
      <c r="A58" s="62" t="s">
        <v>232</v>
      </c>
      <c r="B58" s="99">
        <f>SUM('4'!B58,'28'!B58,'42'!B58,'50'!B58,'59'!B58,'67'!B58)</f>
        <v>-458550.46688999992</v>
      </c>
      <c r="C58" s="99">
        <f>SUM('4'!C58,'28'!C58,'42'!C58,'50'!C58,'59'!C58,'67'!C58)</f>
        <v>-42488.253410000005</v>
      </c>
      <c r="D58" s="99">
        <f>SUM('4'!D58,'28'!D58,'42'!D58,'50'!D58,'59'!D58,'67'!D58)</f>
        <v>0</v>
      </c>
      <c r="E58" s="99">
        <f>SUM('4'!E58,'28'!E58,'42'!E58,'50'!E58,'59'!E58,'67'!E58)</f>
        <v>0</v>
      </c>
      <c r="F58" s="99">
        <f t="shared" si="2"/>
        <v>-501038.72029999993</v>
      </c>
      <c r="G58" s="12"/>
      <c r="H58" s="12"/>
      <c r="I58" s="12"/>
      <c r="J58" s="12"/>
      <c r="K58" s="12"/>
      <c r="L58" s="12"/>
      <c r="M58" s="12"/>
      <c r="N58" s="12"/>
      <c r="O58" s="12"/>
      <c r="P58" s="12"/>
      <c r="Q58" s="12"/>
      <c r="R58" s="12"/>
      <c r="S58" s="12"/>
      <c r="T58" s="12"/>
      <c r="U58" s="12"/>
      <c r="V58" s="12"/>
      <c r="W58" s="12"/>
      <c r="X58" s="12"/>
      <c r="Y58" s="12"/>
      <c r="Z58" s="12"/>
    </row>
    <row r="59" spans="1:26">
      <c r="A59" s="65" t="s">
        <v>233</v>
      </c>
      <c r="B59" s="99">
        <f>SUM('4'!B59,'28'!B59,'42'!B59,'50'!B59,'59'!B59,'67'!B59)</f>
        <v>-1239727.9703299999</v>
      </c>
      <c r="C59" s="99">
        <f>SUM('4'!C59,'28'!C59,'42'!C59,'50'!C59,'59'!C59,'67'!C59)</f>
        <v>-351121.34907999996</v>
      </c>
      <c r="D59" s="99">
        <f>SUM('4'!D59,'28'!D59,'42'!D59,'50'!D59,'59'!D59,'67'!D59)</f>
        <v>0</v>
      </c>
      <c r="E59" s="99">
        <f>SUM('4'!E59,'28'!E59,'42'!E59,'50'!E59,'59'!E59,'67'!E59)</f>
        <v>0</v>
      </c>
      <c r="F59" s="99">
        <f t="shared" si="2"/>
        <v>-1590849.31941</v>
      </c>
      <c r="G59" s="12"/>
      <c r="H59" s="12"/>
      <c r="I59" s="12"/>
      <c r="J59" s="12"/>
      <c r="K59" s="12"/>
      <c r="L59" s="12"/>
      <c r="M59" s="12"/>
      <c r="N59" s="12"/>
      <c r="O59" s="12"/>
      <c r="P59" s="12"/>
      <c r="Q59" s="12"/>
      <c r="R59" s="12"/>
      <c r="S59" s="12"/>
      <c r="T59" s="12"/>
      <c r="U59" s="12"/>
      <c r="V59" s="12"/>
      <c r="W59" s="12"/>
      <c r="X59" s="12"/>
      <c r="Y59" s="12"/>
      <c r="Z59" s="12"/>
    </row>
    <row r="60" spans="1:26">
      <c r="A60" s="62" t="s">
        <v>234</v>
      </c>
      <c r="B60" s="99">
        <f>SUM('4'!B60,'28'!B60,'42'!B60,'50'!B60,'59'!B60,'67'!B60)</f>
        <v>-1441311.1880699999</v>
      </c>
      <c r="C60" s="99">
        <f>SUM('4'!C60,'28'!C60,'42'!C60,'50'!C60,'59'!C60,'67'!C60)</f>
        <v>-47018.28545000001</v>
      </c>
      <c r="D60" s="99">
        <f>SUM('4'!D60,'28'!D60,'42'!D60,'50'!D60,'59'!D60,'67'!D60)</f>
        <v>0</v>
      </c>
      <c r="E60" s="99">
        <f>SUM('4'!E60,'28'!E60,'42'!E60,'50'!E60,'59'!E60,'67'!E60)</f>
        <v>0</v>
      </c>
      <c r="F60" s="99">
        <f t="shared" si="2"/>
        <v>-1488329.47352</v>
      </c>
      <c r="G60" s="12"/>
      <c r="H60" s="12"/>
      <c r="I60" s="12"/>
      <c r="J60" s="12"/>
      <c r="K60" s="12"/>
      <c r="L60" s="12"/>
      <c r="M60" s="12"/>
      <c r="N60" s="12"/>
      <c r="O60" s="12"/>
      <c r="P60" s="12"/>
      <c r="Q60" s="12"/>
      <c r="R60" s="12"/>
      <c r="S60" s="12"/>
      <c r="T60" s="12"/>
      <c r="U60" s="12"/>
      <c r="V60" s="12"/>
      <c r="W60" s="12"/>
      <c r="X60" s="12"/>
      <c r="Y60" s="12"/>
      <c r="Z60" s="12"/>
    </row>
    <row r="61" spans="1:26">
      <c r="A61" s="62" t="s">
        <v>235</v>
      </c>
      <c r="B61" s="99">
        <f>SUM('4'!B61,'28'!B61,'42'!B61,'50'!B61,'59'!B61,'67'!B61)</f>
        <v>-1512.2005900000001</v>
      </c>
      <c r="C61" s="99">
        <f>SUM('4'!C61,'28'!C61,'42'!C61,'50'!C61,'59'!C61,'67'!C61)</f>
        <v>-99.677030000000002</v>
      </c>
      <c r="D61" s="99">
        <f>SUM('4'!D61,'28'!D61,'42'!D61,'50'!D61,'59'!D61,'67'!D61)</f>
        <v>0</v>
      </c>
      <c r="E61" s="99">
        <f>SUM('4'!E61,'28'!E61,'42'!E61,'50'!E61,'59'!E61,'67'!E61)</f>
        <v>0</v>
      </c>
      <c r="F61" s="99">
        <f t="shared" si="2"/>
        <v>-1611.8776200000002</v>
      </c>
      <c r="G61" s="12"/>
      <c r="H61" s="12"/>
      <c r="I61" s="12"/>
      <c r="J61" s="12"/>
      <c r="K61" s="12"/>
      <c r="L61" s="12"/>
      <c r="M61" s="12"/>
      <c r="N61" s="12"/>
      <c r="O61" s="12"/>
      <c r="P61" s="12"/>
      <c r="Q61" s="12"/>
      <c r="R61" s="12"/>
      <c r="S61" s="12"/>
      <c r="T61" s="12"/>
      <c r="U61" s="12"/>
      <c r="V61" s="12"/>
      <c r="W61" s="12"/>
      <c r="X61" s="12"/>
      <c r="Y61" s="12"/>
      <c r="Z61" s="12"/>
    </row>
    <row r="62" spans="1:26">
      <c r="A62" s="62" t="s">
        <v>236</v>
      </c>
      <c r="B62" s="99">
        <f>SUM('4'!B62,'28'!B62,'42'!B62,'50'!B62,'59'!B62,'67'!B62)</f>
        <v>0</v>
      </c>
      <c r="C62" s="99">
        <f>SUM('4'!C62,'28'!C62,'42'!C62,'50'!C62,'59'!C62,'67'!C62)</f>
        <v>0</v>
      </c>
      <c r="D62" s="99">
        <f>SUM('4'!D62,'28'!D62,'42'!D62,'50'!D62,'59'!D62,'67'!D62)</f>
        <v>0</v>
      </c>
      <c r="E62" s="99">
        <f>SUM('4'!E62,'28'!E62,'42'!E62,'50'!E62,'59'!E62,'67'!E62)</f>
        <v>0</v>
      </c>
      <c r="F62" s="99">
        <f t="shared" si="2"/>
        <v>0</v>
      </c>
      <c r="G62" s="12"/>
      <c r="H62" s="12"/>
      <c r="I62" s="12"/>
      <c r="J62" s="12"/>
      <c r="K62" s="12"/>
      <c r="L62" s="12"/>
      <c r="M62" s="12"/>
      <c r="N62" s="12"/>
      <c r="O62" s="12"/>
      <c r="P62" s="12"/>
      <c r="Q62" s="12"/>
      <c r="R62" s="12"/>
      <c r="S62" s="12"/>
      <c r="T62" s="12"/>
      <c r="U62" s="12"/>
      <c r="V62" s="12"/>
      <c r="W62" s="12"/>
      <c r="X62" s="12"/>
      <c r="Y62" s="12"/>
      <c r="Z62" s="12"/>
    </row>
    <row r="63" spans="1:26">
      <c r="A63" s="62" t="s">
        <v>1156</v>
      </c>
      <c r="B63" s="99">
        <f>SUM('4'!B63,'28'!B63,'42'!B63,'50'!B63,'59'!B63,'67'!B63)</f>
        <v>-65388.360940000006</v>
      </c>
      <c r="C63" s="99">
        <f>SUM('4'!C63,'28'!C63,'42'!C63,'50'!C63,'59'!C63,'67'!C63)</f>
        <v>-2247.4313300000003</v>
      </c>
      <c r="D63" s="99">
        <f>SUM('4'!D63,'28'!D63,'42'!D63,'50'!D63,'59'!D63,'67'!D63)</f>
        <v>0</v>
      </c>
      <c r="E63" s="99">
        <f>SUM('4'!E63,'28'!E63,'42'!E63,'50'!E63,'59'!E63,'67'!E63)</f>
        <v>0</v>
      </c>
      <c r="F63" s="99">
        <f t="shared" si="2"/>
        <v>-67635.792270000005</v>
      </c>
      <c r="G63" s="12"/>
      <c r="H63" s="12"/>
      <c r="I63" s="12"/>
      <c r="J63" s="12"/>
      <c r="K63" s="12"/>
      <c r="L63" s="12"/>
      <c r="M63" s="12"/>
      <c r="N63" s="12"/>
      <c r="O63" s="12"/>
      <c r="P63" s="12"/>
      <c r="Q63" s="12"/>
      <c r="R63" s="12"/>
      <c r="S63" s="12"/>
      <c r="T63" s="12"/>
      <c r="U63" s="12"/>
      <c r="V63" s="12"/>
      <c r="W63" s="12"/>
      <c r="X63" s="12"/>
      <c r="Y63" s="12"/>
      <c r="Z63" s="12"/>
    </row>
    <row r="64" spans="1:26">
      <c r="A64" s="62" t="s">
        <v>1157</v>
      </c>
      <c r="B64" s="99">
        <f>SUM('4'!B64,'28'!B64,'42'!B64,'50'!B64,'59'!B64,'67'!B64)</f>
        <v>-45277.357519999998</v>
      </c>
      <c r="C64" s="99">
        <f>SUM('4'!C64,'28'!C64,'42'!C64,'50'!C64,'59'!C64,'67'!C64)</f>
        <v>-1144.2653700000001</v>
      </c>
      <c r="D64" s="99">
        <f>SUM('4'!D64,'28'!D64,'42'!D64,'50'!D64,'59'!D64,'67'!D64)</f>
        <v>0</v>
      </c>
      <c r="E64" s="99">
        <f>SUM('4'!E64,'28'!E64,'42'!E64,'50'!E64,'59'!E64,'67'!E64)</f>
        <v>0</v>
      </c>
      <c r="F64" s="99">
        <f t="shared" si="2"/>
        <v>-46421.622889999999</v>
      </c>
      <c r="G64" s="12"/>
      <c r="H64" s="12"/>
      <c r="I64" s="12"/>
      <c r="J64" s="12"/>
      <c r="K64" s="12"/>
      <c r="L64" s="12"/>
      <c r="M64" s="12"/>
      <c r="N64" s="12"/>
      <c r="O64" s="12"/>
      <c r="P64" s="12"/>
      <c r="Q64" s="12"/>
      <c r="R64" s="12"/>
      <c r="S64" s="12"/>
      <c r="T64" s="12"/>
      <c r="U64" s="12"/>
      <c r="V64" s="12"/>
      <c r="W64" s="12"/>
      <c r="X64" s="12"/>
      <c r="Y64" s="12"/>
      <c r="Z64" s="12"/>
    </row>
    <row r="65" spans="1:26">
      <c r="A65" s="65" t="s">
        <v>1359</v>
      </c>
      <c r="B65" s="99">
        <f>SUM('4'!B65,'28'!B65,'42'!B65,'50'!B65,'59'!B65,'67'!B65)</f>
        <v>-34537.438869999991</v>
      </c>
      <c r="C65" s="99">
        <f>SUM('4'!C65,'28'!C65,'42'!C65,'50'!C65,'59'!C65,'67'!C65)</f>
        <v>-420.60521999999997</v>
      </c>
      <c r="D65" s="99">
        <f>SUM('4'!D65,'28'!D65,'42'!D65,'50'!D65,'59'!D65,'67'!D65)</f>
        <v>0</v>
      </c>
      <c r="E65" s="99">
        <f>SUM('4'!E65,'28'!E65,'42'!E65,'50'!E65,'59'!E65,'67'!E65)</f>
        <v>0</v>
      </c>
      <c r="F65" s="99">
        <f t="shared" si="2"/>
        <v>-34958.044089999989</v>
      </c>
      <c r="G65" s="12"/>
      <c r="H65" s="12"/>
      <c r="I65" s="12"/>
      <c r="J65" s="12"/>
      <c r="K65" s="12"/>
      <c r="L65" s="12"/>
      <c r="M65" s="12"/>
      <c r="N65" s="12"/>
      <c r="O65" s="12"/>
      <c r="P65" s="12"/>
      <c r="Q65" s="12"/>
      <c r="R65" s="12"/>
      <c r="S65" s="12"/>
      <c r="T65" s="12"/>
      <c r="U65" s="12"/>
      <c r="V65" s="12"/>
      <c r="W65" s="12"/>
      <c r="X65" s="12"/>
      <c r="Y65" s="12"/>
      <c r="Z65" s="12"/>
    </row>
    <row r="66" spans="1:26">
      <c r="A66" s="62" t="s">
        <v>1360</v>
      </c>
      <c r="B66" s="99">
        <f>SUM('4'!B66,'28'!B66,'42'!B66,'50'!B66,'59'!B66,'67'!B66)</f>
        <v>-7926.8835200000003</v>
      </c>
      <c r="C66" s="99">
        <f>SUM('4'!C66,'28'!C66,'42'!C66,'50'!C66,'59'!C66,'67'!C66)</f>
        <v>-12.45035</v>
      </c>
      <c r="D66" s="99">
        <f>SUM('4'!D66,'28'!D66,'42'!D66,'50'!D66,'59'!D66,'67'!D66)</f>
        <v>0</v>
      </c>
      <c r="E66" s="99">
        <f>SUM('4'!E66,'28'!E66,'42'!E66,'50'!E66,'59'!E66,'67'!E66)</f>
        <v>0</v>
      </c>
      <c r="F66" s="99">
        <f t="shared" si="2"/>
        <v>-7939.3338700000004</v>
      </c>
      <c r="G66" s="12"/>
      <c r="H66" s="12"/>
      <c r="I66" s="12"/>
      <c r="J66" s="12"/>
      <c r="K66" s="12"/>
      <c r="L66" s="12"/>
      <c r="M66" s="12"/>
      <c r="N66" s="12"/>
      <c r="O66" s="12"/>
      <c r="P66" s="12"/>
      <c r="Q66" s="12"/>
      <c r="R66" s="12"/>
      <c r="S66" s="12"/>
      <c r="T66" s="12"/>
      <c r="U66" s="12"/>
      <c r="V66" s="12"/>
      <c r="W66" s="12"/>
      <c r="X66" s="12"/>
      <c r="Y66" s="12"/>
      <c r="Z66" s="12"/>
    </row>
    <row r="67" spans="1:26">
      <c r="A67" s="62" t="s">
        <v>1361</v>
      </c>
      <c r="B67" s="99">
        <f>SUM('4'!B67,'28'!B67,'42'!B67,'50'!B67,'59'!B67,'67'!B67)</f>
        <v>-14333.24027</v>
      </c>
      <c r="C67" s="99">
        <f>SUM('4'!C67,'28'!C67,'42'!C67,'50'!C67,'59'!C67,'67'!C67)</f>
        <v>-90.541390000000007</v>
      </c>
      <c r="D67" s="99">
        <f>SUM('4'!D67,'28'!D67,'42'!D67,'50'!D67,'59'!D67,'67'!D67)</f>
        <v>0</v>
      </c>
      <c r="E67" s="99">
        <f>SUM('4'!E67,'28'!E67,'42'!E67,'50'!E67,'59'!E67,'67'!E67)</f>
        <v>0</v>
      </c>
      <c r="F67" s="99">
        <f t="shared" si="2"/>
        <v>-14423.781660000001</v>
      </c>
      <c r="G67" s="12"/>
      <c r="H67" s="12"/>
      <c r="I67" s="12"/>
      <c r="J67" s="12"/>
      <c r="K67" s="12"/>
      <c r="L67" s="12"/>
      <c r="M67" s="12"/>
      <c r="N67" s="12"/>
      <c r="O67" s="12"/>
      <c r="P67" s="12"/>
      <c r="Q67" s="12"/>
      <c r="R67" s="12"/>
      <c r="S67" s="12"/>
      <c r="T67" s="12"/>
      <c r="U67" s="12"/>
      <c r="V67" s="12"/>
      <c r="W67" s="12"/>
      <c r="X67" s="12"/>
      <c r="Y67" s="12"/>
      <c r="Z67" s="12"/>
    </row>
    <row r="68" spans="1:26">
      <c r="A68" s="62" t="s">
        <v>1362</v>
      </c>
      <c r="B68" s="99">
        <f>SUM('4'!B68,'28'!B68,'42'!B68,'50'!B68,'59'!B68,'67'!B68)</f>
        <v>-14256.494059999999</v>
      </c>
      <c r="C68" s="99">
        <f>SUM('4'!C68,'28'!C68,'42'!C68,'50'!C68,'59'!C68,'67'!C68)</f>
        <v>-61.464850000000006</v>
      </c>
      <c r="D68" s="99">
        <f>SUM('4'!D68,'28'!D68,'42'!D68,'50'!D68,'59'!D68,'67'!D68)</f>
        <v>0</v>
      </c>
      <c r="E68" s="99">
        <f>SUM('4'!E68,'28'!E68,'42'!E68,'50'!E68,'59'!E68,'67'!E68)</f>
        <v>0</v>
      </c>
      <c r="F68" s="99">
        <f t="shared" si="2"/>
        <v>-14317.958909999999</v>
      </c>
      <c r="G68" s="12"/>
      <c r="H68" s="12"/>
      <c r="I68" s="12"/>
      <c r="J68" s="12"/>
      <c r="K68" s="12"/>
      <c r="L68" s="12"/>
      <c r="M68" s="12"/>
      <c r="N68" s="12"/>
      <c r="O68" s="12"/>
      <c r="P68" s="12"/>
      <c r="Q68" s="12"/>
      <c r="R68" s="12"/>
      <c r="S68" s="12"/>
      <c r="T68" s="12"/>
      <c r="U68" s="12"/>
      <c r="V68" s="12"/>
      <c r="W68" s="12"/>
      <c r="X68" s="12"/>
      <c r="Y68" s="12"/>
      <c r="Z68" s="12"/>
    </row>
    <row r="69" spans="1:26">
      <c r="A69" s="191" t="s">
        <v>237</v>
      </c>
      <c r="B69" s="61">
        <f>SUM('4'!B69,'28'!B69,'42'!B69,'50'!B69,'59'!B69,'67'!B69)</f>
        <v>1961479.6108500001</v>
      </c>
      <c r="C69" s="61">
        <f>SUM('4'!C69,'28'!C69,'42'!C69,'50'!C69,'59'!C69,'67'!C69)</f>
        <v>237310.66926</v>
      </c>
      <c r="D69" s="61">
        <f>SUM('4'!D69,'28'!D69,'42'!D69,'50'!D69,'59'!D69,'67'!D69)</f>
        <v>0</v>
      </c>
      <c r="E69" s="61">
        <f>SUM('4'!E69,'28'!E69,'42'!E69,'50'!E69,'59'!E69,'67'!E69)</f>
        <v>1.6263099999999999</v>
      </c>
      <c r="F69" s="61">
        <f>SUM(B69:E69)</f>
        <v>2198791.9064200004</v>
      </c>
      <c r="G69" s="194">
        <f>SUM(F70:F74)-F69</f>
        <v>0</v>
      </c>
      <c r="H69" s="12"/>
      <c r="I69" s="12"/>
      <c r="J69" s="12"/>
      <c r="K69" s="12"/>
      <c r="L69" s="12"/>
      <c r="M69" s="12"/>
      <c r="N69" s="12"/>
      <c r="O69" s="12"/>
      <c r="P69" s="12"/>
      <c r="Q69" s="12"/>
      <c r="R69" s="12"/>
      <c r="S69" s="12"/>
      <c r="T69" s="12"/>
      <c r="U69" s="12"/>
      <c r="V69" s="12"/>
      <c r="W69" s="12"/>
      <c r="X69" s="12"/>
      <c r="Y69" s="12"/>
      <c r="Z69" s="12"/>
    </row>
    <row r="70" spans="1:26">
      <c r="A70" s="62" t="s">
        <v>238</v>
      </c>
      <c r="B70" s="99">
        <f>SUM('4'!B70,'28'!B70,'42'!B70,'50'!B70,'59'!B70,'67'!B70)</f>
        <v>1912.4555300000002</v>
      </c>
      <c r="C70" s="99">
        <f>SUM('4'!C70,'28'!C70,'42'!C70,'50'!C70,'59'!C70,'67'!C70)</f>
        <v>455.90785999999997</v>
      </c>
      <c r="D70" s="99">
        <f>SUM('4'!D70,'28'!D70,'42'!D70,'50'!D70,'59'!D70,'67'!D70)</f>
        <v>711.49381000000005</v>
      </c>
      <c r="E70" s="99">
        <f>SUM('4'!E70,'28'!E70,'42'!E70,'50'!E70,'59'!E70,'67'!E70)</f>
        <v>0</v>
      </c>
      <c r="F70" s="99">
        <f t="shared" ref="F70:F74" si="3">SUM(B70:E70)</f>
        <v>3079.8571999999999</v>
      </c>
      <c r="G70" s="12"/>
      <c r="H70" s="12"/>
      <c r="I70" s="12"/>
      <c r="J70" s="12"/>
      <c r="K70" s="12"/>
      <c r="L70" s="12"/>
      <c r="M70" s="12"/>
      <c r="N70" s="12"/>
      <c r="O70" s="12"/>
      <c r="P70" s="12"/>
      <c r="Q70" s="12"/>
      <c r="R70" s="12"/>
      <c r="S70" s="12"/>
      <c r="T70" s="12"/>
      <c r="U70" s="12"/>
      <c r="V70" s="12"/>
      <c r="W70" s="12"/>
      <c r="X70" s="12"/>
      <c r="Y70" s="12"/>
      <c r="Z70" s="12"/>
    </row>
    <row r="71" spans="1:26">
      <c r="A71" s="65" t="s">
        <v>239</v>
      </c>
      <c r="B71" s="99">
        <f>SUM('4'!B71,'28'!B71,'42'!B71,'50'!B71,'59'!B71,'67'!B71)</f>
        <v>960124.25799000007</v>
      </c>
      <c r="C71" s="99">
        <f>SUM('4'!C71,'28'!C71,'42'!C71,'50'!C71,'59'!C71,'67'!C71)</f>
        <v>79985.864589999983</v>
      </c>
      <c r="D71" s="99">
        <f>SUM('4'!D71,'28'!D71,'42'!D71,'50'!D71,'59'!D71,'67'!D71)</f>
        <v>0</v>
      </c>
      <c r="E71" s="99">
        <f>SUM('4'!E71,'28'!E71,'42'!E71,'50'!E71,'59'!E71,'67'!E71)</f>
        <v>0.64300999999999997</v>
      </c>
      <c r="F71" s="99">
        <f t="shared" si="3"/>
        <v>1040110.7655900001</v>
      </c>
      <c r="G71" s="12"/>
      <c r="H71" s="12"/>
      <c r="I71" s="12"/>
      <c r="J71" s="12"/>
      <c r="K71" s="12"/>
      <c r="L71" s="12"/>
      <c r="M71" s="12"/>
      <c r="N71" s="12"/>
      <c r="O71" s="12"/>
      <c r="P71" s="12"/>
      <c r="Q71" s="12"/>
      <c r="R71" s="12"/>
      <c r="S71" s="12"/>
      <c r="T71" s="12"/>
      <c r="U71" s="12"/>
      <c r="V71" s="12"/>
      <c r="W71" s="12"/>
      <c r="X71" s="12"/>
      <c r="Y71" s="12"/>
      <c r="Z71" s="12"/>
    </row>
    <row r="72" spans="1:26">
      <c r="A72" s="62" t="s">
        <v>240</v>
      </c>
      <c r="B72" s="99">
        <f>SUM('4'!B72,'28'!B72,'42'!B72,'50'!B72,'59'!B72,'67'!B72)</f>
        <v>1159857.9108699998</v>
      </c>
      <c r="C72" s="99">
        <f>SUM('4'!C72,'28'!C72,'42'!C72,'50'!C72,'59'!C72,'67'!C72)</f>
        <v>206515.92512999999</v>
      </c>
      <c r="D72" s="99">
        <f>SUM('4'!D72,'28'!D72,'42'!D72,'50'!D72,'59'!D72,'67'!D72)</f>
        <v>0</v>
      </c>
      <c r="E72" s="99">
        <f>SUM('4'!E72,'28'!E72,'42'!E72,'50'!E72,'59'!E72,'67'!E72)</f>
        <v>1.26511</v>
      </c>
      <c r="F72" s="99">
        <f t="shared" si="3"/>
        <v>1366375.1011099997</v>
      </c>
      <c r="G72" s="12"/>
      <c r="H72" s="12"/>
      <c r="I72" s="12"/>
      <c r="J72" s="12"/>
      <c r="K72" s="12"/>
      <c r="L72" s="12"/>
      <c r="M72" s="12"/>
      <c r="N72" s="12"/>
      <c r="O72" s="12"/>
      <c r="P72" s="12"/>
      <c r="Q72" s="12"/>
      <c r="R72" s="12"/>
      <c r="S72" s="12"/>
      <c r="T72" s="12"/>
      <c r="U72" s="12"/>
      <c r="V72" s="12"/>
      <c r="W72" s="12"/>
      <c r="X72" s="12"/>
      <c r="Y72" s="12"/>
      <c r="Z72" s="12"/>
    </row>
    <row r="73" spans="1:26">
      <c r="A73" s="62" t="s">
        <v>241</v>
      </c>
      <c r="B73" s="99">
        <f>SUM('4'!B73,'28'!B73,'42'!B73,'50'!B73,'59'!B73,'67'!B73)</f>
        <v>0</v>
      </c>
      <c r="C73" s="99">
        <f>SUM('4'!C73,'28'!C73,'42'!C73,'50'!C73,'59'!C73,'67'!C73)</f>
        <v>0</v>
      </c>
      <c r="D73" s="99">
        <f>SUM('4'!D73,'28'!D73,'42'!D73,'50'!D73,'59'!D73,'67'!D73)</f>
        <v>0</v>
      </c>
      <c r="E73" s="99">
        <f>SUM('4'!E73,'28'!E73,'42'!E73,'50'!E73,'59'!E73,'67'!E73)</f>
        <v>0</v>
      </c>
      <c r="F73" s="99">
        <f t="shared" si="3"/>
        <v>0</v>
      </c>
      <c r="G73" s="12"/>
      <c r="H73" s="12"/>
      <c r="I73" s="12"/>
      <c r="J73" s="12"/>
      <c r="K73" s="12"/>
      <c r="L73" s="12"/>
      <c r="M73" s="12"/>
      <c r="N73" s="12"/>
      <c r="O73" s="12"/>
      <c r="P73" s="12"/>
      <c r="Q73" s="12"/>
      <c r="R73" s="12"/>
      <c r="S73" s="12"/>
      <c r="T73" s="12"/>
      <c r="U73" s="12"/>
      <c r="V73" s="12"/>
      <c r="W73" s="12"/>
      <c r="X73" s="12"/>
      <c r="Y73" s="12"/>
      <c r="Z73" s="12"/>
    </row>
    <row r="74" spans="1:26">
      <c r="A74" s="62" t="s">
        <v>242</v>
      </c>
      <c r="B74" s="99">
        <f>SUM('4'!B74,'28'!B74,'42'!B74,'50'!B74,'59'!B74,'67'!B74)</f>
        <v>-160415.01354000001</v>
      </c>
      <c r="C74" s="99">
        <f>SUM('4'!C74,'28'!C74,'42'!C74,'50'!C74,'59'!C74,'67'!C74)</f>
        <v>-49647.028320000005</v>
      </c>
      <c r="D74" s="99">
        <f>SUM('4'!D74,'28'!D74,'42'!D74,'50'!D74,'59'!D74,'67'!D74)</f>
        <v>-711.49381000000005</v>
      </c>
      <c r="E74" s="99">
        <f>SUM('4'!E74,'28'!E74,'42'!E74,'50'!E74,'59'!E74,'67'!E74)</f>
        <v>-0.28181</v>
      </c>
      <c r="F74" s="99">
        <f t="shared" si="3"/>
        <v>-210773.81748000003</v>
      </c>
      <c r="G74" s="12"/>
      <c r="H74" s="12"/>
      <c r="I74" s="12"/>
      <c r="J74" s="12"/>
      <c r="K74" s="12"/>
      <c r="L74" s="12"/>
      <c r="M74" s="12"/>
      <c r="N74" s="12"/>
      <c r="O74" s="12"/>
      <c r="P74" s="12"/>
      <c r="Q74" s="12"/>
      <c r="R74" s="12"/>
      <c r="S74" s="12"/>
      <c r="T74" s="12"/>
      <c r="U74" s="12"/>
      <c r="V74" s="12"/>
      <c r="W74" s="12"/>
      <c r="X74" s="12"/>
      <c r="Y74" s="12"/>
      <c r="Z74" s="12"/>
    </row>
    <row r="75" spans="1:26">
      <c r="A75" s="191" t="s">
        <v>243</v>
      </c>
      <c r="B75" s="61">
        <f>SUM('4'!B75,'28'!B75,'42'!B75,'50'!B75,'59'!B75,'67'!B75)</f>
        <v>109122.18134999998</v>
      </c>
      <c r="C75" s="61">
        <f>SUM('4'!C75,'28'!C75,'42'!C75,'50'!C75,'59'!C75,'67'!C75)</f>
        <v>0</v>
      </c>
      <c r="D75" s="61">
        <f>SUM('4'!D75,'28'!D75,'42'!D75,'50'!D75,'59'!D75,'67'!D75)</f>
        <v>0</v>
      </c>
      <c r="E75" s="61">
        <f>SUM('4'!E75,'28'!E75,'42'!E75,'50'!E75,'59'!E75,'67'!E75)</f>
        <v>0</v>
      </c>
      <c r="F75" s="61">
        <f>SUM(B75:E75)</f>
        <v>109122.18134999998</v>
      </c>
      <c r="G75" s="194">
        <f>SUM(F76:F80)-F75</f>
        <v>-2.4738255888223648E-10</v>
      </c>
      <c r="H75" s="12"/>
      <c r="I75" s="12"/>
      <c r="J75" s="12"/>
      <c r="K75" s="12"/>
      <c r="L75" s="12"/>
      <c r="M75" s="12"/>
      <c r="N75" s="12"/>
      <c r="O75" s="12"/>
      <c r="P75" s="12"/>
      <c r="Q75" s="12"/>
      <c r="R75" s="12"/>
      <c r="S75" s="12"/>
      <c r="T75" s="12"/>
      <c r="U75" s="12"/>
      <c r="V75" s="12"/>
      <c r="W75" s="12"/>
      <c r="X75" s="12"/>
      <c r="Y75" s="12"/>
      <c r="Z75" s="12"/>
    </row>
    <row r="76" spans="1:26">
      <c r="A76" s="62" t="s">
        <v>244</v>
      </c>
      <c r="B76" s="99">
        <f>SUM('4'!B76,'28'!B76,'42'!B76,'50'!B76,'59'!B76,'67'!B76)</f>
        <v>6695.7855999999992</v>
      </c>
      <c r="C76" s="99">
        <f>SUM('4'!C76,'28'!C76,'42'!C76,'50'!C76,'59'!C76,'67'!C76)</f>
        <v>0</v>
      </c>
      <c r="D76" s="99">
        <f>SUM('4'!D76,'28'!D76,'42'!D76,'50'!D76,'59'!D76,'67'!D76)</f>
        <v>0</v>
      </c>
      <c r="E76" s="99">
        <f>SUM('4'!E76,'28'!E76,'42'!E76,'50'!E76,'59'!E76,'67'!E76)</f>
        <v>0</v>
      </c>
      <c r="F76" s="99">
        <f t="shared" ref="F76:F79" si="4">SUM(B76:E76)</f>
        <v>6695.7855999999992</v>
      </c>
      <c r="G76" s="12"/>
      <c r="H76" s="12"/>
      <c r="I76" s="12"/>
      <c r="J76" s="12"/>
      <c r="K76" s="12"/>
      <c r="L76" s="12"/>
      <c r="M76" s="12"/>
      <c r="N76" s="12"/>
      <c r="O76" s="12"/>
      <c r="P76" s="12"/>
      <c r="Q76" s="12"/>
      <c r="R76" s="12"/>
      <c r="S76" s="12"/>
      <c r="T76" s="12"/>
      <c r="U76" s="12"/>
      <c r="V76" s="12"/>
      <c r="W76" s="12"/>
      <c r="X76" s="12"/>
      <c r="Y76" s="12"/>
      <c r="Z76" s="12"/>
    </row>
    <row r="77" spans="1:26">
      <c r="A77" s="62" t="s">
        <v>245</v>
      </c>
      <c r="B77" s="99">
        <f>SUM('4'!B77,'28'!B77,'42'!B77,'50'!B77,'59'!B77,'67'!B77)</f>
        <v>721195.32695999986</v>
      </c>
      <c r="C77" s="99">
        <f>SUM('4'!C77,'28'!C77,'42'!C77,'50'!C77,'59'!C77,'67'!C77)</f>
        <v>0</v>
      </c>
      <c r="D77" s="99">
        <f>SUM('4'!D77,'28'!D77,'42'!D77,'50'!D77,'59'!D77,'67'!D77)</f>
        <v>0</v>
      </c>
      <c r="E77" s="99">
        <f>SUM('4'!E77,'28'!E77,'42'!E77,'50'!E77,'59'!E77,'67'!E77)</f>
        <v>0</v>
      </c>
      <c r="F77" s="99">
        <f t="shared" si="4"/>
        <v>721195.32695999986</v>
      </c>
      <c r="G77" s="12"/>
      <c r="H77" s="12"/>
      <c r="I77" s="12"/>
      <c r="J77" s="12"/>
      <c r="K77" s="12"/>
      <c r="L77" s="12"/>
      <c r="M77" s="12"/>
      <c r="N77" s="12"/>
      <c r="O77" s="12"/>
      <c r="P77" s="12"/>
      <c r="Q77" s="12"/>
      <c r="R77" s="12"/>
      <c r="S77" s="12"/>
      <c r="T77" s="12"/>
      <c r="U77" s="12"/>
      <c r="V77" s="12"/>
      <c r="W77" s="12"/>
      <c r="X77" s="12"/>
      <c r="Y77" s="12"/>
      <c r="Z77" s="12"/>
    </row>
    <row r="78" spans="1:26">
      <c r="A78" s="62" t="s">
        <v>246</v>
      </c>
      <c r="B78" s="99">
        <f>SUM('4'!B78,'28'!B78,'42'!B78,'50'!B78,'59'!B78,'67'!B78)</f>
        <v>16804.220509999999</v>
      </c>
      <c r="C78" s="99">
        <f>SUM('4'!C78,'28'!C78,'42'!C78,'50'!C78,'59'!C78,'67'!C78)</f>
        <v>0</v>
      </c>
      <c r="D78" s="99">
        <f>SUM('4'!D78,'28'!D78,'42'!D78,'50'!D78,'59'!D78,'67'!D78)</f>
        <v>0</v>
      </c>
      <c r="E78" s="99">
        <f>SUM('4'!E78,'28'!E78,'42'!E78,'50'!E78,'59'!E78,'67'!E78)</f>
        <v>0</v>
      </c>
      <c r="F78" s="99">
        <f t="shared" si="4"/>
        <v>16804.220509999999</v>
      </c>
      <c r="G78" s="12"/>
      <c r="H78" s="12"/>
      <c r="I78" s="12"/>
      <c r="J78" s="12"/>
      <c r="K78" s="12"/>
      <c r="L78" s="12"/>
      <c r="M78" s="12"/>
      <c r="N78" s="12"/>
      <c r="O78" s="12"/>
      <c r="P78" s="12"/>
      <c r="Q78" s="12"/>
      <c r="R78" s="12"/>
      <c r="S78" s="12"/>
      <c r="T78" s="12"/>
      <c r="U78" s="12"/>
      <c r="V78" s="12"/>
      <c r="W78" s="12"/>
      <c r="X78" s="12"/>
      <c r="Y78" s="12"/>
      <c r="Z78" s="12"/>
    </row>
    <row r="79" spans="1:26">
      <c r="A79" s="62" t="s">
        <v>247</v>
      </c>
      <c r="B79" s="99">
        <f>SUM('4'!B79,'28'!B79,'42'!B79,'50'!B79,'59'!B79,'67'!B79)</f>
        <v>3546.96693</v>
      </c>
      <c r="C79" s="99">
        <f>SUM('4'!C79,'28'!C79,'42'!C79,'50'!C79,'59'!C79,'67'!C79)</f>
        <v>0</v>
      </c>
      <c r="D79" s="99">
        <f>SUM('4'!D79,'28'!D79,'42'!D79,'50'!D79,'59'!D79,'67'!D79)</f>
        <v>0</v>
      </c>
      <c r="E79" s="99">
        <f>SUM('4'!E79,'28'!E79,'42'!E79,'50'!E79,'59'!E79,'67'!E79)</f>
        <v>0</v>
      </c>
      <c r="F79" s="99">
        <f t="shared" si="4"/>
        <v>3546.96693</v>
      </c>
      <c r="G79" s="12"/>
      <c r="H79" s="12"/>
      <c r="I79" s="12"/>
      <c r="J79" s="12"/>
      <c r="K79" s="12"/>
      <c r="L79" s="12"/>
      <c r="M79" s="12"/>
      <c r="N79" s="12"/>
      <c r="O79" s="12"/>
      <c r="P79" s="12"/>
      <c r="Q79" s="12"/>
      <c r="R79" s="12"/>
      <c r="S79" s="12"/>
      <c r="T79" s="12"/>
      <c r="U79" s="12"/>
      <c r="V79" s="12"/>
      <c r="W79" s="12"/>
      <c r="X79" s="12"/>
      <c r="Y79" s="12"/>
      <c r="Z79" s="12"/>
    </row>
    <row r="80" spans="1:26">
      <c r="A80" s="62" t="s">
        <v>248</v>
      </c>
      <c r="B80" s="99">
        <f>SUM('4'!B80,'28'!B80,'42'!B80,'50'!B80,'59'!B80,'67'!B80)</f>
        <v>-639120.11865000008</v>
      </c>
      <c r="C80" s="99">
        <f>SUM('4'!C80,'28'!C80,'42'!C80,'50'!C80,'59'!C80,'67'!C80)</f>
        <v>0</v>
      </c>
      <c r="D80" s="99">
        <f>SUM('4'!D80,'28'!D80,'42'!D80,'50'!D80,'59'!D80,'67'!D80)</f>
        <v>0</v>
      </c>
      <c r="E80" s="99">
        <f>SUM('4'!E80,'28'!E80,'42'!E80,'50'!E80,'59'!E80,'67'!E80)</f>
        <v>0</v>
      </c>
      <c r="F80" s="99">
        <f>SUM(B80:E80)</f>
        <v>-639120.11865000008</v>
      </c>
      <c r="G80" s="12"/>
      <c r="H80" s="12"/>
      <c r="I80" s="12"/>
      <c r="J80" s="12"/>
      <c r="K80" s="12"/>
      <c r="L80" s="12"/>
      <c r="M80" s="12"/>
      <c r="N80" s="12"/>
      <c r="O80" s="12"/>
      <c r="P80" s="12"/>
      <c r="Q80" s="12"/>
      <c r="R80" s="12"/>
      <c r="S80" s="12"/>
      <c r="T80" s="12"/>
      <c r="U80" s="12"/>
      <c r="V80" s="12"/>
      <c r="W80" s="12"/>
      <c r="X80" s="12"/>
      <c r="Y80" s="12"/>
      <c r="Z80" s="12"/>
    </row>
    <row r="81" spans="1:26">
      <c r="A81" s="191" t="s">
        <v>249</v>
      </c>
      <c r="B81" s="61">
        <f>SUM('4'!B81,'28'!B81,'42'!B81,'50'!B81,'59'!B81,'67'!B81)</f>
        <v>3588283.7771600005</v>
      </c>
      <c r="C81" s="61">
        <f>SUM('4'!C81,'28'!C81,'42'!C81,'50'!C81,'59'!C81,'67'!C81)</f>
        <v>21150905.342770003</v>
      </c>
      <c r="D81" s="61">
        <f>SUM('4'!D81,'28'!D81,'42'!D81,'50'!D81,'59'!D81,'67'!D81)</f>
        <v>8.52698</v>
      </c>
      <c r="E81" s="61">
        <f>SUM('4'!E81,'28'!E81,'42'!E81,'50'!E81,'59'!E81,'67'!E81)</f>
        <v>559.66712000000007</v>
      </c>
      <c r="F81" s="61">
        <f>SUM(B81:E81)</f>
        <v>24739757.314030003</v>
      </c>
      <c r="G81" s="194">
        <f>SUM(F82:F90)-F81</f>
        <v>0</v>
      </c>
      <c r="H81" s="12"/>
      <c r="I81" s="12"/>
      <c r="J81" s="12"/>
      <c r="K81" s="12"/>
      <c r="L81" s="12"/>
      <c r="M81" s="12"/>
      <c r="N81" s="12"/>
      <c r="O81" s="12"/>
      <c r="P81" s="12"/>
      <c r="Q81" s="12"/>
      <c r="R81" s="12"/>
      <c r="S81" s="12"/>
      <c r="T81" s="12"/>
      <c r="U81" s="12"/>
      <c r="V81" s="12"/>
      <c r="W81" s="12"/>
      <c r="X81" s="12"/>
      <c r="Y81" s="12"/>
      <c r="Z81" s="12"/>
    </row>
    <row r="82" spans="1:26">
      <c r="A82" s="62" t="s">
        <v>203</v>
      </c>
      <c r="B82" s="99">
        <f>SUM('4'!B82,'28'!B82,'42'!B82,'50'!B82,'59'!B82,'67'!B82)</f>
        <v>0</v>
      </c>
      <c r="C82" s="99">
        <f>SUM('4'!C82,'28'!C82,'42'!C82,'50'!C82,'59'!C82,'67'!C82)</f>
        <v>1.0000000000000001E-5</v>
      </c>
      <c r="D82" s="99">
        <f>SUM('4'!D82,'28'!D82,'42'!D82,'50'!D82,'59'!D82,'67'!D82)</f>
        <v>0</v>
      </c>
      <c r="E82" s="99">
        <f>SUM('4'!E82,'28'!E82,'42'!E82,'50'!E82,'59'!E82,'67'!E82)</f>
        <v>0</v>
      </c>
      <c r="F82" s="99">
        <f t="shared" ref="F82:F90" si="5">SUM(B82:E82)</f>
        <v>1.0000000000000001E-5</v>
      </c>
      <c r="G82" s="12"/>
      <c r="H82" s="12"/>
      <c r="I82" s="12"/>
      <c r="J82" s="12"/>
      <c r="K82" s="12"/>
      <c r="L82" s="12"/>
      <c r="M82" s="12"/>
      <c r="N82" s="12"/>
      <c r="O82" s="12"/>
      <c r="P82" s="12"/>
      <c r="Q82" s="12"/>
      <c r="R82" s="12"/>
      <c r="S82" s="12"/>
      <c r="T82" s="12"/>
      <c r="U82" s="12"/>
      <c r="V82" s="12"/>
      <c r="W82" s="12"/>
      <c r="X82" s="12"/>
      <c r="Y82" s="12"/>
      <c r="Z82" s="12"/>
    </row>
    <row r="83" spans="1:26">
      <c r="A83" s="62" t="s">
        <v>204</v>
      </c>
      <c r="B83" s="99">
        <f>SUM('4'!B83,'28'!B83,'42'!B83,'50'!B83,'59'!B83,'67'!B83)</f>
        <v>1027096.54528</v>
      </c>
      <c r="C83" s="99">
        <f>SUM('4'!C83,'28'!C83,'42'!C83,'50'!C83,'59'!C83,'67'!C83)</f>
        <v>67296.16012</v>
      </c>
      <c r="D83" s="99">
        <f>SUM('4'!D83,'28'!D83,'42'!D83,'50'!D83,'59'!D83,'67'!D83)</f>
        <v>0</v>
      </c>
      <c r="E83" s="99">
        <f>SUM('4'!E83,'28'!E83,'42'!E83,'50'!E83,'59'!E83,'67'!E83)</f>
        <v>0</v>
      </c>
      <c r="F83" s="99">
        <f t="shared" si="5"/>
        <v>1094392.7053999999</v>
      </c>
      <c r="G83" s="12"/>
      <c r="H83" s="12"/>
      <c r="I83" s="12"/>
      <c r="J83" s="12"/>
      <c r="K83" s="12"/>
      <c r="L83" s="12"/>
      <c r="M83" s="12"/>
      <c r="N83" s="12"/>
      <c r="O83" s="12"/>
      <c r="P83" s="12"/>
      <c r="Q83" s="12"/>
      <c r="R83" s="12"/>
      <c r="S83" s="12"/>
      <c r="T83" s="12"/>
      <c r="U83" s="12"/>
      <c r="V83" s="12"/>
      <c r="W83" s="12"/>
      <c r="X83" s="12"/>
      <c r="Y83" s="12"/>
      <c r="Z83" s="12"/>
    </row>
    <row r="84" spans="1:26">
      <c r="A84" s="62" t="s">
        <v>205</v>
      </c>
      <c r="B84" s="99">
        <f>SUM('4'!B84,'28'!B84,'42'!B84,'50'!B84,'59'!B84,'67'!B84)</f>
        <v>0</v>
      </c>
      <c r="C84" s="99">
        <f>SUM('4'!C84,'28'!C84,'42'!C84,'50'!C84,'59'!C84,'67'!C84)</f>
        <v>45962.416410000005</v>
      </c>
      <c r="D84" s="99">
        <f>SUM('4'!D84,'28'!D84,'42'!D84,'50'!D84,'59'!D84,'67'!D84)</f>
        <v>0</v>
      </c>
      <c r="E84" s="99">
        <f>SUM('4'!E84,'28'!E84,'42'!E84,'50'!E84,'59'!E84,'67'!E84)</f>
        <v>0</v>
      </c>
      <c r="F84" s="99">
        <f t="shared" si="5"/>
        <v>45962.416410000005</v>
      </c>
      <c r="G84" s="12"/>
      <c r="H84" s="12"/>
      <c r="I84" s="12"/>
      <c r="J84" s="12"/>
      <c r="K84" s="12"/>
      <c r="L84" s="12"/>
      <c r="M84" s="12"/>
      <c r="N84" s="12"/>
      <c r="O84" s="12"/>
      <c r="P84" s="12"/>
      <c r="Q84" s="12"/>
      <c r="R84" s="12"/>
      <c r="S84" s="12"/>
      <c r="T84" s="12"/>
      <c r="U84" s="12"/>
      <c r="V84" s="12"/>
      <c r="W84" s="12"/>
      <c r="X84" s="12"/>
      <c r="Y84" s="12"/>
      <c r="Z84" s="12"/>
    </row>
    <row r="85" spans="1:26">
      <c r="A85" s="62" t="s">
        <v>206</v>
      </c>
      <c r="B85" s="99">
        <f>SUM('4'!B85,'28'!B85,'42'!B85,'50'!B85,'59'!B85,'67'!B85)</f>
        <v>49637.819200000005</v>
      </c>
      <c r="C85" s="99">
        <f>SUM('4'!C85,'28'!C85,'42'!C85,'50'!C85,'59'!C85,'67'!C85)</f>
        <v>921709.72477999993</v>
      </c>
      <c r="D85" s="99">
        <f>SUM('4'!D85,'28'!D85,'42'!D85,'50'!D85,'59'!D85,'67'!D85)</f>
        <v>0</v>
      </c>
      <c r="E85" s="99">
        <f>SUM('4'!E85,'28'!E85,'42'!E85,'50'!E85,'59'!E85,'67'!E85)</f>
        <v>0</v>
      </c>
      <c r="F85" s="99">
        <f t="shared" si="5"/>
        <v>971347.54397999996</v>
      </c>
      <c r="G85" s="12"/>
      <c r="H85" s="12"/>
      <c r="I85" s="12"/>
      <c r="J85" s="12"/>
      <c r="K85" s="12"/>
      <c r="L85" s="12"/>
      <c r="M85" s="12"/>
      <c r="N85" s="12"/>
      <c r="O85" s="12"/>
      <c r="P85" s="12"/>
      <c r="Q85" s="12"/>
      <c r="R85" s="12"/>
      <c r="S85" s="12"/>
      <c r="T85" s="12"/>
      <c r="U85" s="12"/>
      <c r="V85" s="12"/>
      <c r="W85" s="12"/>
      <c r="X85" s="12"/>
      <c r="Y85" s="12"/>
      <c r="Z85" s="12"/>
    </row>
    <row r="86" spans="1:26">
      <c r="A86" s="62" t="s">
        <v>250</v>
      </c>
      <c r="B86" s="99">
        <f>SUM('4'!B86,'28'!B86,'42'!B86,'50'!B86,'59'!B86,'67'!B86)</f>
        <v>496547.97323999996</v>
      </c>
      <c r="C86" s="99">
        <f>SUM('4'!C86,'28'!C86,'42'!C86,'50'!C86,'59'!C86,'67'!C86)</f>
        <v>7085.7175800000005</v>
      </c>
      <c r="D86" s="99">
        <f>SUM('4'!D86,'28'!D86,'42'!D86,'50'!D86,'59'!D86,'67'!D86)</f>
        <v>0</v>
      </c>
      <c r="E86" s="99">
        <f>SUM('4'!E86,'28'!E86,'42'!E86,'50'!E86,'59'!E86,'67'!E86)</f>
        <v>0</v>
      </c>
      <c r="F86" s="99">
        <f t="shared" si="5"/>
        <v>503633.69081999996</v>
      </c>
      <c r="G86" s="12"/>
      <c r="H86" s="12"/>
      <c r="I86" s="12"/>
      <c r="J86" s="12"/>
      <c r="K86" s="12"/>
      <c r="L86" s="12"/>
      <c r="M86" s="12"/>
      <c r="N86" s="12"/>
      <c r="O86" s="12"/>
      <c r="P86" s="12"/>
      <c r="Q86" s="12"/>
      <c r="R86" s="12"/>
      <c r="S86" s="12"/>
      <c r="T86" s="12"/>
      <c r="U86" s="12"/>
      <c r="V86" s="12"/>
      <c r="W86" s="12"/>
      <c r="X86" s="12"/>
      <c r="Y86" s="12"/>
      <c r="Z86" s="12"/>
    </row>
    <row r="87" spans="1:26">
      <c r="A87" s="62" t="s">
        <v>251</v>
      </c>
      <c r="B87" s="99">
        <f>SUM('4'!B87,'28'!B87,'42'!B87,'50'!B87,'59'!B87,'67'!B87)</f>
        <v>540444.53891999996</v>
      </c>
      <c r="C87" s="99">
        <f>SUM('4'!C87,'28'!C87,'42'!C87,'50'!C87,'59'!C87,'67'!C87)</f>
        <v>33827.414350000006</v>
      </c>
      <c r="D87" s="99">
        <f>SUM('4'!D87,'28'!D87,'42'!D87,'50'!D87,'59'!D87,'67'!D87)</f>
        <v>0</v>
      </c>
      <c r="E87" s="99">
        <f>SUM('4'!E87,'28'!E87,'42'!E87,'50'!E87,'59'!E87,'67'!E87)</f>
        <v>0</v>
      </c>
      <c r="F87" s="99">
        <f t="shared" si="5"/>
        <v>574271.95326999994</v>
      </c>
      <c r="G87" s="12"/>
      <c r="H87" s="12"/>
      <c r="I87" s="12"/>
      <c r="J87" s="12"/>
      <c r="K87" s="12"/>
      <c r="L87" s="12"/>
      <c r="M87" s="12"/>
      <c r="N87" s="12"/>
      <c r="O87" s="12"/>
      <c r="P87" s="12"/>
      <c r="Q87" s="12"/>
      <c r="R87" s="12"/>
      <c r="S87" s="12"/>
      <c r="T87" s="12"/>
      <c r="U87" s="12"/>
      <c r="V87" s="12"/>
      <c r="W87" s="12"/>
      <c r="X87" s="12"/>
      <c r="Y87" s="12"/>
      <c r="Z87" s="12"/>
    </row>
    <row r="88" spans="1:26">
      <c r="A88" s="62" t="s">
        <v>208</v>
      </c>
      <c r="B88" s="99">
        <f>SUM('4'!B88,'28'!B88,'42'!B88,'50'!B88,'59'!B88,'67'!B88)</f>
        <v>1354881.6207200002</v>
      </c>
      <c r="C88" s="99">
        <f>SUM('4'!C88,'28'!C88,'42'!C88,'50'!C88,'59'!C88,'67'!C88)</f>
        <v>20095595.505319998</v>
      </c>
      <c r="D88" s="99">
        <f>SUM('4'!D88,'28'!D88,'42'!D88,'50'!D88,'59'!D88,'67'!D88)</f>
        <v>8.52698</v>
      </c>
      <c r="E88" s="99">
        <f>SUM('4'!E88,'28'!E88,'42'!E88,'50'!E88,'59'!E88,'67'!E88)</f>
        <v>559.66713000000004</v>
      </c>
      <c r="F88" s="99">
        <f t="shared" si="5"/>
        <v>21451045.320149999</v>
      </c>
      <c r="G88" s="12"/>
      <c r="H88" s="12"/>
      <c r="I88" s="12"/>
      <c r="J88" s="12"/>
      <c r="K88" s="12"/>
      <c r="L88" s="12"/>
      <c r="M88" s="12"/>
      <c r="N88" s="12"/>
      <c r="O88" s="12"/>
      <c r="P88" s="12"/>
      <c r="Q88" s="12"/>
      <c r="R88" s="12"/>
      <c r="S88" s="12"/>
      <c r="T88" s="12"/>
      <c r="U88" s="12"/>
      <c r="V88" s="12"/>
      <c r="W88" s="12"/>
      <c r="X88" s="12"/>
      <c r="Y88" s="12"/>
      <c r="Z88" s="12"/>
    </row>
    <row r="89" spans="1:26">
      <c r="A89" s="62" t="s">
        <v>252</v>
      </c>
      <c r="B89" s="99">
        <f>SUM('4'!B89,'28'!B89,'42'!B89,'50'!B89,'59'!B89,'67'!B89)</f>
        <v>137004.70043999999</v>
      </c>
      <c r="C89" s="99">
        <f>SUM('4'!C89,'28'!C89,'42'!C89,'50'!C89,'59'!C89,'67'!C89)</f>
        <v>19700.773110000002</v>
      </c>
      <c r="D89" s="99">
        <f>SUM('4'!D89,'28'!D89,'42'!D89,'50'!D89,'59'!D89,'67'!D89)</f>
        <v>0</v>
      </c>
      <c r="E89" s="99">
        <f>SUM('4'!E89,'28'!E89,'42'!E89,'50'!E89,'59'!E89,'67'!E89)</f>
        <v>-1.0000000000000001E-5</v>
      </c>
      <c r="F89" s="99">
        <f t="shared" si="5"/>
        <v>156705.47354000001</v>
      </c>
      <c r="G89" s="12"/>
      <c r="H89" s="12"/>
      <c r="I89" s="12"/>
      <c r="J89" s="12"/>
      <c r="K89" s="12"/>
      <c r="L89" s="12"/>
      <c r="M89" s="12"/>
      <c r="N89" s="12"/>
      <c r="O89" s="12"/>
      <c r="P89" s="12"/>
      <c r="Q89" s="12"/>
      <c r="R89" s="12"/>
      <c r="S89" s="12"/>
      <c r="T89" s="12"/>
      <c r="U89" s="12"/>
      <c r="V89" s="12"/>
      <c r="W89" s="12"/>
      <c r="X89" s="12"/>
      <c r="Y89" s="12"/>
      <c r="Z89" s="12"/>
    </row>
    <row r="90" spans="1:26">
      <c r="A90" s="62" t="s">
        <v>253</v>
      </c>
      <c r="B90" s="99">
        <f>SUM('4'!B90,'28'!B90,'42'!B90,'50'!B90,'59'!B90,'67'!B90)</f>
        <v>-17329.42064</v>
      </c>
      <c r="C90" s="99">
        <f>SUM('4'!C90,'28'!C90,'42'!C90,'50'!C90,'59'!C90,'67'!C90)</f>
        <v>-40272.368909999997</v>
      </c>
      <c r="D90" s="99">
        <f>SUM('4'!D90,'28'!D90,'42'!D90,'50'!D90,'59'!D90,'67'!D90)</f>
        <v>0</v>
      </c>
      <c r="E90" s="99">
        <f>SUM('4'!E90,'28'!E90,'42'!E90,'50'!E90,'59'!E90,'67'!E90)</f>
        <v>0</v>
      </c>
      <c r="F90" s="99">
        <f t="shared" si="5"/>
        <v>-57601.789550000001</v>
      </c>
      <c r="G90" s="12"/>
      <c r="H90" s="12"/>
      <c r="I90" s="12"/>
      <c r="J90" s="12"/>
      <c r="K90" s="12"/>
      <c r="L90" s="12"/>
      <c r="M90" s="12"/>
      <c r="N90" s="12"/>
      <c r="O90" s="12"/>
      <c r="P90" s="12"/>
      <c r="Q90" s="12"/>
      <c r="R90" s="12"/>
      <c r="S90" s="12"/>
      <c r="T90" s="12"/>
      <c r="U90" s="12"/>
      <c r="V90" s="12"/>
      <c r="W90" s="12"/>
      <c r="X90" s="12"/>
      <c r="Y90" s="12"/>
      <c r="Z90" s="12"/>
    </row>
    <row r="91" spans="1:26">
      <c r="A91" s="191" t="s">
        <v>254</v>
      </c>
      <c r="B91" s="61">
        <f>SUM('4'!B91,'28'!B91,'42'!B91,'50'!B91,'59'!B91,'67'!B91)</f>
        <v>4862980.6353899995</v>
      </c>
      <c r="C91" s="61">
        <f>SUM('4'!C91,'28'!C91,'42'!C91,'50'!C91,'59'!C91,'67'!C91)</f>
        <v>0</v>
      </c>
      <c r="D91" s="61">
        <f>SUM('4'!D91,'28'!D91,'42'!D91,'50'!D91,'59'!D91,'67'!D91)</f>
        <v>0</v>
      </c>
      <c r="E91" s="61">
        <f>SUM('4'!E91,'28'!E91,'42'!E91,'50'!E91,'59'!E91,'67'!E91)</f>
        <v>0</v>
      </c>
      <c r="F91" s="61">
        <f>SUM(B91:E91)</f>
        <v>4862980.6353899995</v>
      </c>
      <c r="G91" s="194">
        <f>SUM(F92:F100)-F91</f>
        <v>0</v>
      </c>
      <c r="H91" s="12"/>
      <c r="I91" s="12"/>
      <c r="J91" s="12"/>
      <c r="K91" s="12"/>
      <c r="L91" s="12"/>
      <c r="M91" s="12"/>
      <c r="N91" s="12"/>
      <c r="O91" s="12"/>
      <c r="P91" s="12"/>
      <c r="Q91" s="12"/>
      <c r="R91" s="12"/>
      <c r="S91" s="12"/>
      <c r="T91" s="12"/>
      <c r="U91" s="12"/>
      <c r="V91" s="12"/>
      <c r="W91" s="12"/>
      <c r="X91" s="12"/>
      <c r="Y91" s="12"/>
      <c r="Z91" s="12"/>
    </row>
    <row r="92" spans="1:26">
      <c r="A92" s="62" t="s">
        <v>255</v>
      </c>
      <c r="B92" s="99">
        <f>SUM('4'!B92,'28'!B92,'42'!B92,'50'!B92,'59'!B92,'67'!B92)</f>
        <v>1715355.3643899998</v>
      </c>
      <c r="C92" s="99">
        <f>SUM('4'!C92,'28'!C92,'42'!C92,'50'!C92,'59'!C92,'67'!C92)</f>
        <v>0</v>
      </c>
      <c r="D92" s="99">
        <f>SUM('4'!D92,'28'!D92,'42'!D92,'50'!D92,'59'!D92,'67'!D92)</f>
        <v>0</v>
      </c>
      <c r="E92" s="99">
        <f>SUM('4'!E92,'28'!E92,'42'!E92,'50'!E92,'59'!E92,'67'!E92)</f>
        <v>0</v>
      </c>
      <c r="F92" s="99">
        <f t="shared" ref="F92:F100" si="6">SUM(B92:E92)</f>
        <v>1715355.3643899998</v>
      </c>
      <c r="G92" s="12"/>
      <c r="H92" s="12"/>
      <c r="I92" s="12"/>
      <c r="J92" s="12"/>
      <c r="K92" s="12"/>
      <c r="L92" s="12"/>
      <c r="M92" s="12"/>
      <c r="N92" s="12"/>
      <c r="O92" s="12"/>
      <c r="P92" s="12"/>
      <c r="Q92" s="12"/>
      <c r="R92" s="12"/>
      <c r="S92" s="12"/>
      <c r="T92" s="12"/>
      <c r="U92" s="12"/>
      <c r="V92" s="12"/>
      <c r="W92" s="12"/>
      <c r="X92" s="12"/>
      <c r="Y92" s="12"/>
      <c r="Z92" s="12"/>
    </row>
    <row r="93" spans="1:26">
      <c r="A93" s="62" t="s">
        <v>256</v>
      </c>
      <c r="B93" s="99">
        <f>SUM('4'!B93,'28'!B93,'42'!B93,'50'!B93,'59'!B93,'67'!B93)</f>
        <v>1996809.0263</v>
      </c>
      <c r="C93" s="99">
        <f>SUM('4'!C93,'28'!C93,'42'!C93,'50'!C93,'59'!C93,'67'!C93)</f>
        <v>0</v>
      </c>
      <c r="D93" s="99">
        <f>SUM('4'!D93,'28'!D93,'42'!D93,'50'!D93,'59'!D93,'67'!D93)</f>
        <v>0</v>
      </c>
      <c r="E93" s="99">
        <f>SUM('4'!E93,'28'!E93,'42'!E93,'50'!E93,'59'!E93,'67'!E93)</f>
        <v>0</v>
      </c>
      <c r="F93" s="99">
        <f t="shared" si="6"/>
        <v>1996809.0263</v>
      </c>
      <c r="G93" s="12"/>
      <c r="H93" s="12"/>
      <c r="I93" s="12"/>
      <c r="J93" s="12"/>
      <c r="K93" s="12"/>
      <c r="L93" s="12"/>
      <c r="M93" s="12"/>
      <c r="N93" s="12"/>
      <c r="O93" s="12"/>
      <c r="P93" s="12"/>
      <c r="Q93" s="12"/>
      <c r="R93" s="12"/>
      <c r="S93" s="12"/>
      <c r="T93" s="12"/>
      <c r="U93" s="12"/>
      <c r="V93" s="12"/>
      <c r="W93" s="12"/>
      <c r="X93" s="12"/>
      <c r="Y93" s="12"/>
      <c r="Z93" s="12"/>
    </row>
    <row r="94" spans="1:26">
      <c r="A94" s="62" t="s">
        <v>257</v>
      </c>
      <c r="B94" s="99">
        <f>SUM('4'!B94,'28'!B94,'42'!B94,'50'!B94,'59'!B94,'67'!B94)</f>
        <v>203703.28863000002</v>
      </c>
      <c r="C94" s="99">
        <f>SUM('4'!C94,'28'!C94,'42'!C94,'50'!C94,'59'!C94,'67'!C94)</f>
        <v>0</v>
      </c>
      <c r="D94" s="99">
        <f>SUM('4'!D94,'28'!D94,'42'!D94,'50'!D94,'59'!D94,'67'!D94)</f>
        <v>0</v>
      </c>
      <c r="E94" s="99">
        <f>SUM('4'!E94,'28'!E94,'42'!E94,'50'!E94,'59'!E94,'67'!E94)</f>
        <v>0</v>
      </c>
      <c r="F94" s="99">
        <f t="shared" si="6"/>
        <v>203703.28863000002</v>
      </c>
      <c r="G94" s="12"/>
      <c r="H94" s="12"/>
      <c r="I94" s="12"/>
      <c r="J94" s="12"/>
      <c r="K94" s="12"/>
      <c r="L94" s="12"/>
      <c r="M94" s="12"/>
      <c r="N94" s="12"/>
      <c r="O94" s="12"/>
      <c r="P94" s="12"/>
      <c r="Q94" s="12"/>
      <c r="R94" s="12"/>
      <c r="S94" s="12"/>
      <c r="T94" s="12"/>
      <c r="U94" s="12"/>
      <c r="V94" s="12"/>
      <c r="W94" s="12"/>
      <c r="X94" s="12"/>
      <c r="Y94" s="12"/>
      <c r="Z94" s="12"/>
    </row>
    <row r="95" spans="1:26">
      <c r="A95" s="62" t="s">
        <v>258</v>
      </c>
      <c r="B95" s="99">
        <f>SUM('4'!B95,'28'!B95,'42'!B95,'50'!B95,'59'!B95,'67'!B95)</f>
        <v>247588.50358000002</v>
      </c>
      <c r="C95" s="99">
        <f>SUM('4'!C95,'28'!C95,'42'!C95,'50'!C95,'59'!C95,'67'!C95)</f>
        <v>0</v>
      </c>
      <c r="D95" s="99">
        <f>SUM('4'!D95,'28'!D95,'42'!D95,'50'!D95,'59'!D95,'67'!D95)</f>
        <v>0</v>
      </c>
      <c r="E95" s="99">
        <f>SUM('4'!E95,'28'!E95,'42'!E95,'50'!E95,'59'!E95,'67'!E95)</f>
        <v>0</v>
      </c>
      <c r="F95" s="99">
        <f t="shared" si="6"/>
        <v>247588.50358000002</v>
      </c>
      <c r="G95" s="12"/>
      <c r="H95" s="12"/>
      <c r="I95" s="12"/>
      <c r="J95" s="12"/>
      <c r="K95" s="12"/>
      <c r="L95" s="12"/>
      <c r="M95" s="12"/>
      <c r="N95" s="12"/>
      <c r="O95" s="12"/>
      <c r="P95" s="12"/>
      <c r="Q95" s="12"/>
      <c r="R95" s="12"/>
      <c r="S95" s="12"/>
      <c r="T95" s="12"/>
      <c r="U95" s="12"/>
      <c r="V95" s="12"/>
      <c r="W95" s="12"/>
      <c r="X95" s="12"/>
      <c r="Y95" s="12"/>
      <c r="Z95" s="12"/>
    </row>
    <row r="96" spans="1:26">
      <c r="A96" s="62" t="s">
        <v>259</v>
      </c>
      <c r="B96" s="99">
        <f>SUM('4'!B96,'28'!B96,'42'!B96,'50'!B96,'59'!B96,'67'!B96)</f>
        <v>313699.95201999991</v>
      </c>
      <c r="C96" s="99">
        <f>SUM('4'!C96,'28'!C96,'42'!C96,'50'!C96,'59'!C96,'67'!C96)</f>
        <v>0</v>
      </c>
      <c r="D96" s="99">
        <f>SUM('4'!D96,'28'!D96,'42'!D96,'50'!D96,'59'!D96,'67'!D96)</f>
        <v>0</v>
      </c>
      <c r="E96" s="99">
        <f>SUM('4'!E96,'28'!E96,'42'!E96,'50'!E96,'59'!E96,'67'!E96)</f>
        <v>0</v>
      </c>
      <c r="F96" s="99">
        <f t="shared" si="6"/>
        <v>313699.95201999991</v>
      </c>
      <c r="G96" s="12"/>
      <c r="H96" s="12"/>
      <c r="I96" s="12"/>
      <c r="J96" s="12"/>
      <c r="K96" s="12"/>
      <c r="L96" s="12"/>
      <c r="M96" s="12"/>
      <c r="N96" s="12"/>
      <c r="O96" s="12"/>
      <c r="P96" s="12"/>
      <c r="Q96" s="12"/>
      <c r="R96" s="12"/>
      <c r="S96" s="12"/>
      <c r="T96" s="12"/>
      <c r="U96" s="12"/>
      <c r="V96" s="12"/>
      <c r="W96" s="12"/>
      <c r="X96" s="12"/>
      <c r="Y96" s="12"/>
      <c r="Z96" s="12"/>
    </row>
    <row r="97" spans="1:26">
      <c r="A97" s="62" t="s">
        <v>260</v>
      </c>
      <c r="B97" s="99">
        <f>SUM('4'!B97,'28'!B97,'42'!B97,'50'!B97,'59'!B97,'67'!B97)</f>
        <v>35927.066010000002</v>
      </c>
      <c r="C97" s="99">
        <f>SUM('4'!C97,'28'!C97,'42'!C97,'50'!C97,'59'!C97,'67'!C97)</f>
        <v>0</v>
      </c>
      <c r="D97" s="99">
        <f>SUM('4'!D97,'28'!D97,'42'!D97,'50'!D97,'59'!D97,'67'!D97)</f>
        <v>0</v>
      </c>
      <c r="E97" s="99">
        <f>SUM('4'!E97,'28'!E97,'42'!E97,'50'!E97,'59'!E97,'67'!E97)</f>
        <v>0</v>
      </c>
      <c r="F97" s="99">
        <f t="shared" si="6"/>
        <v>35927.066010000002</v>
      </c>
      <c r="G97" s="12"/>
      <c r="H97" s="12"/>
      <c r="I97" s="12"/>
      <c r="J97" s="12"/>
      <c r="K97" s="12"/>
      <c r="L97" s="12"/>
      <c r="M97" s="12"/>
      <c r="N97" s="12"/>
      <c r="O97" s="12"/>
      <c r="P97" s="12"/>
      <c r="Q97" s="12"/>
      <c r="R97" s="12"/>
      <c r="S97" s="12"/>
      <c r="T97" s="12"/>
      <c r="U97" s="12"/>
      <c r="V97" s="12"/>
      <c r="W97" s="12"/>
      <c r="X97" s="12"/>
      <c r="Y97" s="12"/>
      <c r="Z97" s="12"/>
    </row>
    <row r="98" spans="1:26">
      <c r="A98" s="62" t="s">
        <v>261</v>
      </c>
      <c r="B98" s="99">
        <f>SUM('4'!B98,'28'!B98,'42'!B98,'50'!B98,'59'!B98,'67'!B98)</f>
        <v>13608.202740000001</v>
      </c>
      <c r="C98" s="99">
        <f>SUM('4'!C98,'28'!C98,'42'!C98,'50'!C98,'59'!C98,'67'!C98)</f>
        <v>0</v>
      </c>
      <c r="D98" s="99">
        <f>SUM('4'!D98,'28'!D98,'42'!D98,'50'!D98,'59'!D98,'67'!D98)</f>
        <v>0</v>
      </c>
      <c r="E98" s="99">
        <f>SUM('4'!E98,'28'!E98,'42'!E98,'50'!E98,'59'!E98,'67'!E98)</f>
        <v>0</v>
      </c>
      <c r="F98" s="99">
        <f t="shared" si="6"/>
        <v>13608.202740000001</v>
      </c>
      <c r="G98" s="12"/>
      <c r="H98" s="12"/>
      <c r="I98" s="12"/>
      <c r="J98" s="12"/>
      <c r="K98" s="12"/>
      <c r="L98" s="12"/>
      <c r="M98" s="12"/>
      <c r="N98" s="12"/>
      <c r="O98" s="12"/>
      <c r="P98" s="12"/>
      <c r="Q98" s="12"/>
      <c r="R98" s="12"/>
      <c r="S98" s="12"/>
      <c r="T98" s="12"/>
      <c r="U98" s="12"/>
      <c r="V98" s="12"/>
      <c r="W98" s="12"/>
      <c r="X98" s="12"/>
      <c r="Y98" s="12"/>
      <c r="Z98" s="12"/>
    </row>
    <row r="99" spans="1:26">
      <c r="A99" s="62" t="s">
        <v>262</v>
      </c>
      <c r="B99" s="99">
        <f>SUM('4'!B99,'28'!B99,'42'!B99,'50'!B99,'59'!B99,'67'!B99)</f>
        <v>1437.1843200000001</v>
      </c>
      <c r="C99" s="99">
        <f>SUM('4'!C99,'28'!C99,'42'!C99,'50'!C99,'59'!C99,'67'!C99)</f>
        <v>0</v>
      </c>
      <c r="D99" s="99">
        <f>SUM('4'!D99,'28'!D99,'42'!D99,'50'!D99,'59'!D99,'67'!D99)</f>
        <v>0</v>
      </c>
      <c r="E99" s="99">
        <f>SUM('4'!E99,'28'!E99,'42'!E99,'50'!E99,'59'!E99,'67'!E99)</f>
        <v>0</v>
      </c>
      <c r="F99" s="99">
        <f t="shared" si="6"/>
        <v>1437.1843200000001</v>
      </c>
      <c r="G99" s="12"/>
      <c r="H99" s="12"/>
      <c r="I99" s="12"/>
      <c r="J99" s="12"/>
      <c r="K99" s="12"/>
      <c r="L99" s="12"/>
      <c r="M99" s="12"/>
      <c r="N99" s="12"/>
      <c r="O99" s="12"/>
      <c r="P99" s="12"/>
      <c r="Q99" s="12"/>
      <c r="R99" s="12"/>
      <c r="S99" s="12"/>
      <c r="T99" s="12"/>
      <c r="U99" s="12"/>
      <c r="V99" s="12"/>
      <c r="W99" s="12"/>
      <c r="X99" s="12"/>
      <c r="Y99" s="12"/>
      <c r="Z99" s="12"/>
    </row>
    <row r="100" spans="1:26">
      <c r="A100" s="62" t="s">
        <v>263</v>
      </c>
      <c r="B100" s="99">
        <f>SUM('4'!B100,'28'!B100,'42'!B100,'50'!B100,'59'!B100,'67'!B100)</f>
        <v>334852.04739999998</v>
      </c>
      <c r="C100" s="99">
        <f>SUM('4'!C100,'28'!C100,'42'!C100,'50'!C100,'59'!C100,'67'!C100)</f>
        <v>0</v>
      </c>
      <c r="D100" s="99">
        <f>SUM('4'!D100,'28'!D100,'42'!D100,'50'!D100,'59'!D100,'67'!D100)</f>
        <v>0</v>
      </c>
      <c r="E100" s="99">
        <f>SUM('4'!E100,'28'!E100,'42'!E100,'50'!E100,'59'!E100,'67'!E100)</f>
        <v>0</v>
      </c>
      <c r="F100" s="99">
        <f t="shared" si="6"/>
        <v>334852.04739999998</v>
      </c>
      <c r="G100" s="12"/>
      <c r="H100" s="12"/>
      <c r="I100" s="12"/>
      <c r="J100" s="12"/>
      <c r="K100" s="12"/>
      <c r="L100" s="12"/>
      <c r="M100" s="12"/>
      <c r="N100" s="12"/>
      <c r="O100" s="12"/>
      <c r="P100" s="12"/>
      <c r="Q100" s="12"/>
      <c r="R100" s="12"/>
      <c r="S100" s="12"/>
      <c r="T100" s="12"/>
      <c r="U100" s="12"/>
      <c r="V100" s="12"/>
      <c r="W100" s="12"/>
      <c r="X100" s="12"/>
      <c r="Y100" s="12"/>
      <c r="Z100" s="12"/>
    </row>
    <row r="101" spans="1:26">
      <c r="A101" s="191" t="s">
        <v>264</v>
      </c>
      <c r="B101" s="61">
        <f>SUM('4'!B101,'28'!B101,'42'!B101,'50'!B101,'59'!B101,'67'!B101)</f>
        <v>975906.54855999991</v>
      </c>
      <c r="C101" s="61">
        <f>SUM('4'!C101,'28'!C101,'42'!C101,'50'!C101,'59'!C101,'67'!C101)</f>
        <v>54141.700800000006</v>
      </c>
      <c r="D101" s="61">
        <f>SUM('4'!D101,'28'!D101,'42'!D101,'50'!D101,'59'!D101,'67'!D101)</f>
        <v>-7.0000000000000007E-5</v>
      </c>
      <c r="E101" s="61">
        <f>SUM('4'!E101,'28'!E101,'42'!E101,'50'!E101,'59'!E101,'67'!E101)</f>
        <v>0</v>
      </c>
      <c r="F101" s="61">
        <f>SUM(B101:E101)</f>
        <v>1030048.2492899999</v>
      </c>
      <c r="G101" s="194">
        <f>SUM(F102:F106)-F101</f>
        <v>0</v>
      </c>
      <c r="H101" s="12"/>
      <c r="I101" s="12"/>
      <c r="J101" s="12"/>
      <c r="K101" s="12"/>
      <c r="L101" s="12"/>
      <c r="M101" s="12"/>
      <c r="N101" s="12"/>
      <c r="O101" s="12"/>
      <c r="P101" s="12"/>
      <c r="Q101" s="12"/>
      <c r="R101" s="12"/>
      <c r="S101" s="12"/>
      <c r="T101" s="12"/>
      <c r="U101" s="12"/>
      <c r="V101" s="12"/>
      <c r="W101" s="12"/>
      <c r="X101" s="12"/>
      <c r="Y101" s="12"/>
      <c r="Z101" s="12"/>
    </row>
    <row r="102" spans="1:26">
      <c r="A102" s="62" t="s">
        <v>265</v>
      </c>
      <c r="B102" s="99">
        <f>SUM('4'!B102,'28'!B102,'42'!B102,'50'!B102,'59'!B102,'67'!B102)</f>
        <v>64985.799460000002</v>
      </c>
      <c r="C102" s="99">
        <f>SUM('4'!C102,'28'!C102,'42'!C102,'50'!C102,'59'!C102,'67'!C102)</f>
        <v>0</v>
      </c>
      <c r="D102" s="99">
        <f>SUM('4'!D102,'28'!D102,'42'!D102,'50'!D102,'59'!D102,'67'!D102)</f>
        <v>0</v>
      </c>
      <c r="E102" s="99">
        <f>SUM('4'!E102,'28'!E102,'42'!E102,'50'!E102,'59'!E102,'67'!E102)</f>
        <v>0</v>
      </c>
      <c r="F102" s="99">
        <f t="shared" ref="F102:F106" si="7">SUM(B102:E102)</f>
        <v>64985.799460000002</v>
      </c>
      <c r="G102" s="12"/>
      <c r="H102" s="12"/>
      <c r="I102" s="12"/>
      <c r="J102" s="12"/>
      <c r="K102" s="12"/>
      <c r="L102" s="12"/>
      <c r="M102" s="12"/>
      <c r="N102" s="12"/>
      <c r="O102" s="12"/>
      <c r="P102" s="12"/>
      <c r="Q102" s="12"/>
      <c r="R102" s="12"/>
      <c r="S102" s="12"/>
      <c r="T102" s="12"/>
      <c r="U102" s="12"/>
      <c r="V102" s="12"/>
      <c r="W102" s="12"/>
      <c r="X102" s="12"/>
      <c r="Y102" s="12"/>
      <c r="Z102" s="12"/>
    </row>
    <row r="103" spans="1:26">
      <c r="A103" s="62" t="s">
        <v>266</v>
      </c>
      <c r="B103" s="99">
        <f>SUM('4'!B103,'28'!B103,'42'!B103,'50'!B103,'59'!B103,'67'!B103)</f>
        <v>379904.55484</v>
      </c>
      <c r="C103" s="99">
        <f>SUM('4'!C103,'28'!C103,'42'!C103,'50'!C103,'59'!C103,'67'!C103)</f>
        <v>0</v>
      </c>
      <c r="D103" s="99">
        <f>SUM('4'!D103,'28'!D103,'42'!D103,'50'!D103,'59'!D103,'67'!D103)</f>
        <v>0</v>
      </c>
      <c r="E103" s="99">
        <f>SUM('4'!E103,'28'!E103,'42'!E103,'50'!E103,'59'!E103,'67'!E103)</f>
        <v>0</v>
      </c>
      <c r="F103" s="99">
        <f t="shared" si="7"/>
        <v>379904.55484</v>
      </c>
      <c r="G103" s="12"/>
      <c r="H103" s="12"/>
      <c r="I103" s="12"/>
      <c r="J103" s="12"/>
      <c r="K103" s="12"/>
      <c r="L103" s="12"/>
      <c r="M103" s="12"/>
      <c r="N103" s="12"/>
      <c r="O103" s="12"/>
      <c r="P103" s="12"/>
      <c r="Q103" s="12"/>
      <c r="R103" s="12"/>
      <c r="S103" s="12"/>
      <c r="T103" s="12"/>
      <c r="U103" s="12"/>
      <c r="V103" s="12"/>
      <c r="W103" s="12"/>
      <c r="X103" s="12"/>
      <c r="Y103" s="12"/>
      <c r="Z103" s="12"/>
    </row>
    <row r="104" spans="1:26">
      <c r="A104" s="62" t="s">
        <v>267</v>
      </c>
      <c r="B104" s="99">
        <f>SUM('4'!B104,'28'!B104,'42'!B104,'50'!B104,'59'!B104,'67'!B104)</f>
        <v>399360.52651</v>
      </c>
      <c r="C104" s="99">
        <f>SUM('4'!C104,'28'!C104,'42'!C104,'50'!C104,'59'!C104,'67'!C104)</f>
        <v>54197.541190000004</v>
      </c>
      <c r="D104" s="99">
        <f>SUM('4'!D104,'28'!D104,'42'!D104,'50'!D104,'59'!D104,'67'!D104)</f>
        <v>-7.0000000000000007E-5</v>
      </c>
      <c r="E104" s="99">
        <f>SUM('4'!E104,'28'!E104,'42'!E104,'50'!E104,'59'!E104,'67'!E104)</f>
        <v>0</v>
      </c>
      <c r="F104" s="99">
        <f t="shared" si="7"/>
        <v>453558.06763000001</v>
      </c>
      <c r="G104" s="12"/>
      <c r="H104" s="12"/>
      <c r="I104" s="12"/>
      <c r="J104" s="12"/>
      <c r="K104" s="12"/>
      <c r="L104" s="12"/>
      <c r="M104" s="12"/>
      <c r="N104" s="12"/>
      <c r="O104" s="12"/>
      <c r="P104" s="12"/>
      <c r="Q104" s="12"/>
      <c r="R104" s="12"/>
      <c r="S104" s="12"/>
      <c r="T104" s="12"/>
      <c r="U104" s="12"/>
      <c r="V104" s="12"/>
      <c r="W104" s="12"/>
      <c r="X104" s="12"/>
      <c r="Y104" s="12"/>
      <c r="Z104" s="12"/>
    </row>
    <row r="105" spans="1:26">
      <c r="A105" s="62" t="s">
        <v>268</v>
      </c>
      <c r="B105" s="99">
        <f>SUM('4'!B105,'28'!B105,'42'!B105,'50'!B105,'59'!B105,'67'!B105)</f>
        <v>144648.92860999997</v>
      </c>
      <c r="C105" s="99">
        <f>SUM('4'!C105,'28'!C105,'42'!C105,'50'!C105,'59'!C105,'67'!C105)</f>
        <v>800.34381999999994</v>
      </c>
      <c r="D105" s="99">
        <f>SUM('4'!D105,'28'!D105,'42'!D105,'50'!D105,'59'!D105,'67'!D105)</f>
        <v>0</v>
      </c>
      <c r="E105" s="99">
        <f>SUM('4'!E105,'28'!E105,'42'!E105,'50'!E105,'59'!E105,'67'!E105)</f>
        <v>0</v>
      </c>
      <c r="F105" s="99">
        <f t="shared" si="7"/>
        <v>145449.27242999998</v>
      </c>
      <c r="G105" s="12"/>
      <c r="H105" s="12"/>
      <c r="I105" s="12"/>
      <c r="J105" s="12"/>
      <c r="K105" s="12"/>
      <c r="L105" s="12"/>
      <c r="M105" s="12"/>
      <c r="N105" s="12"/>
      <c r="O105" s="12"/>
      <c r="P105" s="12"/>
      <c r="Q105" s="12"/>
      <c r="R105" s="12"/>
      <c r="S105" s="12"/>
      <c r="T105" s="12"/>
      <c r="U105" s="12"/>
      <c r="V105" s="12"/>
      <c r="W105" s="12"/>
      <c r="X105" s="12"/>
      <c r="Y105" s="12"/>
      <c r="Z105" s="12"/>
    </row>
    <row r="106" spans="1:26">
      <c r="A106" s="62" t="s">
        <v>269</v>
      </c>
      <c r="B106" s="99">
        <f>SUM('4'!B106,'28'!B106,'42'!B106,'50'!B106,'59'!B106,'67'!B106)</f>
        <v>-12993.260859999999</v>
      </c>
      <c r="C106" s="99">
        <f>SUM('4'!C106,'28'!C106,'42'!C106,'50'!C106,'59'!C106,'67'!C106)</f>
        <v>-856.18421000000001</v>
      </c>
      <c r="D106" s="99">
        <f>SUM('4'!D106,'28'!D106,'42'!D106,'50'!D106,'59'!D106,'67'!D106)</f>
        <v>0</v>
      </c>
      <c r="E106" s="99">
        <f>SUM('4'!E106,'28'!E106,'42'!E106,'50'!E106,'59'!E106,'67'!E106)</f>
        <v>0</v>
      </c>
      <c r="F106" s="99">
        <f t="shared" si="7"/>
        <v>-13849.445069999998</v>
      </c>
      <c r="G106" s="12"/>
      <c r="H106" s="12"/>
      <c r="I106" s="12"/>
      <c r="J106" s="12"/>
      <c r="K106" s="12"/>
      <c r="L106" s="12"/>
      <c r="M106" s="12"/>
      <c r="N106" s="12"/>
      <c r="O106" s="12"/>
      <c r="P106" s="12"/>
      <c r="Q106" s="12"/>
      <c r="R106" s="12"/>
      <c r="S106" s="12"/>
      <c r="T106" s="12"/>
      <c r="U106" s="12"/>
      <c r="V106" s="12"/>
      <c r="W106" s="12"/>
      <c r="X106" s="12"/>
      <c r="Y106" s="12"/>
      <c r="Z106" s="12"/>
    </row>
    <row r="107" spans="1:26">
      <c r="A107" s="191" t="s">
        <v>270</v>
      </c>
      <c r="B107" s="61">
        <f>SUM('4'!B107,'28'!B107,'42'!B107,'50'!B107,'59'!B107,'67'!B107)</f>
        <v>701030.50303999998</v>
      </c>
      <c r="C107" s="61">
        <f>SUM('4'!C107,'28'!C107,'42'!C107,'50'!C107,'59'!C107,'67'!C107)</f>
        <v>0</v>
      </c>
      <c r="D107" s="61">
        <f>SUM('4'!D107,'28'!D107,'42'!D107,'50'!D107,'59'!D107,'67'!D107)</f>
        <v>0</v>
      </c>
      <c r="E107" s="61">
        <f>SUM('4'!E107,'28'!E107,'42'!E107,'50'!E107,'59'!E107,'67'!E107)</f>
        <v>0</v>
      </c>
      <c r="F107" s="61">
        <f>SUM(B107:E107)</f>
        <v>701030.50303999998</v>
      </c>
      <c r="G107" s="194">
        <f>SUM(F108:F113)-F107</f>
        <v>0</v>
      </c>
      <c r="H107" s="12"/>
      <c r="I107" s="12"/>
      <c r="J107" s="12"/>
      <c r="K107" s="12"/>
      <c r="L107" s="12"/>
      <c r="M107" s="12"/>
      <c r="N107" s="12"/>
      <c r="O107" s="12"/>
      <c r="P107" s="12"/>
      <c r="Q107" s="12"/>
      <c r="R107" s="12"/>
      <c r="S107" s="12"/>
      <c r="T107" s="12"/>
      <c r="U107" s="12"/>
      <c r="V107" s="12"/>
      <c r="W107" s="12"/>
      <c r="X107" s="12"/>
      <c r="Y107" s="12"/>
      <c r="Z107" s="12"/>
    </row>
    <row r="108" spans="1:26">
      <c r="A108" s="62" t="s">
        <v>271</v>
      </c>
      <c r="B108" s="99">
        <f>SUM('4'!B108,'28'!B108,'42'!B108,'50'!B108,'59'!B108,'67'!B108)</f>
        <v>655103.75684000005</v>
      </c>
      <c r="C108" s="99">
        <f>SUM('4'!C108,'28'!C108,'42'!C108,'50'!C108,'59'!C108,'67'!C108)</f>
        <v>0</v>
      </c>
      <c r="D108" s="99">
        <f>SUM('4'!D108,'28'!D108,'42'!D108,'50'!D108,'59'!D108,'67'!D108)</f>
        <v>0</v>
      </c>
      <c r="E108" s="99">
        <f>SUM('4'!E108,'28'!E108,'42'!E108,'50'!E108,'59'!E108,'67'!E108)</f>
        <v>0</v>
      </c>
      <c r="F108" s="99">
        <f t="shared" ref="F108:F115" si="8">SUM(B108:E108)</f>
        <v>655103.75684000005</v>
      </c>
      <c r="G108" s="12"/>
      <c r="H108" s="12"/>
      <c r="I108" s="12"/>
      <c r="J108" s="12"/>
      <c r="K108" s="12"/>
      <c r="L108" s="12"/>
      <c r="M108" s="12"/>
      <c r="N108" s="12"/>
      <c r="O108" s="12"/>
      <c r="P108" s="12"/>
      <c r="Q108" s="12"/>
      <c r="R108" s="12"/>
      <c r="S108" s="12"/>
      <c r="T108" s="12"/>
      <c r="U108" s="12"/>
      <c r="V108" s="12"/>
      <c r="W108" s="12"/>
      <c r="X108" s="12"/>
      <c r="Y108" s="12"/>
      <c r="Z108" s="12"/>
    </row>
    <row r="109" spans="1:26">
      <c r="A109" s="62" t="s">
        <v>272</v>
      </c>
      <c r="B109" s="99">
        <f>SUM('4'!B109,'28'!B109,'42'!B109,'50'!B109,'59'!B109,'67'!B109)</f>
        <v>0</v>
      </c>
      <c r="C109" s="99">
        <f>SUM('4'!C109,'28'!C109,'42'!C109,'50'!C109,'59'!C109,'67'!C109)</f>
        <v>0</v>
      </c>
      <c r="D109" s="99">
        <f>SUM('4'!D109,'28'!D109,'42'!D109,'50'!D109,'59'!D109,'67'!D109)</f>
        <v>0</v>
      </c>
      <c r="E109" s="99">
        <f>SUM('4'!E109,'28'!E109,'42'!E109,'50'!E109,'59'!E109,'67'!E109)</f>
        <v>0</v>
      </c>
      <c r="F109" s="99">
        <f t="shared" si="8"/>
        <v>0</v>
      </c>
      <c r="G109" s="12"/>
      <c r="H109" s="12"/>
      <c r="I109" s="12"/>
      <c r="J109" s="12"/>
      <c r="K109" s="12"/>
      <c r="L109" s="12"/>
      <c r="M109" s="12"/>
      <c r="N109" s="12"/>
      <c r="O109" s="12"/>
      <c r="P109" s="12"/>
      <c r="Q109" s="12"/>
      <c r="R109" s="12"/>
      <c r="S109" s="12"/>
      <c r="T109" s="12"/>
      <c r="U109" s="12"/>
      <c r="V109" s="12"/>
      <c r="W109" s="12"/>
      <c r="X109" s="12"/>
      <c r="Y109" s="12"/>
      <c r="Z109" s="12"/>
    </row>
    <row r="110" spans="1:26">
      <c r="A110" s="62" t="s">
        <v>273</v>
      </c>
      <c r="B110" s="99">
        <f>SUM('4'!B110,'28'!B110,'42'!B110,'50'!B110,'59'!B110,'67'!B110)</f>
        <v>0</v>
      </c>
      <c r="C110" s="99">
        <f>SUM('4'!C110,'28'!C110,'42'!C110,'50'!C110,'59'!C110,'67'!C110)</f>
        <v>0</v>
      </c>
      <c r="D110" s="99">
        <f>SUM('4'!D110,'28'!D110,'42'!D110,'50'!D110,'59'!D110,'67'!D110)</f>
        <v>0</v>
      </c>
      <c r="E110" s="99">
        <f>SUM('4'!E110,'28'!E110,'42'!E110,'50'!E110,'59'!E110,'67'!E110)</f>
        <v>0</v>
      </c>
      <c r="F110" s="99">
        <f t="shared" si="8"/>
        <v>0</v>
      </c>
      <c r="G110" s="12"/>
      <c r="H110" s="12"/>
      <c r="I110" s="12"/>
      <c r="J110" s="12"/>
      <c r="K110" s="12"/>
      <c r="L110" s="12"/>
      <c r="M110" s="12"/>
      <c r="N110" s="12"/>
      <c r="O110" s="12"/>
      <c r="P110" s="12"/>
      <c r="Q110" s="12"/>
      <c r="R110" s="12"/>
      <c r="S110" s="12"/>
      <c r="T110" s="12"/>
      <c r="U110" s="12"/>
      <c r="V110" s="12"/>
      <c r="W110" s="12"/>
      <c r="X110" s="12"/>
      <c r="Y110" s="12"/>
      <c r="Z110" s="12"/>
    </row>
    <row r="111" spans="1:26">
      <c r="A111" s="62" t="s">
        <v>274</v>
      </c>
      <c r="B111" s="99">
        <f>SUM('4'!B111,'28'!B111,'42'!B111,'50'!B111,'59'!B111,'67'!B111)</f>
        <v>0</v>
      </c>
      <c r="C111" s="99">
        <f>SUM('4'!C111,'28'!C111,'42'!C111,'50'!C111,'59'!C111,'67'!C111)</f>
        <v>0</v>
      </c>
      <c r="D111" s="99">
        <f>SUM('4'!D111,'28'!D111,'42'!D111,'50'!D111,'59'!D111,'67'!D111)</f>
        <v>0</v>
      </c>
      <c r="E111" s="99">
        <f>SUM('4'!E111,'28'!E111,'42'!E111,'50'!E111,'59'!E111,'67'!E111)</f>
        <v>0</v>
      </c>
      <c r="F111" s="99">
        <f t="shared" si="8"/>
        <v>0</v>
      </c>
      <c r="G111" s="12"/>
      <c r="H111" s="12"/>
      <c r="I111" s="12"/>
      <c r="J111" s="12"/>
      <c r="K111" s="12"/>
      <c r="L111" s="12"/>
      <c r="M111" s="12"/>
      <c r="N111" s="12"/>
      <c r="O111" s="12"/>
      <c r="P111" s="12"/>
      <c r="Q111" s="12"/>
      <c r="R111" s="12"/>
      <c r="S111" s="12"/>
      <c r="T111" s="12"/>
      <c r="U111" s="12"/>
      <c r="V111" s="12"/>
      <c r="W111" s="12"/>
      <c r="X111" s="12"/>
      <c r="Y111" s="12"/>
      <c r="Z111" s="12"/>
    </row>
    <row r="112" spans="1:26">
      <c r="A112" s="62" t="s">
        <v>275</v>
      </c>
      <c r="B112" s="99">
        <f>SUM('4'!B112,'28'!B112,'42'!B112,'50'!B112,'59'!B112,'67'!B112)</f>
        <v>75782.206950000007</v>
      </c>
      <c r="C112" s="99">
        <f>SUM('4'!C112,'28'!C112,'42'!C112,'50'!C112,'59'!C112,'67'!C112)</f>
        <v>0</v>
      </c>
      <c r="D112" s="99">
        <f>SUM('4'!D112,'28'!D112,'42'!D112,'50'!D112,'59'!D112,'67'!D112)</f>
        <v>0</v>
      </c>
      <c r="E112" s="99">
        <f>SUM('4'!E112,'28'!E112,'42'!E112,'50'!E112,'59'!E112,'67'!E112)</f>
        <v>0</v>
      </c>
      <c r="F112" s="99">
        <f t="shared" si="8"/>
        <v>75782.206950000007</v>
      </c>
      <c r="G112" s="12"/>
      <c r="H112" s="12"/>
      <c r="I112" s="12"/>
      <c r="J112" s="12"/>
      <c r="K112" s="12"/>
      <c r="L112" s="12"/>
      <c r="M112" s="12"/>
      <c r="N112" s="12"/>
      <c r="O112" s="12"/>
      <c r="P112" s="12"/>
      <c r="Q112" s="12"/>
      <c r="R112" s="12"/>
      <c r="S112" s="12"/>
      <c r="T112" s="12"/>
      <c r="U112" s="12"/>
      <c r="V112" s="12"/>
      <c r="W112" s="12"/>
      <c r="X112" s="12"/>
      <c r="Y112" s="12"/>
      <c r="Z112" s="12"/>
    </row>
    <row r="113" spans="1:26">
      <c r="A113" s="62" t="s">
        <v>276</v>
      </c>
      <c r="B113" s="99">
        <f>SUM('4'!B113,'28'!B113,'42'!B113,'50'!B113,'59'!B113,'67'!B113)</f>
        <v>-29855.460749999998</v>
      </c>
      <c r="C113" s="99">
        <f>SUM('4'!C113,'28'!C113,'42'!C113,'50'!C113,'59'!C113,'67'!C113)</f>
        <v>0</v>
      </c>
      <c r="D113" s="99">
        <f>SUM('4'!D113,'28'!D113,'42'!D113,'50'!D113,'59'!D113,'67'!D113)</f>
        <v>0</v>
      </c>
      <c r="E113" s="99">
        <f>SUM('4'!E113,'28'!E113,'42'!E113,'50'!E113,'59'!E113,'67'!E113)</f>
        <v>0</v>
      </c>
      <c r="F113" s="99">
        <f t="shared" si="8"/>
        <v>-29855.460749999998</v>
      </c>
      <c r="G113" s="12"/>
      <c r="H113" s="12"/>
      <c r="I113" s="12"/>
      <c r="J113" s="12"/>
      <c r="K113" s="12"/>
      <c r="L113" s="12"/>
      <c r="M113" s="12"/>
      <c r="N113" s="12"/>
      <c r="O113" s="12"/>
      <c r="P113" s="12"/>
      <c r="Q113" s="12"/>
      <c r="R113" s="12"/>
      <c r="S113" s="12"/>
      <c r="T113" s="12"/>
      <c r="U113" s="12"/>
      <c r="V113" s="12"/>
      <c r="W113" s="12"/>
      <c r="X113" s="12"/>
      <c r="Y113" s="12"/>
      <c r="Z113" s="12"/>
    </row>
    <row r="114" spans="1:26">
      <c r="A114" s="159" t="s">
        <v>277</v>
      </c>
      <c r="B114" s="61">
        <f>SUM('4'!B114,'28'!B114,'42'!B114,'50'!B114,'59'!B114,'67'!B114)</f>
        <v>234291735.84105998</v>
      </c>
      <c r="C114" s="61">
        <f>SUM('4'!C114,'28'!C114,'42'!C114,'50'!C114,'59'!C114,'67'!C114)</f>
        <v>36174225.54693</v>
      </c>
      <c r="D114" s="61">
        <f>SUM('4'!D114,'28'!D114,'42'!D114,'50'!D114,'59'!D114,'67'!D114)</f>
        <v>270.36522000000002</v>
      </c>
      <c r="E114" s="61">
        <f>SUM('4'!E114,'28'!E114,'42'!E114,'50'!E114,'59'!E114,'67'!E114)</f>
        <v>60096.400829999999</v>
      </c>
      <c r="F114" s="61">
        <f t="shared" si="8"/>
        <v>270526328.15403998</v>
      </c>
      <c r="G114" s="194">
        <f>SUM(F115,F132,F133,F140,F149,F155,F162,F167)-F114</f>
        <v>0</v>
      </c>
      <c r="H114" s="12"/>
      <c r="I114" s="12"/>
      <c r="J114" s="12"/>
      <c r="K114" s="12"/>
      <c r="L114" s="12"/>
      <c r="M114" s="12"/>
      <c r="N114" s="12"/>
      <c r="O114" s="12"/>
      <c r="P114" s="12"/>
      <c r="Q114" s="12"/>
      <c r="R114" s="12"/>
      <c r="S114" s="12"/>
      <c r="T114" s="12"/>
      <c r="U114" s="12"/>
      <c r="V114" s="12"/>
      <c r="W114" s="12"/>
      <c r="X114" s="12"/>
      <c r="Y114" s="12"/>
      <c r="Z114" s="12"/>
    </row>
    <row r="115" spans="1:26">
      <c r="A115" s="181" t="s">
        <v>278</v>
      </c>
      <c r="B115" s="61">
        <f>SUM('4'!B115,'28'!B115,'42'!B115,'50'!B115,'59'!B115,'67'!B115)</f>
        <v>166846266.21695003</v>
      </c>
      <c r="C115" s="61">
        <f>SUM('4'!C115,'28'!C115,'42'!C115,'50'!C115,'59'!C115,'67'!C115)</f>
        <v>27241661.076409999</v>
      </c>
      <c r="D115" s="61">
        <f>SUM('4'!D115,'28'!D115,'42'!D115,'50'!D115,'59'!D115,'67'!D115)</f>
        <v>51.857620000000004</v>
      </c>
      <c r="E115" s="61">
        <f>SUM('4'!E115,'28'!E115,'42'!E115,'50'!E115,'59'!E115,'67'!E115)</f>
        <v>56703.863039999997</v>
      </c>
      <c r="F115" s="61">
        <f t="shared" si="8"/>
        <v>194144683.01402003</v>
      </c>
      <c r="G115" s="194">
        <f>SUM(F116,F119,F120,F129,F130,F131)-F115</f>
        <v>0</v>
      </c>
      <c r="H115" s="12"/>
      <c r="I115" s="12"/>
      <c r="J115" s="12"/>
      <c r="K115" s="12"/>
      <c r="L115" s="12"/>
      <c r="M115" s="12"/>
      <c r="N115" s="12"/>
      <c r="O115" s="12"/>
      <c r="P115" s="12"/>
      <c r="Q115" s="12"/>
      <c r="R115" s="12"/>
      <c r="S115" s="12"/>
      <c r="T115" s="12"/>
      <c r="U115" s="12"/>
      <c r="V115" s="12"/>
      <c r="W115" s="12"/>
      <c r="X115" s="12"/>
      <c r="Y115" s="12"/>
      <c r="Z115" s="12"/>
    </row>
    <row r="116" spans="1:26">
      <c r="A116" s="68" t="s">
        <v>279</v>
      </c>
      <c r="B116" s="99">
        <f>SUM('4'!B116,'28'!B116,'42'!B116,'50'!B116,'59'!B116,'67'!B116)</f>
        <v>21494414.376519997</v>
      </c>
      <c r="C116" s="99">
        <f>SUM('4'!C116,'28'!C116,'42'!C116,'50'!C116,'59'!C116,'67'!C116)</f>
        <v>7944472.0159199992</v>
      </c>
      <c r="D116" s="99">
        <f>SUM('4'!D116,'28'!D116,'42'!D116,'50'!D116,'59'!D116,'67'!D116)</f>
        <v>51.857620000000004</v>
      </c>
      <c r="E116" s="99">
        <f>SUM('4'!E116,'28'!E116,'42'!E116,'50'!E116,'59'!E116,'67'!E116)</f>
        <v>112.87566000000001</v>
      </c>
      <c r="F116" s="99">
        <f t="shared" ref="F116:F133" si="9">SUM(B116:E116)</f>
        <v>29439051.125719994</v>
      </c>
      <c r="G116" s="194">
        <f>SUM(F117:F118)-F116</f>
        <v>0</v>
      </c>
      <c r="H116" s="12"/>
      <c r="I116" s="12"/>
      <c r="J116" s="12"/>
      <c r="K116" s="12"/>
      <c r="L116" s="12"/>
      <c r="M116" s="12"/>
      <c r="N116" s="12"/>
      <c r="O116" s="12"/>
      <c r="P116" s="12"/>
      <c r="Q116" s="12"/>
      <c r="R116" s="12"/>
      <c r="S116" s="12"/>
      <c r="T116" s="12"/>
      <c r="U116" s="12"/>
      <c r="V116" s="12"/>
      <c r="W116" s="12"/>
      <c r="X116" s="12"/>
      <c r="Y116" s="12"/>
      <c r="Z116" s="12"/>
    </row>
    <row r="117" spans="1:26">
      <c r="A117" s="68" t="s">
        <v>280</v>
      </c>
      <c r="B117" s="99">
        <f>SUM('4'!B117,'28'!B117,'42'!B117,'50'!B117,'59'!B117,'67'!B117)</f>
        <v>20894724.437210001</v>
      </c>
      <c r="C117" s="99">
        <f>SUM('4'!C117,'28'!C117,'42'!C117,'50'!C117,'59'!C117,'67'!C117)</f>
        <v>7848130.1843600003</v>
      </c>
      <c r="D117" s="99">
        <f>SUM('4'!D117,'28'!D117,'42'!D117,'50'!D117,'59'!D117,'67'!D117)</f>
        <v>7.4053699999999996</v>
      </c>
      <c r="E117" s="99">
        <f>SUM('4'!E117,'28'!E117,'42'!E117,'50'!E117,'59'!E117,'67'!E117)</f>
        <v>5.8563799999999997</v>
      </c>
      <c r="F117" s="99">
        <f t="shared" si="9"/>
        <v>28742867.883320004</v>
      </c>
      <c r="G117" s="12"/>
      <c r="H117" s="12"/>
      <c r="I117" s="12"/>
      <c r="J117" s="12"/>
      <c r="K117" s="12"/>
      <c r="L117" s="12"/>
      <c r="M117" s="12"/>
      <c r="N117" s="12"/>
      <c r="O117" s="12"/>
      <c r="P117" s="12"/>
      <c r="Q117" s="12"/>
      <c r="R117" s="12"/>
      <c r="S117" s="12"/>
      <c r="T117" s="12"/>
      <c r="U117" s="12"/>
      <c r="V117" s="12"/>
      <c r="W117" s="12"/>
      <c r="X117" s="12"/>
      <c r="Y117" s="12"/>
      <c r="Z117" s="12"/>
    </row>
    <row r="118" spans="1:26">
      <c r="A118" s="68" t="s">
        <v>281</v>
      </c>
      <c r="B118" s="99">
        <f>SUM('4'!B118,'28'!B118,'42'!B118,'50'!B118,'59'!B118,'67'!B118)</f>
        <v>599689.93931000016</v>
      </c>
      <c r="C118" s="99">
        <f>SUM('4'!C118,'28'!C118,'42'!C118,'50'!C118,'59'!C118,'67'!C118)</f>
        <v>96341.831559999977</v>
      </c>
      <c r="D118" s="99">
        <f>SUM('4'!D118,'28'!D118,'42'!D118,'50'!D118,'59'!D118,'67'!D118)</f>
        <v>44.452249999999999</v>
      </c>
      <c r="E118" s="99">
        <f>SUM('4'!E118,'28'!E118,'42'!E118,'50'!E118,'59'!E118,'67'!E118)</f>
        <v>107.01927999999999</v>
      </c>
      <c r="F118" s="99">
        <f t="shared" si="9"/>
        <v>696183.2424000001</v>
      </c>
      <c r="G118" s="12"/>
      <c r="H118" s="12"/>
      <c r="I118" s="12"/>
      <c r="J118" s="12"/>
      <c r="K118" s="12"/>
      <c r="L118" s="12"/>
      <c r="M118" s="12"/>
      <c r="N118" s="12"/>
      <c r="O118" s="12"/>
      <c r="P118" s="12"/>
      <c r="Q118" s="12"/>
      <c r="R118" s="12"/>
      <c r="S118" s="12"/>
      <c r="T118" s="12"/>
      <c r="U118" s="12"/>
      <c r="V118" s="12"/>
      <c r="W118" s="12"/>
      <c r="X118" s="12"/>
      <c r="Y118" s="12"/>
      <c r="Z118" s="12"/>
    </row>
    <row r="119" spans="1:26">
      <c r="A119" s="68" t="s">
        <v>282</v>
      </c>
      <c r="B119" s="99">
        <f>SUM('4'!B119,'28'!B119,'42'!B119,'50'!B119,'59'!B119,'67'!B119)</f>
        <v>45538603.496110007</v>
      </c>
      <c r="C119" s="99">
        <f>SUM('4'!C119,'28'!C119,'42'!C119,'50'!C119,'59'!C119,'67'!C119)</f>
        <v>12813988.101219999</v>
      </c>
      <c r="D119" s="99">
        <f>SUM('4'!D119,'28'!D119,'42'!D119,'50'!D119,'59'!D119,'67'!D119)</f>
        <v>0</v>
      </c>
      <c r="E119" s="99">
        <f>SUM('4'!E119,'28'!E119,'42'!E119,'50'!E119,'59'!E119,'67'!E119)</f>
        <v>3509.3785600000001</v>
      </c>
      <c r="F119" s="99">
        <f t="shared" si="9"/>
        <v>58356100.975890003</v>
      </c>
      <c r="G119" s="12"/>
      <c r="H119" s="12"/>
      <c r="I119" s="12"/>
      <c r="J119" s="12"/>
      <c r="K119" s="12"/>
      <c r="L119" s="12"/>
      <c r="M119" s="12"/>
      <c r="N119" s="12"/>
      <c r="O119" s="12"/>
      <c r="P119" s="12"/>
      <c r="Q119" s="12"/>
      <c r="R119" s="12"/>
      <c r="S119" s="12"/>
      <c r="T119" s="12"/>
      <c r="U119" s="12"/>
      <c r="V119" s="12"/>
      <c r="W119" s="12"/>
      <c r="X119" s="12"/>
      <c r="Y119" s="12"/>
      <c r="Z119" s="12"/>
    </row>
    <row r="120" spans="1:26">
      <c r="A120" s="68" t="s">
        <v>283</v>
      </c>
      <c r="B120" s="99">
        <f>SUM('4'!B120,'28'!B120,'42'!B120,'50'!B120,'59'!B120,'67'!B120)</f>
        <v>3470383.5675399997</v>
      </c>
      <c r="C120" s="99">
        <f>SUM('4'!C120,'28'!C120,'42'!C120,'50'!C120,'59'!C120,'67'!C120)</f>
        <v>905554.61407999997</v>
      </c>
      <c r="D120" s="99">
        <f>SUM('4'!D120,'28'!D120,'42'!D120,'50'!D120,'59'!D120,'67'!D120)</f>
        <v>0</v>
      </c>
      <c r="E120" s="99">
        <f>SUM('4'!E120,'28'!E120,'42'!E120,'50'!E120,'59'!E120,'67'!E120)</f>
        <v>0</v>
      </c>
      <c r="F120" s="99">
        <f t="shared" si="9"/>
        <v>4375938.1816199999</v>
      </c>
      <c r="G120" s="194">
        <f>SUM(F121:F128)-F120</f>
        <v>0</v>
      </c>
      <c r="H120" s="12"/>
      <c r="I120" s="12"/>
      <c r="J120" s="12"/>
      <c r="K120" s="12"/>
      <c r="L120" s="12"/>
      <c r="M120" s="12"/>
      <c r="N120" s="12"/>
      <c r="O120" s="12"/>
      <c r="P120" s="12"/>
      <c r="Q120" s="12"/>
      <c r="R120" s="12"/>
      <c r="S120" s="12"/>
      <c r="T120" s="12"/>
      <c r="U120" s="12"/>
      <c r="V120" s="12"/>
      <c r="W120" s="12"/>
      <c r="X120" s="12"/>
      <c r="Y120" s="12"/>
      <c r="Z120" s="12"/>
    </row>
    <row r="121" spans="1:26">
      <c r="A121" s="69" t="s">
        <v>284</v>
      </c>
      <c r="B121" s="99">
        <f>SUM('4'!B121,'28'!B121,'42'!B121,'50'!B121,'59'!B121,'67'!B121)</f>
        <v>137020.06111000001</v>
      </c>
      <c r="C121" s="99">
        <f>SUM('4'!C121,'28'!C121,'42'!C121,'50'!C121,'59'!C121,'67'!C121)</f>
        <v>75832.783559999996</v>
      </c>
      <c r="D121" s="99">
        <f>SUM('4'!D121,'28'!D121,'42'!D121,'50'!D121,'59'!D121,'67'!D121)</f>
        <v>0</v>
      </c>
      <c r="E121" s="99">
        <f>SUM('4'!E121,'28'!E121,'42'!E121,'50'!E121,'59'!E121,'67'!E121)</f>
        <v>0</v>
      </c>
      <c r="F121" s="99">
        <f t="shared" si="9"/>
        <v>212852.84467000002</v>
      </c>
      <c r="G121" s="12"/>
      <c r="H121" s="12"/>
      <c r="I121" s="12"/>
      <c r="J121" s="12"/>
      <c r="K121" s="12"/>
      <c r="L121" s="12"/>
      <c r="M121" s="12"/>
      <c r="N121" s="12"/>
      <c r="O121" s="12"/>
      <c r="P121" s="12"/>
      <c r="Q121" s="12"/>
      <c r="R121" s="12"/>
      <c r="S121" s="12"/>
      <c r="T121" s="12"/>
      <c r="U121" s="12"/>
      <c r="V121" s="12"/>
      <c r="W121" s="12"/>
      <c r="X121" s="12"/>
      <c r="Y121" s="12"/>
      <c r="Z121" s="12"/>
    </row>
    <row r="122" spans="1:26">
      <c r="A122" s="69" t="s">
        <v>285</v>
      </c>
      <c r="B122" s="99">
        <f>SUM('4'!B122,'28'!B122,'42'!B122,'50'!B122,'59'!B122,'67'!B122)</f>
        <v>13616.70837</v>
      </c>
      <c r="C122" s="99">
        <f>SUM('4'!C122,'28'!C122,'42'!C122,'50'!C122,'59'!C122,'67'!C122)</f>
        <v>32415.924279999999</v>
      </c>
      <c r="D122" s="99">
        <f>SUM('4'!D122,'28'!D122,'42'!D122,'50'!D122,'59'!D122,'67'!D122)</f>
        <v>0</v>
      </c>
      <c r="E122" s="99">
        <f>SUM('4'!E122,'28'!E122,'42'!E122,'50'!E122,'59'!E122,'67'!E122)</f>
        <v>0</v>
      </c>
      <c r="F122" s="99">
        <f t="shared" si="9"/>
        <v>46032.63265</v>
      </c>
      <c r="G122" s="12"/>
      <c r="H122" s="12"/>
      <c r="I122" s="12"/>
      <c r="J122" s="12"/>
      <c r="K122" s="12"/>
      <c r="L122" s="12"/>
      <c r="M122" s="12"/>
      <c r="N122" s="12"/>
      <c r="O122" s="12"/>
      <c r="P122" s="12"/>
      <c r="Q122" s="12"/>
      <c r="R122" s="12"/>
      <c r="S122" s="12"/>
      <c r="T122" s="12"/>
      <c r="U122" s="12"/>
      <c r="V122" s="12"/>
      <c r="W122" s="12"/>
      <c r="X122" s="12"/>
      <c r="Y122" s="12"/>
      <c r="Z122" s="12"/>
    </row>
    <row r="123" spans="1:26">
      <c r="A123" s="103" t="s">
        <v>286</v>
      </c>
      <c r="B123" s="99">
        <f>SUM('4'!B123,'28'!B123,'42'!B123,'50'!B123,'59'!B123,'67'!B123)</f>
        <v>23344.962929999998</v>
      </c>
      <c r="C123" s="99">
        <f>SUM('4'!C123,'28'!C123,'42'!C123,'50'!C123,'59'!C123,'67'!C123)</f>
        <v>8337.5933299999997</v>
      </c>
      <c r="D123" s="99">
        <f>SUM('4'!D123,'28'!D123,'42'!D123,'50'!D123,'59'!D123,'67'!D123)</f>
        <v>0</v>
      </c>
      <c r="E123" s="99">
        <f>SUM('4'!E123,'28'!E123,'42'!E123,'50'!E123,'59'!E123,'67'!E123)</f>
        <v>0</v>
      </c>
      <c r="F123" s="99">
        <f t="shared" si="9"/>
        <v>31682.556259999998</v>
      </c>
      <c r="G123" s="12"/>
      <c r="H123" s="12"/>
      <c r="I123" s="12"/>
      <c r="J123" s="12"/>
      <c r="K123" s="12"/>
      <c r="L123" s="12"/>
      <c r="M123" s="12"/>
      <c r="N123" s="12"/>
      <c r="O123" s="12"/>
      <c r="P123" s="12"/>
      <c r="Q123" s="12"/>
      <c r="R123" s="12"/>
      <c r="S123" s="12"/>
      <c r="T123" s="12"/>
      <c r="U123" s="12"/>
      <c r="V123" s="12"/>
      <c r="W123" s="12"/>
      <c r="X123" s="12"/>
      <c r="Y123" s="12"/>
      <c r="Z123" s="12"/>
    </row>
    <row r="124" spans="1:26">
      <c r="A124" s="103" t="s">
        <v>287</v>
      </c>
      <c r="B124" s="99">
        <f>SUM('4'!B124,'28'!B124,'42'!B124,'50'!B124,'59'!B124,'67'!B124)</f>
        <v>170618.40764000002</v>
      </c>
      <c r="C124" s="99">
        <f>SUM('4'!C124,'28'!C124,'42'!C124,'50'!C124,'59'!C124,'67'!C124)</f>
        <v>39543.25477</v>
      </c>
      <c r="D124" s="99">
        <f>SUM('4'!D124,'28'!D124,'42'!D124,'50'!D124,'59'!D124,'67'!D124)</f>
        <v>0</v>
      </c>
      <c r="E124" s="99">
        <f>SUM('4'!E124,'28'!E124,'42'!E124,'50'!E124,'59'!E124,'67'!E124)</f>
        <v>0</v>
      </c>
      <c r="F124" s="99">
        <f t="shared" si="9"/>
        <v>210161.66241000002</v>
      </c>
      <c r="G124" s="12"/>
      <c r="H124" s="12"/>
      <c r="I124" s="12"/>
      <c r="J124" s="12"/>
      <c r="K124" s="12"/>
      <c r="L124" s="12"/>
      <c r="M124" s="12"/>
      <c r="N124" s="12"/>
      <c r="O124" s="12"/>
      <c r="P124" s="12"/>
      <c r="Q124" s="12"/>
      <c r="R124" s="12"/>
      <c r="S124" s="12"/>
      <c r="T124" s="12"/>
      <c r="U124" s="12"/>
      <c r="V124" s="12"/>
      <c r="W124" s="12"/>
      <c r="X124" s="12"/>
      <c r="Y124" s="12"/>
      <c r="Z124" s="12"/>
    </row>
    <row r="125" spans="1:26">
      <c r="A125" s="103" t="s">
        <v>288</v>
      </c>
      <c r="B125" s="99">
        <f>SUM('4'!B125,'28'!B125,'42'!B125,'50'!B125,'59'!B125,'67'!B125)</f>
        <v>440896.86244000006</v>
      </c>
      <c r="C125" s="99">
        <f>SUM('4'!C125,'28'!C125,'42'!C125,'50'!C125,'59'!C125,'67'!C125)</f>
        <v>91472.396200000003</v>
      </c>
      <c r="D125" s="99">
        <f>SUM('4'!D125,'28'!D125,'42'!D125,'50'!D125,'59'!D125,'67'!D125)</f>
        <v>0</v>
      </c>
      <c r="E125" s="99">
        <f>SUM('4'!E125,'28'!E125,'42'!E125,'50'!E125,'59'!E125,'67'!E125)</f>
        <v>0</v>
      </c>
      <c r="F125" s="99">
        <f t="shared" si="9"/>
        <v>532369.25864000001</v>
      </c>
      <c r="G125" s="12"/>
      <c r="H125" s="12"/>
      <c r="I125" s="12"/>
      <c r="J125" s="12"/>
      <c r="K125" s="12"/>
      <c r="L125" s="12"/>
      <c r="M125" s="12"/>
      <c r="N125" s="12"/>
      <c r="O125" s="12"/>
      <c r="P125" s="12"/>
      <c r="Q125" s="12"/>
      <c r="R125" s="12"/>
      <c r="S125" s="12"/>
      <c r="T125" s="12"/>
      <c r="U125" s="12"/>
      <c r="V125" s="12"/>
      <c r="W125" s="12"/>
      <c r="X125" s="12"/>
      <c r="Y125" s="12"/>
      <c r="Z125" s="12"/>
    </row>
    <row r="126" spans="1:26">
      <c r="A126" s="103" t="s">
        <v>289</v>
      </c>
      <c r="B126" s="99">
        <f>SUM('4'!B126,'28'!B126,'42'!B126,'50'!B126,'59'!B126,'67'!B126)</f>
        <v>1569678.57348</v>
      </c>
      <c r="C126" s="99">
        <f>SUM('4'!C126,'28'!C126,'42'!C126,'50'!C126,'59'!C126,'67'!C126)</f>
        <v>288653.08914</v>
      </c>
      <c r="D126" s="99">
        <f>SUM('4'!D126,'28'!D126,'42'!D126,'50'!D126,'59'!D126,'67'!D126)</f>
        <v>0</v>
      </c>
      <c r="E126" s="99">
        <f>SUM('4'!E126,'28'!E126,'42'!E126,'50'!E126,'59'!E126,'67'!E126)</f>
        <v>0</v>
      </c>
      <c r="F126" s="99">
        <f t="shared" si="9"/>
        <v>1858331.6626200001</v>
      </c>
      <c r="G126" s="12"/>
      <c r="H126" s="12"/>
      <c r="I126" s="12"/>
      <c r="J126" s="12"/>
      <c r="K126" s="12"/>
      <c r="L126" s="12"/>
      <c r="M126" s="12"/>
      <c r="N126" s="12"/>
      <c r="O126" s="12"/>
      <c r="P126" s="12"/>
      <c r="Q126" s="12"/>
      <c r="R126" s="12"/>
      <c r="S126" s="12"/>
      <c r="T126" s="12"/>
      <c r="U126" s="12"/>
      <c r="V126" s="12"/>
      <c r="W126" s="12"/>
      <c r="X126" s="12"/>
      <c r="Y126" s="12"/>
      <c r="Z126" s="12"/>
    </row>
    <row r="127" spans="1:26">
      <c r="A127" s="103" t="s">
        <v>290</v>
      </c>
      <c r="B127" s="99">
        <f>SUM('4'!B127,'28'!B127,'42'!B127,'50'!B127,'59'!B127,'67'!B127)</f>
        <v>358425.64320000005</v>
      </c>
      <c r="C127" s="99">
        <f>SUM('4'!C127,'28'!C127,'42'!C127,'50'!C127,'59'!C127,'67'!C127)</f>
        <v>190075.99515000003</v>
      </c>
      <c r="D127" s="99">
        <f>SUM('4'!D127,'28'!D127,'42'!D127,'50'!D127,'59'!D127,'67'!D127)</f>
        <v>0</v>
      </c>
      <c r="E127" s="99">
        <f>SUM('4'!E127,'28'!E127,'42'!E127,'50'!E127,'59'!E127,'67'!E127)</f>
        <v>0</v>
      </c>
      <c r="F127" s="99">
        <f t="shared" si="9"/>
        <v>548501.63835000014</v>
      </c>
      <c r="G127" s="12"/>
      <c r="H127" s="12"/>
      <c r="I127" s="12"/>
      <c r="J127" s="12"/>
      <c r="K127" s="12"/>
      <c r="L127" s="12"/>
      <c r="M127" s="12"/>
      <c r="N127" s="12"/>
      <c r="O127" s="12"/>
      <c r="P127" s="12"/>
      <c r="Q127" s="12"/>
      <c r="R127" s="12"/>
      <c r="S127" s="12"/>
      <c r="T127" s="12"/>
      <c r="U127" s="12"/>
      <c r="V127" s="12"/>
      <c r="W127" s="12"/>
      <c r="X127" s="12"/>
      <c r="Y127" s="12"/>
      <c r="Z127" s="12"/>
    </row>
    <row r="128" spans="1:26">
      <c r="A128" s="103" t="s">
        <v>291</v>
      </c>
      <c r="B128" s="99">
        <f>SUM('4'!B128,'28'!B128,'42'!B128,'50'!B128,'59'!B128,'67'!B128)</f>
        <v>756782.34837000002</v>
      </c>
      <c r="C128" s="99">
        <f>SUM('4'!C128,'28'!C128,'42'!C128,'50'!C128,'59'!C128,'67'!C128)</f>
        <v>179223.57765000002</v>
      </c>
      <c r="D128" s="99">
        <f>SUM('4'!D128,'28'!D128,'42'!D128,'50'!D128,'59'!D128,'67'!D128)</f>
        <v>0</v>
      </c>
      <c r="E128" s="99">
        <f>SUM('4'!E128,'28'!E128,'42'!E128,'50'!E128,'59'!E128,'67'!E128)</f>
        <v>0</v>
      </c>
      <c r="F128" s="99">
        <f t="shared" si="9"/>
        <v>936005.92602000001</v>
      </c>
      <c r="G128" s="12"/>
      <c r="H128" s="12"/>
      <c r="I128" s="12"/>
      <c r="J128" s="12"/>
      <c r="K128" s="12"/>
      <c r="L128" s="12"/>
      <c r="M128" s="12"/>
      <c r="N128" s="12"/>
      <c r="O128" s="12"/>
      <c r="P128" s="12"/>
      <c r="Q128" s="12"/>
      <c r="R128" s="12"/>
      <c r="S128" s="12"/>
      <c r="T128" s="12"/>
      <c r="U128" s="12"/>
      <c r="V128" s="12"/>
      <c r="W128" s="12"/>
      <c r="X128" s="12"/>
      <c r="Y128" s="12"/>
      <c r="Z128" s="12"/>
    </row>
    <row r="129" spans="1:26">
      <c r="A129" s="160" t="s">
        <v>292</v>
      </c>
      <c r="B129" s="99">
        <f>SUM('4'!B129,'28'!B129,'42'!B129,'50'!B129,'59'!B129,'67'!B129)</f>
        <v>2641357.0534799993</v>
      </c>
      <c r="C129" s="99">
        <f>SUM('4'!C129,'28'!C129,'42'!C129,'50'!C129,'59'!C129,'67'!C129)</f>
        <v>1040003.2877000001</v>
      </c>
      <c r="D129" s="99">
        <f>SUM('4'!D129,'28'!D129,'42'!D129,'50'!D129,'59'!D129,'67'!D129)</f>
        <v>0</v>
      </c>
      <c r="E129" s="99">
        <f>SUM('4'!E129,'28'!E129,'42'!E129,'50'!E129,'59'!E129,'67'!E129)</f>
        <v>25126.041639999999</v>
      </c>
      <c r="F129" s="99">
        <f t="shared" si="9"/>
        <v>3706486.3828199995</v>
      </c>
      <c r="G129" s="12"/>
      <c r="H129" s="12"/>
      <c r="I129" s="12"/>
      <c r="J129" s="12"/>
      <c r="K129" s="12"/>
      <c r="L129" s="12"/>
      <c r="M129" s="12"/>
      <c r="N129" s="12"/>
      <c r="O129" s="12"/>
      <c r="P129" s="12"/>
      <c r="Q129" s="12"/>
      <c r="R129" s="12"/>
      <c r="S129" s="12"/>
      <c r="T129" s="12"/>
      <c r="U129" s="12"/>
      <c r="V129" s="12"/>
      <c r="W129" s="12"/>
      <c r="X129" s="12"/>
      <c r="Y129" s="12"/>
      <c r="Z129" s="12"/>
    </row>
    <row r="130" spans="1:26">
      <c r="A130" s="160" t="s">
        <v>293</v>
      </c>
      <c r="B130" s="99">
        <f>SUM('4'!B130,'28'!B130,'42'!B130,'50'!B130,'59'!B130,'67'!B130)</f>
        <v>83403456.37252</v>
      </c>
      <c r="C130" s="99">
        <f>SUM('4'!C130,'28'!C130,'42'!C130,'50'!C130,'59'!C130,'67'!C130)</f>
        <v>4369796.1455299994</v>
      </c>
      <c r="D130" s="99">
        <f>SUM('4'!D130,'28'!D130,'42'!D130,'50'!D130,'59'!D130,'67'!D130)</f>
        <v>0</v>
      </c>
      <c r="E130" s="99">
        <f>SUM('4'!E130,'28'!E130,'42'!E130,'50'!E130,'59'!E130,'67'!E130)</f>
        <v>27319.724699999999</v>
      </c>
      <c r="F130" s="99">
        <f t="shared" si="9"/>
        <v>87800572.242750004</v>
      </c>
      <c r="G130" s="12"/>
      <c r="H130" s="12"/>
      <c r="I130" s="12"/>
      <c r="J130" s="12"/>
      <c r="K130" s="12"/>
      <c r="L130" s="12"/>
      <c r="M130" s="12"/>
      <c r="N130" s="12"/>
      <c r="O130" s="12"/>
      <c r="P130" s="12"/>
      <c r="Q130" s="12"/>
      <c r="R130" s="12"/>
      <c r="S130" s="12"/>
      <c r="T130" s="12"/>
      <c r="U130" s="12"/>
      <c r="V130" s="12"/>
      <c r="W130" s="12"/>
      <c r="X130" s="12"/>
      <c r="Y130" s="12"/>
      <c r="Z130" s="12"/>
    </row>
    <row r="131" spans="1:26">
      <c r="A131" s="68" t="s">
        <v>294</v>
      </c>
      <c r="B131" s="99">
        <f>SUM('4'!B131,'28'!B131,'42'!B131,'50'!B131,'59'!B131,'67'!B131)</f>
        <v>10298051.350780001</v>
      </c>
      <c r="C131" s="99">
        <f>SUM('4'!C131,'28'!C131,'42'!C131,'50'!C131,'59'!C131,'67'!C131)</f>
        <v>167846.91196</v>
      </c>
      <c r="D131" s="99">
        <f>SUM('4'!D131,'28'!D131,'42'!D131,'50'!D131,'59'!D131,'67'!D131)</f>
        <v>0</v>
      </c>
      <c r="E131" s="99">
        <f>SUM('4'!E131,'28'!E131,'42'!E131,'50'!E131,'59'!E131,'67'!E131)</f>
        <v>635.84248000000002</v>
      </c>
      <c r="F131" s="99">
        <f t="shared" si="9"/>
        <v>10466534.105220001</v>
      </c>
      <c r="G131" s="12"/>
      <c r="H131" s="12"/>
      <c r="I131" s="12"/>
      <c r="J131" s="12"/>
      <c r="K131" s="12"/>
      <c r="L131" s="12"/>
      <c r="M131" s="12"/>
      <c r="N131" s="12"/>
      <c r="O131" s="12"/>
      <c r="P131" s="12"/>
      <c r="Q131" s="12"/>
      <c r="R131" s="12"/>
      <c r="S131" s="12"/>
      <c r="T131" s="12"/>
      <c r="U131" s="12"/>
      <c r="V131" s="12"/>
      <c r="W131" s="12"/>
      <c r="X131" s="12"/>
      <c r="Y131" s="12"/>
      <c r="Z131" s="12"/>
    </row>
    <row r="132" spans="1:26">
      <c r="A132" s="181" t="s">
        <v>295</v>
      </c>
      <c r="B132" s="61">
        <f>SUM('4'!B132,'28'!B132,'42'!B132,'50'!B132,'59'!B132,'67'!B132)</f>
        <v>295613.78545999993</v>
      </c>
      <c r="C132" s="61">
        <f>SUM('4'!C132,'28'!C132,'42'!C132,'50'!C132,'59'!C132,'67'!C132)</f>
        <v>1575.4245200000003</v>
      </c>
      <c r="D132" s="61">
        <f>SUM('4'!D132,'28'!D132,'42'!D132,'50'!D132,'59'!D132,'67'!D132)</f>
        <v>0</v>
      </c>
      <c r="E132" s="61">
        <f>SUM('4'!E132,'28'!E132,'42'!E132,'50'!E132,'59'!E132,'67'!E132)</f>
        <v>4.4850000000000001E-2</v>
      </c>
      <c r="F132" s="61">
        <f t="shared" si="9"/>
        <v>297189.25482999993</v>
      </c>
      <c r="G132" s="12"/>
      <c r="H132" s="12"/>
      <c r="I132" s="12"/>
      <c r="J132" s="12"/>
      <c r="K132" s="12"/>
      <c r="L132" s="12"/>
      <c r="M132" s="12"/>
      <c r="N132" s="12"/>
      <c r="O132" s="12"/>
      <c r="P132" s="12"/>
      <c r="Q132" s="12"/>
      <c r="R132" s="12"/>
      <c r="S132" s="12"/>
      <c r="T132" s="12"/>
      <c r="U132" s="12"/>
      <c r="V132" s="12"/>
      <c r="W132" s="12"/>
      <c r="X132" s="12"/>
      <c r="Y132" s="12"/>
      <c r="Z132" s="12"/>
    </row>
    <row r="133" spans="1:26">
      <c r="A133" s="181" t="s">
        <v>489</v>
      </c>
      <c r="B133" s="61">
        <f>SUM('4'!B133,'28'!B133,'42'!B133,'50'!B133,'59'!B133,'67'!B133)</f>
        <v>13180171.95267</v>
      </c>
      <c r="C133" s="61">
        <f>SUM('4'!C133,'28'!C133,'42'!C133,'50'!C133,'59'!C133,'67'!C133)</f>
        <v>2731764.1925100004</v>
      </c>
      <c r="D133" s="61">
        <f>SUM('4'!D133,'28'!D133,'42'!D133,'50'!D133,'59'!D133,'67'!D133)</f>
        <v>0</v>
      </c>
      <c r="E133" s="61">
        <f>SUM('4'!E133,'28'!E133,'42'!E133,'50'!E133,'59'!E133,'67'!E133)</f>
        <v>0</v>
      </c>
      <c r="F133" s="61">
        <f t="shared" si="9"/>
        <v>15911936.145180002</v>
      </c>
      <c r="G133" s="194">
        <f>SUM(F134:F139)-F133</f>
        <v>0</v>
      </c>
      <c r="H133" s="12"/>
      <c r="I133" s="12"/>
      <c r="J133" s="12"/>
      <c r="K133" s="12"/>
      <c r="L133" s="12"/>
      <c r="M133" s="12"/>
      <c r="N133" s="12"/>
      <c r="O133" s="12"/>
      <c r="P133" s="12"/>
      <c r="Q133" s="12"/>
      <c r="R133" s="12"/>
      <c r="S133" s="12"/>
      <c r="T133" s="12"/>
      <c r="U133" s="12"/>
      <c r="V133" s="12"/>
      <c r="W133" s="12"/>
      <c r="X133" s="12"/>
      <c r="Y133" s="12"/>
      <c r="Z133" s="12"/>
    </row>
    <row r="134" spans="1:26">
      <c r="A134" s="68" t="s">
        <v>490</v>
      </c>
      <c r="B134" s="99">
        <f>SUM('4'!B134,'28'!B134,'42'!B134,'50'!B134,'59'!B134,'67'!B134)</f>
        <v>5105095.8827900002</v>
      </c>
      <c r="C134" s="99">
        <f>SUM('4'!C134,'28'!C134,'42'!C134,'50'!C134,'59'!C134,'67'!C134)</f>
        <v>881570.15847999998</v>
      </c>
      <c r="D134" s="99">
        <f>SUM('4'!D134,'28'!D134,'42'!D134,'50'!D134,'59'!D134,'67'!D134)</f>
        <v>0</v>
      </c>
      <c r="E134" s="99">
        <f>SUM('4'!E134,'28'!E134,'42'!E134,'50'!E134,'59'!E134,'67'!E134)</f>
        <v>0</v>
      </c>
      <c r="F134" s="99">
        <f t="shared" ref="F134:F139" si="10">SUM(B134:E134)</f>
        <v>5986666.0412699999</v>
      </c>
      <c r="G134" s="278"/>
      <c r="H134" s="278"/>
      <c r="I134" s="278"/>
      <c r="J134" s="278"/>
      <c r="K134" s="278"/>
      <c r="L134" s="278"/>
      <c r="M134" s="278"/>
      <c r="N134" s="278"/>
      <c r="O134" s="278"/>
      <c r="P134" s="278"/>
      <c r="Q134" s="278"/>
      <c r="R134" s="278"/>
      <c r="S134" s="278"/>
      <c r="T134" s="278"/>
      <c r="U134" s="278"/>
      <c r="V134" s="278"/>
      <c r="W134" s="278"/>
      <c r="X134" s="278"/>
      <c r="Y134" s="278"/>
      <c r="Z134" s="278"/>
    </row>
    <row r="135" spans="1:26">
      <c r="A135" s="68" t="s">
        <v>491</v>
      </c>
      <c r="B135" s="99">
        <f>SUM('4'!B135,'28'!B135,'42'!B135,'50'!B135,'59'!B135,'67'!B135)</f>
        <v>2352529.7003300004</v>
      </c>
      <c r="C135" s="99">
        <f>SUM('4'!C135,'28'!C135,'42'!C135,'50'!C135,'59'!C135,'67'!C135)</f>
        <v>24788.208710000003</v>
      </c>
      <c r="D135" s="99">
        <f>SUM('4'!D135,'28'!D135,'42'!D135,'50'!D135,'59'!D135,'67'!D135)</f>
        <v>0</v>
      </c>
      <c r="E135" s="99">
        <f>SUM('4'!E135,'28'!E135,'42'!E135,'50'!E135,'59'!E135,'67'!E135)</f>
        <v>0</v>
      </c>
      <c r="F135" s="99">
        <f t="shared" si="10"/>
        <v>2377317.9090400003</v>
      </c>
      <c r="G135" s="278"/>
      <c r="H135" s="278"/>
      <c r="I135" s="278"/>
      <c r="J135" s="278"/>
      <c r="K135" s="278"/>
      <c r="L135" s="278"/>
      <c r="M135" s="278"/>
      <c r="N135" s="278"/>
      <c r="O135" s="278"/>
      <c r="P135" s="278"/>
      <c r="Q135" s="278"/>
      <c r="R135" s="278"/>
      <c r="S135" s="278"/>
      <c r="T135" s="278"/>
      <c r="U135" s="278"/>
      <c r="V135" s="278"/>
      <c r="W135" s="278"/>
      <c r="X135" s="278"/>
      <c r="Y135" s="278"/>
      <c r="Z135" s="278"/>
    </row>
    <row r="136" spans="1:26">
      <c r="A136" s="68" t="s">
        <v>492</v>
      </c>
      <c r="B136" s="99">
        <f>SUM('4'!B136,'28'!B136,'42'!B136,'50'!B136,'59'!B136,'67'!B136)</f>
        <v>72100</v>
      </c>
      <c r="C136" s="99">
        <f>SUM('4'!C136,'28'!C136,'42'!C136,'50'!C136,'59'!C136,'67'!C136)</f>
        <v>0</v>
      </c>
      <c r="D136" s="99">
        <f>SUM('4'!D136,'28'!D136,'42'!D136,'50'!D136,'59'!D136,'67'!D136)</f>
        <v>0</v>
      </c>
      <c r="E136" s="99">
        <f>SUM('4'!E136,'28'!E136,'42'!E136,'50'!E136,'59'!E136,'67'!E136)</f>
        <v>0</v>
      </c>
      <c r="F136" s="99">
        <f t="shared" si="10"/>
        <v>72100</v>
      </c>
      <c r="G136" s="12"/>
      <c r="H136" s="12"/>
      <c r="I136" s="12"/>
      <c r="J136" s="12"/>
      <c r="K136" s="12"/>
      <c r="L136" s="12"/>
      <c r="M136" s="12"/>
      <c r="N136" s="12"/>
      <c r="O136" s="12"/>
      <c r="P136" s="12"/>
      <c r="Q136" s="12"/>
      <c r="R136" s="12"/>
      <c r="S136" s="12"/>
      <c r="T136" s="12"/>
      <c r="U136" s="12"/>
      <c r="V136" s="12"/>
      <c r="W136" s="12"/>
      <c r="X136" s="12"/>
      <c r="Y136" s="12"/>
      <c r="Z136" s="12"/>
    </row>
    <row r="137" spans="1:26">
      <c r="A137" s="68" t="s">
        <v>493</v>
      </c>
      <c r="B137" s="99">
        <f>SUM('4'!B137,'28'!B137,'42'!B137,'50'!B137,'59'!B137,'67'!B137)</f>
        <v>813581.50255999994</v>
      </c>
      <c r="C137" s="99">
        <f>SUM('4'!C137,'28'!C137,'42'!C137,'50'!C137,'59'!C137,'67'!C137)</f>
        <v>181703.14012</v>
      </c>
      <c r="D137" s="99">
        <f>SUM('4'!D137,'28'!D137,'42'!D137,'50'!D137,'59'!D137,'67'!D137)</f>
        <v>0</v>
      </c>
      <c r="E137" s="99">
        <f>SUM('4'!E137,'28'!E137,'42'!E137,'50'!E137,'59'!E137,'67'!E137)</f>
        <v>0</v>
      </c>
      <c r="F137" s="99">
        <f t="shared" si="10"/>
        <v>995284.64267999993</v>
      </c>
      <c r="G137" s="12"/>
      <c r="H137" s="12"/>
      <c r="I137" s="12"/>
      <c r="J137" s="12"/>
      <c r="K137" s="12"/>
      <c r="L137" s="12"/>
      <c r="M137" s="12"/>
      <c r="N137" s="12"/>
      <c r="O137" s="12"/>
      <c r="P137" s="12"/>
      <c r="Q137" s="12"/>
      <c r="R137" s="12"/>
      <c r="S137" s="12"/>
      <c r="T137" s="12"/>
      <c r="U137" s="12"/>
      <c r="V137" s="12"/>
      <c r="W137" s="12"/>
      <c r="X137" s="12"/>
      <c r="Y137" s="12"/>
      <c r="Z137" s="12"/>
    </row>
    <row r="138" spans="1:26">
      <c r="A138" s="68" t="s">
        <v>494</v>
      </c>
      <c r="B138" s="99">
        <f>SUM('4'!B138,'28'!B138,'42'!B138,'50'!B138,'59'!B138,'67'!B138)</f>
        <v>4539416.2196599999</v>
      </c>
      <c r="C138" s="99">
        <f>SUM('4'!C138,'28'!C138,'42'!C138,'50'!C138,'59'!C138,'67'!C138)</f>
        <v>1628581.3735</v>
      </c>
      <c r="D138" s="99">
        <f>SUM('4'!D138,'28'!D138,'42'!D138,'50'!D138,'59'!D138,'67'!D138)</f>
        <v>0</v>
      </c>
      <c r="E138" s="99">
        <f>SUM('4'!E138,'28'!E138,'42'!E138,'50'!E138,'59'!E138,'67'!E138)</f>
        <v>0</v>
      </c>
      <c r="F138" s="99">
        <f t="shared" si="10"/>
        <v>6167997.5931599997</v>
      </c>
      <c r="G138" s="12"/>
      <c r="H138" s="12"/>
      <c r="I138" s="12"/>
      <c r="J138" s="12"/>
      <c r="K138" s="12"/>
      <c r="L138" s="12"/>
      <c r="M138" s="12"/>
      <c r="N138" s="12"/>
      <c r="O138" s="12"/>
      <c r="P138" s="12"/>
      <c r="Q138" s="12"/>
      <c r="R138" s="12"/>
      <c r="S138" s="12"/>
      <c r="T138" s="12"/>
      <c r="U138" s="12"/>
      <c r="V138" s="12"/>
      <c r="W138" s="12"/>
      <c r="X138" s="12"/>
      <c r="Y138" s="12"/>
      <c r="Z138" s="12"/>
    </row>
    <row r="139" spans="1:26">
      <c r="A139" s="68" t="s">
        <v>501</v>
      </c>
      <c r="B139" s="99">
        <f>SUM('4'!B139,'28'!B139,'42'!B139,'50'!B139,'59'!B139,'67'!B139)</f>
        <v>297448.64733000001</v>
      </c>
      <c r="C139" s="99">
        <f>SUM('4'!C139,'28'!C139,'42'!C139,'50'!C139,'59'!C139,'67'!C139)</f>
        <v>15121.311699999998</v>
      </c>
      <c r="D139" s="99">
        <f>SUM('4'!D139,'28'!D139,'42'!D139,'50'!D139,'59'!D139,'67'!D139)</f>
        <v>0</v>
      </c>
      <c r="E139" s="99">
        <f>SUM('4'!E139,'28'!E139,'42'!E139,'50'!E139,'59'!E139,'67'!E139)</f>
        <v>0</v>
      </c>
      <c r="F139" s="99">
        <f t="shared" si="10"/>
        <v>312569.95903000003</v>
      </c>
      <c r="G139" s="12"/>
      <c r="H139" s="12"/>
      <c r="I139" s="12"/>
      <c r="J139" s="12"/>
      <c r="K139" s="12"/>
      <c r="L139" s="12"/>
      <c r="M139" s="12"/>
      <c r="N139" s="12"/>
      <c r="O139" s="12"/>
      <c r="P139" s="12"/>
      <c r="Q139" s="12"/>
      <c r="R139" s="12"/>
      <c r="S139" s="12"/>
      <c r="T139" s="12"/>
      <c r="U139" s="12"/>
      <c r="V139" s="12"/>
      <c r="W139" s="12"/>
      <c r="X139" s="12"/>
      <c r="Y139" s="12"/>
      <c r="Z139" s="12"/>
    </row>
    <row r="140" spans="1:26">
      <c r="A140" s="181" t="s">
        <v>296</v>
      </c>
      <c r="B140" s="61">
        <f>SUM('4'!B140,'28'!B140,'42'!B140,'50'!B140,'59'!B140,'67'!B140)</f>
        <v>40688452.176480003</v>
      </c>
      <c r="C140" s="61">
        <f>SUM('4'!C140,'28'!C140,'42'!C140,'50'!C140,'59'!C140,'67'!C140)</f>
        <v>3600599.7119100001</v>
      </c>
      <c r="D140" s="61">
        <f>SUM('4'!D140,'28'!D140,'42'!D140,'50'!D140,'59'!D140,'67'!D140)</f>
        <v>218.46508000000003</v>
      </c>
      <c r="E140" s="61">
        <f>SUM('4'!E140,'28'!E140,'42'!E140,'50'!E140,'59'!E140,'67'!E140)</f>
        <v>53.274169999999998</v>
      </c>
      <c r="F140" s="61">
        <f>SUM(B140:E140)</f>
        <v>44289323.627640001</v>
      </c>
      <c r="G140" s="194">
        <f>SUM(F141:F148)-F140</f>
        <v>0</v>
      </c>
      <c r="H140" s="12"/>
      <c r="I140" s="12"/>
      <c r="J140" s="12"/>
      <c r="K140" s="12"/>
      <c r="L140" s="12"/>
      <c r="M140" s="12"/>
      <c r="N140" s="12"/>
      <c r="O140" s="12"/>
      <c r="P140" s="12"/>
      <c r="Q140" s="12"/>
      <c r="R140" s="12"/>
      <c r="S140" s="12"/>
      <c r="T140" s="12"/>
      <c r="U140" s="12"/>
      <c r="V140" s="12"/>
      <c r="W140" s="12"/>
      <c r="X140" s="12"/>
      <c r="Y140" s="12"/>
      <c r="Z140" s="12"/>
    </row>
    <row r="141" spans="1:26">
      <c r="A141" s="68" t="s">
        <v>297</v>
      </c>
      <c r="B141" s="99">
        <f>SUM('4'!B141,'28'!B141,'42'!B141,'50'!B141,'59'!B141,'67'!B141)</f>
        <v>1351191.7665000001</v>
      </c>
      <c r="C141" s="99">
        <f>SUM('4'!C141,'28'!C141,'42'!C141,'50'!C141,'59'!C141,'67'!C141)</f>
        <v>251063.44803</v>
      </c>
      <c r="D141" s="99">
        <f>SUM('4'!D141,'28'!D141,'42'!D141,'50'!D141,'59'!D141,'67'!D141)</f>
        <v>0</v>
      </c>
      <c r="E141" s="99">
        <f>SUM('4'!E141,'28'!E141,'42'!E141,'50'!E141,'59'!E141,'67'!E141)</f>
        <v>0</v>
      </c>
      <c r="F141" s="99">
        <f t="shared" ref="F141:F148" si="11">SUM(B141:E141)</f>
        <v>1602255.2145300002</v>
      </c>
      <c r="G141" s="12"/>
      <c r="H141" s="12"/>
      <c r="I141" s="12"/>
      <c r="J141" s="12"/>
      <c r="K141" s="12"/>
      <c r="L141" s="12"/>
      <c r="M141" s="12"/>
      <c r="N141" s="12"/>
      <c r="O141" s="12"/>
      <c r="P141" s="12"/>
      <c r="Q141" s="12"/>
      <c r="R141" s="12"/>
      <c r="S141" s="12"/>
      <c r="T141" s="12"/>
      <c r="U141" s="12"/>
      <c r="V141" s="12"/>
      <c r="W141" s="12"/>
      <c r="X141" s="12"/>
      <c r="Y141" s="12"/>
      <c r="Z141" s="12"/>
    </row>
    <row r="142" spans="1:26">
      <c r="A142" s="68" t="s">
        <v>298</v>
      </c>
      <c r="B142" s="99">
        <f>SUM('4'!B142,'28'!B142,'42'!B142,'50'!B142,'59'!B142,'67'!B142)</f>
        <v>18228046.178070001</v>
      </c>
      <c r="C142" s="99">
        <f>SUM('4'!C142,'28'!C142,'42'!C142,'50'!C142,'59'!C142,'67'!C142)</f>
        <v>210268.98465</v>
      </c>
      <c r="D142" s="99">
        <f>SUM('4'!D142,'28'!D142,'42'!D142,'50'!D142,'59'!D142,'67'!D142)</f>
        <v>0</v>
      </c>
      <c r="E142" s="99">
        <f>SUM('4'!E142,'28'!E142,'42'!E142,'50'!E142,'59'!E142,'67'!E142)</f>
        <v>0</v>
      </c>
      <c r="F142" s="99">
        <f t="shared" si="11"/>
        <v>18438315.162720002</v>
      </c>
      <c r="G142" s="12"/>
      <c r="H142" s="12"/>
      <c r="I142" s="12"/>
      <c r="J142" s="12"/>
      <c r="K142" s="12"/>
      <c r="L142" s="12"/>
      <c r="M142" s="12"/>
      <c r="N142" s="12"/>
      <c r="O142" s="12"/>
      <c r="P142" s="12"/>
      <c r="Q142" s="12"/>
      <c r="R142" s="12"/>
      <c r="S142" s="12"/>
      <c r="T142" s="12"/>
      <c r="U142" s="12"/>
      <c r="V142" s="12"/>
      <c r="W142" s="12"/>
      <c r="X142" s="12"/>
      <c r="Y142" s="12"/>
      <c r="Z142" s="12"/>
    </row>
    <row r="143" spans="1:26">
      <c r="A143" s="68" t="s">
        <v>299</v>
      </c>
      <c r="B143" s="99">
        <f>SUM('4'!B143,'28'!B143,'42'!B143,'50'!B143,'59'!B143,'67'!B143)</f>
        <v>0</v>
      </c>
      <c r="C143" s="99">
        <f>SUM('4'!C143,'28'!C143,'42'!C143,'50'!C143,'59'!C143,'67'!C143)</f>
        <v>1189.2921299999998</v>
      </c>
      <c r="D143" s="99">
        <f>SUM('4'!D143,'28'!D143,'42'!D143,'50'!D143,'59'!D143,'67'!D143)</f>
        <v>0</v>
      </c>
      <c r="E143" s="99">
        <f>SUM('4'!E143,'28'!E143,'42'!E143,'50'!E143,'59'!E143,'67'!E143)</f>
        <v>53.274169999999998</v>
      </c>
      <c r="F143" s="99">
        <f t="shared" si="11"/>
        <v>1242.5662999999997</v>
      </c>
      <c r="G143" s="12"/>
      <c r="H143" s="12"/>
      <c r="I143" s="12"/>
      <c r="J143" s="12"/>
      <c r="K143" s="12"/>
      <c r="L143" s="12"/>
      <c r="M143" s="12"/>
      <c r="N143" s="12"/>
      <c r="O143" s="12"/>
      <c r="P143" s="12"/>
      <c r="Q143" s="12"/>
      <c r="R143" s="12"/>
      <c r="S143" s="12"/>
      <c r="T143" s="12"/>
      <c r="U143" s="12"/>
      <c r="V143" s="12"/>
      <c r="W143" s="12"/>
      <c r="X143" s="12"/>
      <c r="Y143" s="12"/>
      <c r="Z143" s="12"/>
    </row>
    <row r="144" spans="1:26">
      <c r="A144" s="68" t="s">
        <v>300</v>
      </c>
      <c r="B144" s="99">
        <f>SUM('4'!B144,'28'!B144,'42'!B144,'50'!B144,'59'!B144,'67'!B144)</f>
        <v>2867412.7270799996</v>
      </c>
      <c r="C144" s="99">
        <f>SUM('4'!C144,'28'!C144,'42'!C144,'50'!C144,'59'!C144,'67'!C144)</f>
        <v>2270.6951899999999</v>
      </c>
      <c r="D144" s="99">
        <f>SUM('4'!D144,'28'!D144,'42'!D144,'50'!D144,'59'!D144,'67'!D144)</f>
        <v>208.95726000000002</v>
      </c>
      <c r="E144" s="99">
        <f>SUM('4'!E144,'28'!E144,'42'!E144,'50'!E144,'59'!E144,'67'!E144)</f>
        <v>0</v>
      </c>
      <c r="F144" s="99">
        <f t="shared" si="11"/>
        <v>2869892.3795299996</v>
      </c>
      <c r="G144" s="12"/>
      <c r="H144" s="12"/>
      <c r="I144" s="12"/>
      <c r="J144" s="12"/>
      <c r="K144" s="12"/>
      <c r="L144" s="12"/>
      <c r="M144" s="12"/>
      <c r="N144" s="12"/>
      <c r="O144" s="12"/>
      <c r="P144" s="12"/>
      <c r="Q144" s="12"/>
      <c r="R144" s="12"/>
      <c r="S144" s="12"/>
      <c r="T144" s="12"/>
      <c r="U144" s="12"/>
      <c r="V144" s="12"/>
      <c r="W144" s="12"/>
      <c r="X144" s="12"/>
      <c r="Y144" s="12"/>
      <c r="Z144" s="12"/>
    </row>
    <row r="145" spans="1:26">
      <c r="A145" s="68" t="s">
        <v>301</v>
      </c>
      <c r="B145" s="99">
        <f>SUM('4'!B145,'28'!B145,'42'!B145,'50'!B145,'59'!B145,'67'!B145)</f>
        <v>16634837.399040001</v>
      </c>
      <c r="C145" s="99">
        <f>SUM('4'!C145,'28'!C145,'42'!C145,'50'!C145,'59'!C145,'67'!C145)</f>
        <v>845927.33908999991</v>
      </c>
      <c r="D145" s="99">
        <f>SUM('4'!D145,'28'!D145,'42'!D145,'50'!D145,'59'!D145,'67'!D145)</f>
        <v>0</v>
      </c>
      <c r="E145" s="99">
        <f>SUM('4'!E145,'28'!E145,'42'!E145,'50'!E145,'59'!E145,'67'!E145)</f>
        <v>0</v>
      </c>
      <c r="F145" s="99">
        <f t="shared" si="11"/>
        <v>17480764.738129999</v>
      </c>
      <c r="G145" s="12"/>
      <c r="H145" s="12"/>
      <c r="I145" s="12"/>
      <c r="J145" s="12"/>
      <c r="K145" s="12"/>
      <c r="L145" s="12"/>
      <c r="M145" s="12"/>
      <c r="N145" s="12"/>
      <c r="O145" s="12"/>
      <c r="P145" s="12"/>
      <c r="Q145" s="12"/>
      <c r="R145" s="12"/>
      <c r="S145" s="12"/>
      <c r="T145" s="12"/>
      <c r="U145" s="12"/>
      <c r="V145" s="12"/>
      <c r="W145" s="12"/>
      <c r="X145" s="12"/>
      <c r="Y145" s="12"/>
      <c r="Z145" s="12"/>
    </row>
    <row r="146" spans="1:26">
      <c r="A146" s="68" t="s">
        <v>302</v>
      </c>
      <c r="B146" s="99">
        <f>SUM('4'!B146,'28'!B146,'42'!B146,'50'!B146,'59'!B146,'67'!B146)</f>
        <v>602584.07437000005</v>
      </c>
      <c r="C146" s="99">
        <f>SUM('4'!C146,'28'!C146,'42'!C146,'50'!C146,'59'!C146,'67'!C146)</f>
        <v>333765.51468999998</v>
      </c>
      <c r="D146" s="99">
        <f>SUM('4'!D146,'28'!D146,'42'!D146,'50'!D146,'59'!D146,'67'!D146)</f>
        <v>0</v>
      </c>
      <c r="E146" s="99">
        <f>SUM('4'!E146,'28'!E146,'42'!E146,'50'!E146,'59'!E146,'67'!E146)</f>
        <v>0</v>
      </c>
      <c r="F146" s="99">
        <f t="shared" si="11"/>
        <v>936349.58906000003</v>
      </c>
      <c r="G146" s="12"/>
      <c r="H146" s="12"/>
      <c r="I146" s="12"/>
      <c r="J146" s="12"/>
      <c r="K146" s="12"/>
      <c r="L146" s="12"/>
      <c r="M146" s="12"/>
      <c r="N146" s="12"/>
      <c r="O146" s="12"/>
      <c r="P146" s="12"/>
      <c r="Q146" s="12"/>
      <c r="R146" s="12"/>
      <c r="S146" s="12"/>
      <c r="T146" s="12"/>
      <c r="U146" s="12"/>
      <c r="V146" s="12"/>
      <c r="W146" s="12"/>
      <c r="X146" s="12"/>
      <c r="Y146" s="12"/>
      <c r="Z146" s="12"/>
    </row>
    <row r="147" spans="1:26">
      <c r="A147" s="68" t="s">
        <v>303</v>
      </c>
      <c r="B147" s="99">
        <f>SUM('4'!B147,'28'!B147,'42'!B147,'50'!B147,'59'!B147,'67'!B147)</f>
        <v>124815.27361</v>
      </c>
      <c r="C147" s="99">
        <f>SUM('4'!C147,'28'!C147,'42'!C147,'50'!C147,'59'!C147,'67'!C147)</f>
        <v>1918063.71484</v>
      </c>
      <c r="D147" s="99">
        <f>SUM('4'!D147,'28'!D147,'42'!D147,'50'!D147,'59'!D147,'67'!D147)</f>
        <v>0</v>
      </c>
      <c r="E147" s="99">
        <f>SUM('4'!E147,'28'!E147,'42'!E147,'50'!E147,'59'!E147,'67'!E147)</f>
        <v>0</v>
      </c>
      <c r="F147" s="99">
        <f t="shared" si="11"/>
        <v>2042878.9884500001</v>
      </c>
      <c r="G147" s="12"/>
      <c r="H147" s="12"/>
      <c r="I147" s="12"/>
      <c r="J147" s="12"/>
      <c r="K147" s="12"/>
      <c r="L147" s="12"/>
      <c r="M147" s="12"/>
      <c r="N147" s="12"/>
      <c r="O147" s="12"/>
      <c r="P147" s="12"/>
      <c r="Q147" s="12"/>
      <c r="R147" s="12"/>
      <c r="S147" s="12"/>
      <c r="T147" s="12"/>
      <c r="U147" s="12"/>
      <c r="V147" s="12"/>
      <c r="W147" s="12"/>
      <c r="X147" s="12"/>
      <c r="Y147" s="12"/>
      <c r="Z147" s="12"/>
    </row>
    <row r="148" spans="1:26">
      <c r="A148" s="68" t="s">
        <v>304</v>
      </c>
      <c r="B148" s="99">
        <f>SUM('4'!B148,'28'!B148,'42'!B148,'50'!B148,'59'!B148,'67'!B148)</f>
        <v>879564.7578100001</v>
      </c>
      <c r="C148" s="99">
        <f>SUM('4'!C148,'28'!C148,'42'!C148,'50'!C148,'59'!C148,'67'!C148)</f>
        <v>38050.723290000002</v>
      </c>
      <c r="D148" s="99">
        <f>SUM('4'!D148,'28'!D148,'42'!D148,'50'!D148,'59'!D148,'67'!D148)</f>
        <v>9.5078199999999988</v>
      </c>
      <c r="E148" s="99">
        <f>SUM('4'!E148,'28'!E148,'42'!E148,'50'!E148,'59'!E148,'67'!E148)</f>
        <v>0</v>
      </c>
      <c r="F148" s="99">
        <f t="shared" si="11"/>
        <v>917624.98892000015</v>
      </c>
      <c r="G148" s="12"/>
      <c r="H148" s="12"/>
      <c r="I148" s="12"/>
      <c r="J148" s="12"/>
      <c r="K148" s="12"/>
      <c r="L148" s="12"/>
      <c r="M148" s="12"/>
      <c r="N148" s="12"/>
      <c r="O148" s="12"/>
      <c r="P148" s="12"/>
      <c r="Q148" s="12"/>
      <c r="R148" s="12"/>
      <c r="S148" s="12"/>
      <c r="T148" s="12"/>
      <c r="U148" s="12"/>
      <c r="V148" s="12"/>
      <c r="W148" s="12"/>
      <c r="X148" s="12"/>
      <c r="Y148" s="12"/>
      <c r="Z148" s="12"/>
    </row>
    <row r="149" spans="1:26">
      <c r="A149" s="181" t="s">
        <v>305</v>
      </c>
      <c r="B149" s="61">
        <f>SUM('4'!B149,'28'!B149,'42'!B149,'50'!B149,'59'!B149,'67'!B149)</f>
        <v>4140797.7183299996</v>
      </c>
      <c r="C149" s="61">
        <f>SUM('4'!C149,'28'!C149,'42'!C149,'50'!C149,'59'!C149,'67'!C149)</f>
        <v>493973.5304799999</v>
      </c>
      <c r="D149" s="61">
        <f>SUM('4'!D149,'28'!D149,'42'!D149,'50'!D149,'59'!D149,'67'!D149)</f>
        <v>4.2520000000000002E-2</v>
      </c>
      <c r="E149" s="61">
        <f>SUM('4'!E149,'28'!E149,'42'!E149,'50'!E149,'59'!E149,'67'!E149)</f>
        <v>330.29458000000005</v>
      </c>
      <c r="F149" s="61">
        <f>SUM(B149:E149)</f>
        <v>4635101.5859099999</v>
      </c>
      <c r="G149" s="194">
        <f>SUM(F150:F154)-F149</f>
        <v>0</v>
      </c>
      <c r="H149" s="12"/>
      <c r="I149" s="12"/>
      <c r="J149" s="12"/>
      <c r="K149" s="12"/>
      <c r="L149" s="12"/>
      <c r="M149" s="12"/>
      <c r="N149" s="12"/>
      <c r="O149" s="12"/>
      <c r="P149" s="12"/>
      <c r="Q149" s="12"/>
      <c r="R149" s="12"/>
      <c r="S149" s="12"/>
      <c r="T149" s="12"/>
      <c r="U149" s="12"/>
      <c r="V149" s="12"/>
      <c r="W149" s="12"/>
      <c r="X149" s="12"/>
      <c r="Y149" s="12"/>
      <c r="Z149" s="12"/>
    </row>
    <row r="150" spans="1:26">
      <c r="A150" s="68" t="s">
        <v>238</v>
      </c>
      <c r="B150" s="99">
        <f>SUM('4'!B150,'28'!B150,'42'!B150,'50'!B150,'59'!B150,'67'!B150)</f>
        <v>318010.36856000003</v>
      </c>
      <c r="C150" s="99">
        <f>SUM('4'!C150,'28'!C150,'42'!C150,'50'!C150,'59'!C150,'67'!C150)</f>
        <v>29165.143049999999</v>
      </c>
      <c r="D150" s="99">
        <f>SUM('4'!D150,'28'!D150,'42'!D150,'50'!D150,'59'!D150,'67'!D150)</f>
        <v>0</v>
      </c>
      <c r="E150" s="99">
        <f>SUM('4'!E150,'28'!E150,'42'!E150,'50'!E150,'59'!E150,'67'!E150)</f>
        <v>6.9800000000000001E-2</v>
      </c>
      <c r="F150" s="99">
        <f t="shared" ref="F150:F154" si="12">SUM(B150:E150)</f>
        <v>347175.58141000004</v>
      </c>
      <c r="G150" s="12"/>
      <c r="H150" s="12"/>
      <c r="I150" s="12"/>
      <c r="J150" s="12"/>
      <c r="K150" s="12"/>
      <c r="L150" s="12"/>
      <c r="M150" s="12"/>
      <c r="N150" s="12"/>
      <c r="O150" s="12"/>
      <c r="P150" s="12"/>
      <c r="Q150" s="12"/>
      <c r="R150" s="12"/>
      <c r="S150" s="12"/>
      <c r="T150" s="12"/>
      <c r="U150" s="12"/>
      <c r="V150" s="12"/>
      <c r="W150" s="12"/>
      <c r="X150" s="12"/>
      <c r="Y150" s="12"/>
      <c r="Z150" s="12"/>
    </row>
    <row r="151" spans="1:26">
      <c r="A151" s="68" t="s">
        <v>240</v>
      </c>
      <c r="B151" s="99">
        <f>SUM('4'!B151,'28'!B151,'42'!B151,'50'!B151,'59'!B151,'67'!B151)</f>
        <v>1510347.37097</v>
      </c>
      <c r="C151" s="99">
        <f>SUM('4'!C151,'28'!C151,'42'!C151,'50'!C151,'59'!C151,'67'!C151)</f>
        <v>227616.71473000001</v>
      </c>
      <c r="D151" s="99">
        <f>SUM('4'!D151,'28'!D151,'42'!D151,'50'!D151,'59'!D151,'67'!D151)</f>
        <v>4.2520000000000002E-2</v>
      </c>
      <c r="E151" s="99">
        <f>SUM('4'!E151,'28'!E151,'42'!E151,'50'!E151,'59'!E151,'67'!E151)</f>
        <v>321.17955000000001</v>
      </c>
      <c r="F151" s="99">
        <f t="shared" si="12"/>
        <v>1738285.3077700001</v>
      </c>
      <c r="G151" s="12"/>
      <c r="H151" s="12"/>
      <c r="I151" s="12"/>
      <c r="J151" s="12"/>
      <c r="K151" s="12"/>
      <c r="L151" s="12"/>
      <c r="M151" s="12"/>
      <c r="N151" s="12"/>
      <c r="O151" s="12"/>
      <c r="P151" s="12"/>
      <c r="Q151" s="12"/>
      <c r="R151" s="12"/>
      <c r="S151" s="12"/>
      <c r="T151" s="12"/>
      <c r="U151" s="12"/>
      <c r="V151" s="12"/>
      <c r="W151" s="12"/>
      <c r="X151" s="12"/>
      <c r="Y151" s="12"/>
      <c r="Z151" s="12"/>
    </row>
    <row r="152" spans="1:26">
      <c r="A152" s="68" t="s">
        <v>306</v>
      </c>
      <c r="B152" s="99">
        <f>SUM('4'!B152,'28'!B152,'42'!B152,'50'!B152,'59'!B152,'67'!B152)</f>
        <v>1940733.8676</v>
      </c>
      <c r="C152" s="99">
        <f>SUM('4'!C152,'28'!C152,'42'!C152,'50'!C152,'59'!C152,'67'!C152)</f>
        <v>184175.75307000001</v>
      </c>
      <c r="D152" s="99">
        <f>SUM('4'!D152,'28'!D152,'42'!D152,'50'!D152,'59'!D152,'67'!D152)</f>
        <v>0</v>
      </c>
      <c r="E152" s="99">
        <f>SUM('4'!E152,'28'!E152,'42'!E152,'50'!E152,'59'!E152,'67'!E152)</f>
        <v>8.6745000000000001</v>
      </c>
      <c r="F152" s="99">
        <f t="shared" si="12"/>
        <v>2124918.2951700003</v>
      </c>
      <c r="G152" s="12"/>
      <c r="H152" s="12"/>
      <c r="I152" s="12"/>
      <c r="J152" s="12"/>
      <c r="K152" s="12"/>
      <c r="L152" s="12"/>
      <c r="M152" s="12"/>
      <c r="N152" s="12"/>
      <c r="O152" s="12"/>
      <c r="P152" s="12"/>
      <c r="Q152" s="12"/>
      <c r="R152" s="12"/>
      <c r="S152" s="12"/>
      <c r="T152" s="12"/>
      <c r="U152" s="12"/>
      <c r="V152" s="12"/>
      <c r="W152" s="12"/>
      <c r="X152" s="12"/>
      <c r="Y152" s="12"/>
      <c r="Z152" s="12"/>
    </row>
    <row r="153" spans="1:26">
      <c r="A153" s="68" t="s">
        <v>267</v>
      </c>
      <c r="B153" s="99">
        <f>SUM('4'!B153,'28'!B153,'42'!B153,'50'!B153,'59'!B153,'67'!B153)</f>
        <v>371706.11120000004</v>
      </c>
      <c r="C153" s="99">
        <f>SUM('4'!C153,'28'!C153,'42'!C153,'50'!C153,'59'!C153,'67'!C153)</f>
        <v>53015.919630000004</v>
      </c>
      <c r="D153" s="99">
        <f>SUM('4'!D153,'28'!D153,'42'!D153,'50'!D153,'59'!D153,'67'!D153)</f>
        <v>0</v>
      </c>
      <c r="E153" s="99">
        <f>SUM('4'!E153,'28'!E153,'42'!E153,'50'!E153,'59'!E153,'67'!E153)</f>
        <v>0.37073</v>
      </c>
      <c r="F153" s="99">
        <f t="shared" si="12"/>
        <v>424722.40156000009</v>
      </c>
      <c r="G153" s="12"/>
      <c r="H153" s="12"/>
      <c r="I153" s="12"/>
      <c r="J153" s="12"/>
      <c r="K153" s="12"/>
      <c r="L153" s="12"/>
      <c r="M153" s="12"/>
      <c r="N153" s="12"/>
      <c r="O153" s="12"/>
      <c r="P153" s="12"/>
      <c r="Q153" s="12"/>
      <c r="R153" s="12"/>
      <c r="S153" s="12"/>
      <c r="T153" s="12"/>
      <c r="U153" s="12"/>
      <c r="V153" s="12"/>
      <c r="W153" s="12"/>
      <c r="X153" s="12"/>
      <c r="Y153" s="12"/>
      <c r="Z153" s="12"/>
    </row>
    <row r="154" spans="1:26">
      <c r="A154" s="68" t="s">
        <v>307</v>
      </c>
      <c r="B154" s="99">
        <f>SUM('4'!B154,'28'!B154,'42'!B154,'50'!B154,'59'!B154,'67'!B154)</f>
        <v>0</v>
      </c>
      <c r="C154" s="99">
        <f>SUM('4'!C154,'28'!C154,'42'!C154,'50'!C154,'59'!C154,'67'!C154)</f>
        <v>0</v>
      </c>
      <c r="D154" s="99">
        <f>SUM('4'!D154,'28'!D154,'42'!D154,'50'!D154,'59'!D154,'67'!D154)</f>
        <v>0</v>
      </c>
      <c r="E154" s="99">
        <f>SUM('4'!E154,'28'!E154,'42'!E154,'50'!E154,'59'!E154,'67'!E154)</f>
        <v>0</v>
      </c>
      <c r="F154" s="99">
        <f t="shared" si="12"/>
        <v>0</v>
      </c>
      <c r="G154" s="12"/>
      <c r="H154" s="12"/>
      <c r="I154" s="12"/>
      <c r="J154" s="12"/>
      <c r="K154" s="12"/>
      <c r="L154" s="12"/>
      <c r="M154" s="12"/>
      <c r="N154" s="12"/>
      <c r="O154" s="12"/>
      <c r="P154" s="12"/>
      <c r="Q154" s="12"/>
      <c r="R154" s="12"/>
      <c r="S154" s="12"/>
      <c r="T154" s="12"/>
      <c r="U154" s="12"/>
      <c r="V154" s="12"/>
      <c r="W154" s="12"/>
      <c r="X154" s="12"/>
      <c r="Y154" s="12"/>
      <c r="Z154" s="12"/>
    </row>
    <row r="155" spans="1:26">
      <c r="A155" s="181" t="s">
        <v>308</v>
      </c>
      <c r="B155" s="61">
        <f>SUM('4'!B155,'28'!B155,'42'!B155,'50'!B155,'59'!B155,'67'!B155)</f>
        <v>2513875.2446099995</v>
      </c>
      <c r="C155" s="61">
        <f>SUM('4'!C155,'28'!C155,'42'!C155,'50'!C155,'59'!C155,'67'!C155)</f>
        <v>519114.56955999997</v>
      </c>
      <c r="D155" s="61">
        <f>SUM('4'!D155,'28'!D155,'42'!D155,'50'!D155,'59'!D155,'67'!D155)</f>
        <v>0</v>
      </c>
      <c r="E155" s="61">
        <f>SUM('4'!E155,'28'!E155,'42'!E155,'50'!E155,'59'!E155,'67'!E155)</f>
        <v>3008.9241899999997</v>
      </c>
      <c r="F155" s="61">
        <f>SUM(B155:E155)</f>
        <v>3035998.7383599994</v>
      </c>
      <c r="G155" s="194">
        <f>SUM(F156:F161)-F155</f>
        <v>0</v>
      </c>
      <c r="H155" s="12"/>
      <c r="I155" s="12"/>
      <c r="J155" s="12"/>
      <c r="K155" s="12"/>
      <c r="L155" s="12"/>
      <c r="M155" s="12"/>
      <c r="N155" s="12"/>
      <c r="O155" s="12"/>
      <c r="P155" s="12"/>
      <c r="Q155" s="12"/>
      <c r="R155" s="12"/>
      <c r="S155" s="12"/>
      <c r="T155" s="12"/>
      <c r="U155" s="12"/>
      <c r="V155" s="12"/>
      <c r="W155" s="12"/>
      <c r="X155" s="12"/>
      <c r="Y155" s="12"/>
      <c r="Z155" s="12"/>
    </row>
    <row r="156" spans="1:26">
      <c r="A156" s="68" t="s">
        <v>309</v>
      </c>
      <c r="B156" s="99">
        <f>SUM('4'!B156,'28'!B156,'42'!B156,'50'!B156,'59'!B156,'67'!B156)</f>
        <v>123502.63031000001</v>
      </c>
      <c r="C156" s="99">
        <f>SUM('4'!C156,'28'!C156,'42'!C156,'50'!C156,'59'!C156,'67'!C156)</f>
        <v>22458.073809999998</v>
      </c>
      <c r="D156" s="99">
        <f>SUM('4'!D156,'28'!D156,'42'!D156,'50'!D156,'59'!D156,'67'!D156)</f>
        <v>0</v>
      </c>
      <c r="E156" s="99">
        <f>SUM('4'!E156,'28'!E156,'42'!E156,'50'!E156,'59'!E156,'67'!E156)</f>
        <v>236.62889000000001</v>
      </c>
      <c r="F156" s="99">
        <f t="shared" ref="F156:F161" si="13">SUM(B156:E156)</f>
        <v>146197.33301</v>
      </c>
      <c r="G156" s="12"/>
      <c r="H156" s="12"/>
      <c r="I156" s="12"/>
      <c r="J156" s="12"/>
      <c r="K156" s="12"/>
      <c r="L156" s="12"/>
      <c r="M156" s="12"/>
      <c r="N156" s="12"/>
      <c r="O156" s="12"/>
      <c r="P156" s="12"/>
      <c r="Q156" s="12"/>
      <c r="R156" s="12"/>
      <c r="S156" s="12"/>
      <c r="T156" s="12"/>
      <c r="U156" s="12"/>
      <c r="V156" s="12"/>
      <c r="W156" s="12"/>
      <c r="X156" s="12"/>
      <c r="Y156" s="12"/>
      <c r="Z156" s="12"/>
    </row>
    <row r="157" spans="1:26">
      <c r="A157" s="68" t="s">
        <v>310</v>
      </c>
      <c r="B157" s="99">
        <f>SUM('4'!B157,'28'!B157,'42'!B157,'50'!B157,'59'!B157,'67'!B157)</f>
        <v>105.91633999999999</v>
      </c>
      <c r="C157" s="99">
        <f>SUM('4'!C157,'28'!C157,'42'!C157,'50'!C157,'59'!C157,'67'!C157)</f>
        <v>0</v>
      </c>
      <c r="D157" s="99">
        <f>SUM('4'!D157,'28'!D157,'42'!D157,'50'!D157,'59'!D157,'67'!D157)</f>
        <v>0</v>
      </c>
      <c r="E157" s="99">
        <f>SUM('4'!E157,'28'!E157,'42'!E157,'50'!E157,'59'!E157,'67'!E157)</f>
        <v>0</v>
      </c>
      <c r="F157" s="99">
        <f t="shared" si="13"/>
        <v>105.91633999999999</v>
      </c>
      <c r="G157" s="12"/>
      <c r="H157" s="12"/>
      <c r="I157" s="12"/>
      <c r="J157" s="12"/>
      <c r="K157" s="12"/>
      <c r="L157" s="12"/>
      <c r="M157" s="12"/>
      <c r="N157" s="12"/>
      <c r="O157" s="12"/>
      <c r="P157" s="12"/>
      <c r="Q157" s="12"/>
      <c r="R157" s="12"/>
      <c r="S157" s="12"/>
      <c r="T157" s="12"/>
      <c r="U157" s="12"/>
      <c r="V157" s="12"/>
      <c r="W157" s="12"/>
      <c r="X157" s="12"/>
      <c r="Y157" s="12"/>
      <c r="Z157" s="12"/>
    </row>
    <row r="158" spans="1:26">
      <c r="A158" s="68" t="s">
        <v>311</v>
      </c>
      <c r="B158" s="99">
        <f>SUM('4'!B158,'28'!B158,'42'!B158,'50'!B158,'59'!B158,'67'!B158)</f>
        <v>1230230.58739</v>
      </c>
      <c r="C158" s="99">
        <f>SUM('4'!C158,'28'!C158,'42'!C158,'50'!C158,'59'!C158,'67'!C158)</f>
        <v>278253.94516999996</v>
      </c>
      <c r="D158" s="99">
        <f>SUM('4'!D158,'28'!D158,'42'!D158,'50'!D158,'59'!D158,'67'!D158)</f>
        <v>0</v>
      </c>
      <c r="E158" s="99">
        <f>SUM('4'!E158,'28'!E158,'42'!E158,'50'!E158,'59'!E158,'67'!E158)</f>
        <v>1234.85069</v>
      </c>
      <c r="F158" s="99">
        <f t="shared" si="13"/>
        <v>1509719.38325</v>
      </c>
      <c r="G158" s="12"/>
      <c r="H158" s="12"/>
      <c r="I158" s="12"/>
      <c r="J158" s="12"/>
      <c r="K158" s="12"/>
      <c r="L158" s="12"/>
      <c r="M158" s="12"/>
      <c r="N158" s="12"/>
      <c r="O158" s="12"/>
      <c r="P158" s="12"/>
      <c r="Q158" s="12"/>
      <c r="R158" s="12"/>
      <c r="S158" s="12"/>
      <c r="T158" s="12"/>
      <c r="U158" s="12"/>
      <c r="V158" s="12"/>
      <c r="W158" s="12"/>
      <c r="X158" s="12"/>
      <c r="Y158" s="12"/>
      <c r="Z158" s="12"/>
    </row>
    <row r="159" spans="1:26">
      <c r="A159" s="68" t="s">
        <v>1532</v>
      </c>
      <c r="B159" s="99">
        <f>SUM('4'!B159,'28'!B159,'42'!B159,'50'!B159,'59'!B159,'67'!B159)</f>
        <v>0</v>
      </c>
      <c r="C159" s="99">
        <f>SUM('4'!C159,'28'!C159,'42'!C159,'50'!C159,'59'!C159,'67'!C159)</f>
        <v>0</v>
      </c>
      <c r="D159" s="99">
        <f>SUM('4'!D159,'28'!D159,'42'!D159,'50'!D159,'59'!D159,'67'!D159)</f>
        <v>0</v>
      </c>
      <c r="E159" s="99">
        <f>SUM('4'!E159,'28'!E159,'42'!E159,'50'!E159,'59'!E159,'67'!E159)</f>
        <v>0</v>
      </c>
      <c r="F159" s="99">
        <f t="shared" si="13"/>
        <v>0</v>
      </c>
      <c r="G159" s="12"/>
      <c r="H159" s="12"/>
      <c r="I159" s="12"/>
      <c r="J159" s="12"/>
      <c r="K159" s="12"/>
      <c r="L159" s="12"/>
      <c r="M159" s="12"/>
      <c r="N159" s="12"/>
      <c r="O159" s="12"/>
      <c r="P159" s="12"/>
      <c r="Q159" s="12"/>
      <c r="R159" s="12"/>
      <c r="S159" s="12"/>
      <c r="T159" s="12"/>
      <c r="U159" s="12"/>
      <c r="V159" s="12"/>
      <c r="W159" s="12"/>
      <c r="X159" s="12"/>
      <c r="Y159" s="12"/>
      <c r="Z159" s="12"/>
    </row>
    <row r="160" spans="1:26">
      <c r="A160" s="68" t="s">
        <v>312</v>
      </c>
      <c r="B160" s="99">
        <f>SUM('4'!B160,'28'!B160,'42'!B160,'50'!B160,'59'!B160,'67'!B160)</f>
        <v>1111804.4235400003</v>
      </c>
      <c r="C160" s="99">
        <f>SUM('4'!C160,'28'!C160,'42'!C160,'50'!C160,'59'!C160,'67'!C160)</f>
        <v>57649.288429999993</v>
      </c>
      <c r="D160" s="99">
        <f>SUM('4'!D160,'28'!D160,'42'!D160,'50'!D160,'59'!D160,'67'!D160)</f>
        <v>0</v>
      </c>
      <c r="E160" s="99">
        <f>SUM('4'!E160,'28'!E160,'42'!E160,'50'!E160,'59'!E160,'67'!E160)</f>
        <v>1537.44461</v>
      </c>
      <c r="F160" s="99">
        <f t="shared" si="13"/>
        <v>1170991.1565800002</v>
      </c>
      <c r="G160" s="12"/>
      <c r="H160" s="12"/>
      <c r="I160" s="12"/>
      <c r="J160" s="12"/>
      <c r="K160" s="12"/>
      <c r="L160" s="12"/>
      <c r="M160" s="12"/>
      <c r="N160" s="12"/>
      <c r="O160" s="12"/>
      <c r="P160" s="12"/>
      <c r="Q160" s="12"/>
      <c r="R160" s="12"/>
      <c r="S160" s="12"/>
      <c r="T160" s="12"/>
      <c r="U160" s="12"/>
      <c r="V160" s="12"/>
      <c r="W160" s="12"/>
      <c r="X160" s="12"/>
      <c r="Y160" s="12"/>
      <c r="Z160" s="12"/>
    </row>
    <row r="161" spans="1:26">
      <c r="A161" s="68" t="s">
        <v>313</v>
      </c>
      <c r="B161" s="99">
        <f>SUM('4'!B161,'28'!B161,'42'!B161,'50'!B161,'59'!B161,'67'!B161)</f>
        <v>48231.687030000001</v>
      </c>
      <c r="C161" s="99">
        <f>SUM('4'!C161,'28'!C161,'42'!C161,'50'!C161,'59'!C161,'67'!C161)</f>
        <v>160753.26215000002</v>
      </c>
      <c r="D161" s="99">
        <f>SUM('4'!D161,'28'!D161,'42'!D161,'50'!D161,'59'!D161,'67'!D161)</f>
        <v>0</v>
      </c>
      <c r="E161" s="99">
        <f>SUM('4'!E161,'28'!E161,'42'!E161,'50'!E161,'59'!E161,'67'!E161)</f>
        <v>0</v>
      </c>
      <c r="F161" s="99">
        <f t="shared" si="13"/>
        <v>208984.94918000003</v>
      </c>
      <c r="G161" s="12"/>
      <c r="H161" s="12"/>
      <c r="I161" s="12"/>
      <c r="J161" s="12"/>
      <c r="K161" s="12"/>
      <c r="L161" s="12"/>
      <c r="M161" s="12"/>
      <c r="N161" s="12"/>
      <c r="O161" s="12"/>
      <c r="P161" s="12"/>
      <c r="Q161" s="12"/>
      <c r="R161" s="12"/>
      <c r="S161" s="12"/>
      <c r="T161" s="12"/>
      <c r="U161" s="12"/>
      <c r="V161" s="12"/>
      <c r="W161" s="12"/>
      <c r="X161" s="12"/>
      <c r="Y161" s="12"/>
      <c r="Z161" s="12"/>
    </row>
    <row r="162" spans="1:26">
      <c r="A162" s="181" t="s">
        <v>314</v>
      </c>
      <c r="B162" s="61">
        <f>SUM('4'!B162,'28'!B162,'42'!B162,'50'!B162,'59'!B162,'67'!B162)</f>
        <v>4976976.1958299996</v>
      </c>
      <c r="C162" s="61">
        <f>SUM('4'!C162,'28'!C162,'42'!C162,'50'!C162,'59'!C162,'67'!C162)</f>
        <v>516027.83984999999</v>
      </c>
      <c r="D162" s="61">
        <f>SUM('4'!D162,'28'!D162,'42'!D162,'50'!D162,'59'!D162,'67'!D162)</f>
        <v>0</v>
      </c>
      <c r="E162" s="61">
        <f>SUM('4'!E162,'28'!E162,'42'!E162,'50'!E162,'59'!E162,'67'!E162)</f>
        <v>0</v>
      </c>
      <c r="F162" s="61">
        <f>SUM(B162:E162)</f>
        <v>5493004.0356799997</v>
      </c>
      <c r="G162" s="194">
        <f>SUM(F163:F166)-F162</f>
        <v>0</v>
      </c>
      <c r="H162" s="12"/>
      <c r="I162" s="12"/>
      <c r="J162" s="12"/>
      <c r="K162" s="12"/>
      <c r="L162" s="12"/>
      <c r="M162" s="12"/>
      <c r="N162" s="12"/>
      <c r="O162" s="12"/>
      <c r="P162" s="12"/>
      <c r="Q162" s="12"/>
      <c r="R162" s="12"/>
      <c r="S162" s="12"/>
      <c r="T162" s="12"/>
      <c r="U162" s="12"/>
      <c r="V162" s="12"/>
      <c r="W162" s="12"/>
      <c r="X162" s="12"/>
      <c r="Y162" s="12"/>
      <c r="Z162" s="12"/>
    </row>
    <row r="163" spans="1:26">
      <c r="A163" s="68" t="s">
        <v>315</v>
      </c>
      <c r="B163" s="99">
        <f>SUM('4'!B163,'28'!B163,'42'!B163,'50'!B163,'59'!B163,'67'!B163)</f>
        <v>3083465</v>
      </c>
      <c r="C163" s="99">
        <f>SUM('4'!C163,'28'!C163,'42'!C163,'50'!C163,'59'!C163,'67'!C163)</f>
        <v>422233</v>
      </c>
      <c r="D163" s="99">
        <f>SUM('4'!D163,'28'!D163,'42'!D163,'50'!D163,'59'!D163,'67'!D163)</f>
        <v>0</v>
      </c>
      <c r="E163" s="99">
        <f>SUM('4'!E163,'28'!E163,'42'!E163,'50'!E163,'59'!E163,'67'!E163)</f>
        <v>0</v>
      </c>
      <c r="F163" s="99">
        <f t="shared" ref="F163:F166" si="14">SUM(B163:E163)</f>
        <v>3505698</v>
      </c>
      <c r="G163" s="12"/>
      <c r="H163" s="12"/>
      <c r="I163" s="12"/>
      <c r="J163" s="12"/>
      <c r="K163" s="12"/>
      <c r="L163" s="12"/>
      <c r="M163" s="12"/>
      <c r="N163" s="12"/>
      <c r="O163" s="12"/>
      <c r="P163" s="12"/>
      <c r="Q163" s="12"/>
      <c r="R163" s="12"/>
      <c r="S163" s="12"/>
      <c r="T163" s="12"/>
      <c r="U163" s="12"/>
      <c r="V163" s="12"/>
      <c r="W163" s="12"/>
      <c r="X163" s="12"/>
      <c r="Y163" s="12"/>
      <c r="Z163" s="12"/>
    </row>
    <row r="164" spans="1:26">
      <c r="A164" s="68" t="s">
        <v>316</v>
      </c>
      <c r="B164" s="99">
        <f>SUM('4'!B164,'28'!B164,'42'!B164,'50'!B164,'59'!B164,'67'!B164)</f>
        <v>0</v>
      </c>
      <c r="C164" s="99">
        <f>SUM('4'!C164,'28'!C164,'42'!C164,'50'!C164,'59'!C164,'67'!C164)</f>
        <v>0</v>
      </c>
      <c r="D164" s="99">
        <f>SUM('4'!D164,'28'!D164,'42'!D164,'50'!D164,'59'!D164,'67'!D164)</f>
        <v>0</v>
      </c>
      <c r="E164" s="99">
        <f>SUM('4'!E164,'28'!E164,'42'!E164,'50'!E164,'59'!E164,'67'!E164)</f>
        <v>0</v>
      </c>
      <c r="F164" s="99">
        <f t="shared" si="14"/>
        <v>0</v>
      </c>
      <c r="G164" s="12"/>
      <c r="H164" s="12"/>
      <c r="I164" s="12"/>
      <c r="J164" s="12"/>
      <c r="K164" s="12"/>
      <c r="L164" s="12"/>
      <c r="M164" s="12"/>
      <c r="N164" s="12"/>
      <c r="O164" s="12"/>
      <c r="P164" s="12"/>
      <c r="Q164" s="12"/>
      <c r="R164" s="12"/>
      <c r="S164" s="12"/>
      <c r="T164" s="12"/>
      <c r="U164" s="12"/>
      <c r="V164" s="12"/>
      <c r="W164" s="12"/>
      <c r="X164" s="12"/>
      <c r="Y164" s="12"/>
      <c r="Z164" s="12"/>
    </row>
    <row r="165" spans="1:26">
      <c r="A165" s="68" t="s">
        <v>317</v>
      </c>
      <c r="B165" s="99">
        <f>SUM('4'!B165,'28'!B165,'42'!B165,'50'!B165,'59'!B165,'67'!B165)</f>
        <v>1707805.4361400001</v>
      </c>
      <c r="C165" s="99">
        <f>SUM('4'!C165,'28'!C165,'42'!C165,'50'!C165,'59'!C165,'67'!C165)</f>
        <v>85416.800060000009</v>
      </c>
      <c r="D165" s="99">
        <f>SUM('4'!D165,'28'!D165,'42'!D165,'50'!D165,'59'!D165,'67'!D165)</f>
        <v>0</v>
      </c>
      <c r="E165" s="99">
        <f>SUM('4'!E165,'28'!E165,'42'!E165,'50'!E165,'59'!E165,'67'!E165)</f>
        <v>0</v>
      </c>
      <c r="F165" s="99">
        <f t="shared" si="14"/>
        <v>1793222.2362000002</v>
      </c>
      <c r="G165" s="12"/>
      <c r="H165" s="12"/>
      <c r="I165" s="12"/>
      <c r="J165" s="12"/>
      <c r="K165" s="12"/>
      <c r="L165" s="12"/>
      <c r="M165" s="12"/>
      <c r="N165" s="12"/>
      <c r="O165" s="12"/>
      <c r="P165" s="12"/>
      <c r="Q165" s="12"/>
      <c r="R165" s="12"/>
      <c r="S165" s="12"/>
      <c r="T165" s="12"/>
      <c r="U165" s="12"/>
      <c r="V165" s="12"/>
      <c r="W165" s="12"/>
      <c r="X165" s="12"/>
      <c r="Y165" s="12"/>
      <c r="Z165" s="12"/>
    </row>
    <row r="166" spans="1:26">
      <c r="A166" s="68" t="s">
        <v>318</v>
      </c>
      <c r="B166" s="99">
        <f>SUM('4'!B166,'28'!B166,'42'!B166,'50'!B166,'59'!B166,'67'!B166)</f>
        <v>185705.75969000004</v>
      </c>
      <c r="C166" s="99">
        <f>SUM('4'!C166,'28'!C166,'42'!C166,'50'!C166,'59'!C166,'67'!C166)</f>
        <v>8378.0397900000007</v>
      </c>
      <c r="D166" s="99">
        <f>SUM('4'!D166,'28'!D166,'42'!D166,'50'!D166,'59'!D166,'67'!D166)</f>
        <v>0</v>
      </c>
      <c r="E166" s="99">
        <f>SUM('4'!E166,'28'!E166,'42'!E166,'50'!E166,'59'!E166,'67'!E166)</f>
        <v>0</v>
      </c>
      <c r="F166" s="99">
        <f t="shared" si="14"/>
        <v>194083.79948000005</v>
      </c>
      <c r="G166" s="12"/>
      <c r="H166" s="12"/>
      <c r="I166" s="12"/>
      <c r="J166" s="12"/>
      <c r="K166" s="12"/>
      <c r="L166" s="12"/>
      <c r="M166" s="12"/>
      <c r="N166" s="12"/>
      <c r="O166" s="12"/>
      <c r="P166" s="12"/>
      <c r="Q166" s="12"/>
      <c r="R166" s="12"/>
      <c r="S166" s="12"/>
      <c r="T166" s="12"/>
      <c r="U166" s="12"/>
      <c r="V166" s="12"/>
      <c r="W166" s="12"/>
      <c r="X166" s="12"/>
      <c r="Y166" s="12"/>
      <c r="Z166" s="12"/>
    </row>
    <row r="167" spans="1:26">
      <c r="A167" s="181" t="s">
        <v>319</v>
      </c>
      <c r="B167" s="61">
        <f>SUM('4'!B167,'28'!B167,'42'!B167,'50'!B167,'59'!B167,'67'!B167)</f>
        <v>1649582.5507299998</v>
      </c>
      <c r="C167" s="61">
        <f>SUM('4'!C167,'28'!C167,'42'!C167,'50'!C167,'59'!C167,'67'!C167)</f>
        <v>1069509.20169</v>
      </c>
      <c r="D167" s="61">
        <f>SUM('4'!D167,'28'!D167,'42'!D167,'50'!D167,'59'!D167,'67'!D167)</f>
        <v>0</v>
      </c>
      <c r="E167" s="61">
        <f>SUM('4'!E167,'28'!E167,'42'!E167,'50'!E167,'59'!E167,'67'!E167)</f>
        <v>0</v>
      </c>
      <c r="F167" s="61">
        <f>SUM(B167:E167)</f>
        <v>2719091.7524199998</v>
      </c>
      <c r="G167" s="194">
        <f>SUM(F168,F174,F175)-F167</f>
        <v>0</v>
      </c>
      <c r="H167" s="12"/>
      <c r="I167" s="12"/>
      <c r="J167" s="12"/>
      <c r="K167" s="12"/>
      <c r="L167" s="12"/>
      <c r="M167" s="12"/>
      <c r="N167" s="12"/>
      <c r="O167" s="12"/>
      <c r="P167" s="12"/>
      <c r="Q167" s="12"/>
      <c r="R167" s="12"/>
      <c r="S167" s="12"/>
      <c r="T167" s="12"/>
      <c r="U167" s="12"/>
      <c r="V167" s="12"/>
      <c r="W167" s="12"/>
      <c r="X167" s="12"/>
      <c r="Y167" s="12"/>
      <c r="Z167" s="12"/>
    </row>
    <row r="168" spans="1:26">
      <c r="A168" s="68" t="s">
        <v>320</v>
      </c>
      <c r="B168" s="99">
        <f>SUM('4'!B168,'28'!B168,'42'!B168,'50'!B168,'59'!B168,'67'!B168)</f>
        <v>21231.499349999998</v>
      </c>
      <c r="C168" s="99">
        <f>SUM('4'!C168,'28'!C168,'42'!C168,'50'!C168,'59'!C168,'67'!C168)</f>
        <v>130426.21224000001</v>
      </c>
      <c r="D168" s="99">
        <f>SUM('4'!D168,'28'!D168,'42'!D168,'50'!D168,'59'!D168,'67'!D168)</f>
        <v>0</v>
      </c>
      <c r="E168" s="99">
        <f>SUM('4'!E168,'28'!E168,'42'!E168,'50'!E168,'59'!E168,'67'!E168)</f>
        <v>0</v>
      </c>
      <c r="F168" s="99">
        <f t="shared" ref="F168:F175" si="15">SUM(B168:E168)</f>
        <v>151657.71159000002</v>
      </c>
      <c r="G168" s="194">
        <f>SUM(F169:F173)-F168</f>
        <v>0</v>
      </c>
      <c r="H168" s="12"/>
      <c r="I168" s="12"/>
      <c r="J168" s="12"/>
      <c r="K168" s="12"/>
      <c r="L168" s="12"/>
      <c r="M168" s="12"/>
      <c r="N168" s="12"/>
      <c r="O168" s="12"/>
      <c r="P168" s="12"/>
      <c r="Q168" s="12"/>
      <c r="R168" s="12"/>
      <c r="S168" s="12"/>
      <c r="T168" s="12"/>
      <c r="U168" s="12"/>
      <c r="V168" s="12"/>
      <c r="W168" s="12"/>
      <c r="X168" s="12"/>
      <c r="Y168" s="12"/>
      <c r="Z168" s="12"/>
    </row>
    <row r="169" spans="1:26">
      <c r="A169" s="68" t="s">
        <v>321</v>
      </c>
      <c r="B169" s="99">
        <f>SUM('4'!B169,'28'!B169,'42'!B169,'50'!B169,'59'!B169,'67'!B169)</f>
        <v>63.49935</v>
      </c>
      <c r="C169" s="99">
        <f>SUM('4'!C169,'28'!C169,'42'!C169,'50'!C169,'59'!C169,'67'!C169)</f>
        <v>0</v>
      </c>
      <c r="D169" s="99">
        <f>SUM('4'!D169,'28'!D169,'42'!D169,'50'!D169,'59'!D169,'67'!D169)</f>
        <v>0</v>
      </c>
      <c r="E169" s="99">
        <f>SUM('4'!E169,'28'!E169,'42'!E169,'50'!E169,'59'!E169,'67'!E169)</f>
        <v>0</v>
      </c>
      <c r="F169" s="99">
        <f t="shared" si="15"/>
        <v>63.49935</v>
      </c>
      <c r="G169" s="12"/>
      <c r="H169" s="12"/>
      <c r="I169" s="12"/>
      <c r="J169" s="12"/>
      <c r="K169" s="12"/>
      <c r="L169" s="12"/>
      <c r="M169" s="12"/>
      <c r="N169" s="12"/>
      <c r="O169" s="12"/>
      <c r="P169" s="12"/>
      <c r="Q169" s="12"/>
      <c r="R169" s="12"/>
      <c r="S169" s="12"/>
      <c r="T169" s="12"/>
      <c r="U169" s="12"/>
      <c r="V169" s="12"/>
      <c r="W169" s="12"/>
      <c r="X169" s="12"/>
      <c r="Y169" s="12"/>
      <c r="Z169" s="12"/>
    </row>
    <row r="170" spans="1:26">
      <c r="A170" s="68" t="s">
        <v>322</v>
      </c>
      <c r="B170" s="99">
        <f>SUM('4'!B170,'28'!B170,'42'!B170,'50'!B170,'59'!B170,'67'!B170)</f>
        <v>0</v>
      </c>
      <c r="C170" s="99">
        <f>SUM('4'!C170,'28'!C170,'42'!C170,'50'!C170,'59'!C170,'67'!C170)</f>
        <v>5574.7031399999996</v>
      </c>
      <c r="D170" s="99">
        <f>SUM('4'!D170,'28'!D170,'42'!D170,'50'!D170,'59'!D170,'67'!D170)</f>
        <v>0</v>
      </c>
      <c r="E170" s="99">
        <f>SUM('4'!E170,'28'!E170,'42'!E170,'50'!E170,'59'!E170,'67'!E170)</f>
        <v>0</v>
      </c>
      <c r="F170" s="99">
        <f t="shared" si="15"/>
        <v>5574.7031399999996</v>
      </c>
      <c r="G170" s="12"/>
      <c r="H170" s="12"/>
      <c r="I170" s="12"/>
      <c r="J170" s="12"/>
      <c r="K170" s="12"/>
      <c r="L170" s="12"/>
      <c r="M170" s="12"/>
      <c r="N170" s="12"/>
      <c r="O170" s="12"/>
      <c r="P170" s="12"/>
      <c r="Q170" s="12"/>
      <c r="R170" s="12"/>
      <c r="S170" s="12"/>
      <c r="T170" s="12"/>
      <c r="U170" s="12"/>
      <c r="V170" s="12"/>
      <c r="W170" s="12"/>
      <c r="X170" s="12"/>
      <c r="Y170" s="12"/>
      <c r="Z170" s="12"/>
    </row>
    <row r="171" spans="1:26">
      <c r="A171" s="68" t="s">
        <v>323</v>
      </c>
      <c r="B171" s="99">
        <f>SUM('4'!B171,'28'!B171,'42'!B171,'50'!B171,'59'!B171,'67'!B171)</f>
        <v>21168</v>
      </c>
      <c r="C171" s="99">
        <f>SUM('4'!C171,'28'!C171,'42'!C171,'50'!C171,'59'!C171,'67'!C171)</f>
        <v>124820.63910000001</v>
      </c>
      <c r="D171" s="99">
        <f>SUM('4'!D171,'28'!D171,'42'!D171,'50'!D171,'59'!D171,'67'!D171)</f>
        <v>0</v>
      </c>
      <c r="E171" s="99">
        <f>SUM('4'!E171,'28'!E171,'42'!E171,'50'!E171,'59'!E171,'67'!E171)</f>
        <v>0</v>
      </c>
      <c r="F171" s="99">
        <f t="shared" si="15"/>
        <v>145988.63910000003</v>
      </c>
      <c r="G171" s="12"/>
      <c r="H171" s="12"/>
      <c r="I171" s="12"/>
      <c r="J171" s="12"/>
      <c r="K171" s="12"/>
      <c r="L171" s="12"/>
      <c r="M171" s="12"/>
      <c r="N171" s="12"/>
      <c r="O171" s="12"/>
      <c r="P171" s="12"/>
      <c r="Q171" s="12"/>
      <c r="R171" s="12"/>
      <c r="S171" s="12"/>
      <c r="T171" s="12"/>
      <c r="U171" s="12"/>
      <c r="V171" s="12"/>
      <c r="W171" s="12"/>
      <c r="X171" s="12"/>
      <c r="Y171" s="12"/>
      <c r="Z171" s="12"/>
    </row>
    <row r="172" spans="1:26">
      <c r="A172" s="68" t="s">
        <v>324</v>
      </c>
      <c r="B172" s="99">
        <f>SUM('4'!B172,'28'!B172,'42'!B172,'50'!B172,'59'!B172,'67'!B172)</f>
        <v>0</v>
      </c>
      <c r="C172" s="99">
        <f>SUM('4'!C172,'28'!C172,'42'!C172,'50'!C172,'59'!C172,'67'!C172)</f>
        <v>0</v>
      </c>
      <c r="D172" s="99">
        <f>SUM('4'!D172,'28'!D172,'42'!D172,'50'!D172,'59'!D172,'67'!D172)</f>
        <v>0</v>
      </c>
      <c r="E172" s="99">
        <f>SUM('4'!E172,'28'!E172,'42'!E172,'50'!E172,'59'!E172,'67'!E172)</f>
        <v>0</v>
      </c>
      <c r="F172" s="99">
        <f t="shared" si="15"/>
        <v>0</v>
      </c>
      <c r="G172" s="12"/>
      <c r="H172" s="12"/>
      <c r="I172" s="12"/>
      <c r="J172" s="12"/>
      <c r="K172" s="12"/>
      <c r="L172" s="12"/>
      <c r="M172" s="12"/>
      <c r="N172" s="12"/>
      <c r="O172" s="12"/>
      <c r="P172" s="12"/>
      <c r="Q172" s="12"/>
      <c r="R172" s="12"/>
      <c r="S172" s="12"/>
      <c r="T172" s="12"/>
      <c r="U172" s="12"/>
      <c r="V172" s="12"/>
      <c r="W172" s="12"/>
      <c r="X172" s="12"/>
      <c r="Y172" s="12"/>
      <c r="Z172" s="12"/>
    </row>
    <row r="173" spans="1:26">
      <c r="A173" s="68" t="s">
        <v>325</v>
      </c>
      <c r="B173" s="99">
        <f>SUM('4'!B173,'28'!B173,'42'!B173,'50'!B173,'59'!B173,'67'!B173)</f>
        <v>0</v>
      </c>
      <c r="C173" s="99">
        <f>SUM('4'!C173,'28'!C173,'42'!C173,'50'!C173,'59'!C173,'67'!C173)</f>
        <v>30.87</v>
      </c>
      <c r="D173" s="99">
        <f>SUM('4'!D173,'28'!D173,'42'!D173,'50'!D173,'59'!D173,'67'!D173)</f>
        <v>0</v>
      </c>
      <c r="E173" s="99">
        <f>SUM('4'!E173,'28'!E173,'42'!E173,'50'!E173,'59'!E173,'67'!E173)</f>
        <v>0</v>
      </c>
      <c r="F173" s="99">
        <f t="shared" si="15"/>
        <v>30.87</v>
      </c>
      <c r="G173" s="12"/>
      <c r="H173" s="12"/>
      <c r="I173" s="12"/>
      <c r="J173" s="12"/>
      <c r="K173" s="12"/>
      <c r="L173" s="12"/>
      <c r="M173" s="12"/>
      <c r="N173" s="12"/>
      <c r="O173" s="12"/>
      <c r="P173" s="12"/>
      <c r="Q173" s="12"/>
      <c r="R173" s="12"/>
      <c r="S173" s="12"/>
      <c r="T173" s="12"/>
      <c r="U173" s="12"/>
      <c r="V173" s="12"/>
      <c r="W173" s="12"/>
      <c r="X173" s="12"/>
      <c r="Y173" s="12"/>
      <c r="Z173" s="12"/>
    </row>
    <row r="174" spans="1:26">
      <c r="A174" s="68" t="s">
        <v>326</v>
      </c>
      <c r="B174" s="99">
        <f>SUM('4'!B174,'28'!B174,'42'!B174,'50'!B174,'59'!B174,'67'!B174)</f>
        <v>1599319.6</v>
      </c>
      <c r="C174" s="99">
        <f>SUM('4'!C174,'28'!C174,'42'!C174,'50'!C174,'59'!C174,'67'!C174)</f>
        <v>924707.07699999993</v>
      </c>
      <c r="D174" s="99">
        <f>SUM('4'!D174,'28'!D174,'42'!D174,'50'!D174,'59'!D174,'67'!D174)</f>
        <v>0</v>
      </c>
      <c r="E174" s="99">
        <f>SUM('4'!E174,'28'!E174,'42'!E174,'50'!E174,'59'!E174,'67'!E174)</f>
        <v>0</v>
      </c>
      <c r="F174" s="99">
        <f t="shared" si="15"/>
        <v>2524026.6770000001</v>
      </c>
      <c r="G174" s="12"/>
      <c r="H174" s="12"/>
      <c r="I174" s="12"/>
      <c r="J174" s="12"/>
      <c r="K174" s="12"/>
      <c r="L174" s="12"/>
      <c r="M174" s="12"/>
      <c r="N174" s="12"/>
      <c r="O174" s="12"/>
      <c r="P174" s="12"/>
      <c r="Q174" s="12"/>
      <c r="R174" s="12"/>
      <c r="S174" s="12"/>
      <c r="T174" s="12"/>
      <c r="U174" s="12"/>
      <c r="V174" s="12"/>
      <c r="W174" s="12"/>
      <c r="X174" s="12"/>
      <c r="Y174" s="12"/>
      <c r="Z174" s="12"/>
    </row>
    <row r="175" spans="1:26">
      <c r="A175" s="68" t="s">
        <v>327</v>
      </c>
      <c r="B175" s="99">
        <f>SUM('4'!B175,'28'!B175,'42'!B175,'50'!B175,'59'!B175,'67'!B175)</f>
        <v>29031.451380000002</v>
      </c>
      <c r="C175" s="99">
        <f>SUM('4'!C175,'28'!C175,'42'!C175,'50'!C175,'59'!C175,'67'!C175)</f>
        <v>14375.91245</v>
      </c>
      <c r="D175" s="99">
        <f>SUM('4'!D175,'28'!D175,'42'!D175,'50'!D175,'59'!D175,'67'!D175)</f>
        <v>0</v>
      </c>
      <c r="E175" s="99">
        <f>SUM('4'!E175,'28'!E175,'42'!E175,'50'!E175,'59'!E175,'67'!E175)</f>
        <v>0</v>
      </c>
      <c r="F175" s="99">
        <f t="shared" si="15"/>
        <v>43407.363830000002</v>
      </c>
      <c r="G175" s="12"/>
      <c r="H175" s="12"/>
      <c r="I175" s="12"/>
      <c r="J175" s="12"/>
      <c r="K175" s="12"/>
      <c r="L175" s="12"/>
      <c r="M175" s="12"/>
      <c r="N175" s="12"/>
      <c r="O175" s="12"/>
      <c r="P175" s="12"/>
      <c r="Q175" s="12"/>
      <c r="R175" s="12"/>
      <c r="S175" s="12"/>
      <c r="T175" s="12"/>
      <c r="U175" s="12"/>
      <c r="V175" s="12"/>
      <c r="W175" s="12"/>
      <c r="X175" s="12"/>
      <c r="Y175" s="12"/>
      <c r="Z175" s="12"/>
    </row>
    <row r="176" spans="1:26">
      <c r="A176" s="159" t="s">
        <v>328</v>
      </c>
      <c r="B176" s="61">
        <f>SUM('4'!B176,'28'!B176,'42'!B176,'50'!B176,'59'!B176,'67'!B176)</f>
        <v>21709482.930089995</v>
      </c>
      <c r="C176" s="61">
        <f>SUM('4'!C176,'28'!C176,'42'!C176,'50'!C176,'59'!C176,'67'!C176)</f>
        <v>0</v>
      </c>
      <c r="D176" s="61">
        <f>SUM('4'!D176,'28'!D176,'42'!D176,'50'!D176,'59'!D176,'67'!D176)</f>
        <v>0</v>
      </c>
      <c r="E176" s="61">
        <f>SUM('4'!E176,'28'!E176,'42'!E176,'50'!E176,'59'!E176,'67'!E176)</f>
        <v>0</v>
      </c>
      <c r="F176" s="61">
        <f>SUM(B176:E176)</f>
        <v>21709482.930089995</v>
      </c>
      <c r="G176" s="194">
        <f>SUM(F177,F181,F185,F187,F191)-F176</f>
        <v>0</v>
      </c>
      <c r="H176" s="12"/>
      <c r="I176" s="12"/>
      <c r="J176" s="12"/>
      <c r="K176" s="12"/>
      <c r="L176" s="12"/>
      <c r="M176" s="12"/>
      <c r="N176" s="12"/>
      <c r="O176" s="12"/>
      <c r="P176" s="12"/>
      <c r="Q176" s="12"/>
      <c r="R176" s="12"/>
      <c r="S176" s="12"/>
      <c r="T176" s="12"/>
      <c r="U176" s="12"/>
      <c r="V176" s="12"/>
      <c r="W176" s="12"/>
      <c r="X176" s="12"/>
      <c r="Y176" s="12"/>
      <c r="Z176" s="12"/>
    </row>
    <row r="177" spans="1:26">
      <c r="A177" s="67" t="s">
        <v>329</v>
      </c>
      <c r="B177" s="99">
        <f>SUM('4'!B177,'28'!B177,'42'!B177,'50'!B177,'59'!B177,'67'!B177)</f>
        <v>16360221.934110001</v>
      </c>
      <c r="C177" s="99">
        <f>SUM('4'!C177,'28'!C177,'42'!C177,'50'!C177,'59'!C177,'67'!C177)</f>
        <v>0</v>
      </c>
      <c r="D177" s="99">
        <f>SUM('4'!D177,'28'!D177,'42'!D177,'50'!D177,'59'!D177,'67'!D177)</f>
        <v>0</v>
      </c>
      <c r="E177" s="99">
        <f>SUM('4'!E177,'28'!E177,'42'!E177,'50'!E177,'59'!E177,'67'!E177)</f>
        <v>0</v>
      </c>
      <c r="F177" s="99">
        <f t="shared" ref="F177:F195" si="16">SUM(B177:E177)</f>
        <v>16360221.934110001</v>
      </c>
      <c r="G177" s="194">
        <f>SUM(F178:F180)-F177</f>
        <v>0</v>
      </c>
      <c r="H177" s="12"/>
      <c r="I177" s="12"/>
      <c r="J177" s="12"/>
      <c r="K177" s="12"/>
      <c r="L177" s="12"/>
      <c r="M177" s="12"/>
      <c r="N177" s="12"/>
      <c r="O177" s="12"/>
      <c r="P177" s="12"/>
      <c r="Q177" s="12"/>
      <c r="R177" s="12"/>
      <c r="S177" s="12"/>
      <c r="T177" s="12"/>
      <c r="U177" s="12"/>
      <c r="V177" s="12"/>
      <c r="W177" s="12"/>
      <c r="X177" s="12"/>
      <c r="Y177" s="12"/>
      <c r="Z177" s="12"/>
    </row>
    <row r="178" spans="1:26">
      <c r="A178" s="68" t="s">
        <v>330</v>
      </c>
      <c r="B178" s="99">
        <f>SUM('4'!B178,'28'!B178,'42'!B178,'50'!B178,'59'!B178,'67'!B178)</f>
        <v>16360221.934110001</v>
      </c>
      <c r="C178" s="99">
        <f>SUM('4'!C178,'28'!C178,'42'!C178,'50'!C178,'59'!C178,'67'!C178)</f>
        <v>0</v>
      </c>
      <c r="D178" s="99">
        <f>SUM('4'!D178,'28'!D178,'42'!D178,'50'!D178,'59'!D178,'67'!D178)</f>
        <v>0</v>
      </c>
      <c r="E178" s="99">
        <f>SUM('4'!E178,'28'!E178,'42'!E178,'50'!E178,'59'!E178,'67'!E178)</f>
        <v>0</v>
      </c>
      <c r="F178" s="99">
        <f t="shared" si="16"/>
        <v>16360221.934110001</v>
      </c>
      <c r="G178" s="12"/>
      <c r="H178" s="12"/>
      <c r="I178" s="12"/>
      <c r="J178" s="12"/>
      <c r="K178" s="12"/>
      <c r="L178" s="12"/>
      <c r="M178" s="12"/>
      <c r="N178" s="12"/>
      <c r="O178" s="12"/>
      <c r="P178" s="12"/>
      <c r="Q178" s="12"/>
      <c r="R178" s="12"/>
      <c r="S178" s="12"/>
      <c r="T178" s="12"/>
      <c r="U178" s="12"/>
      <c r="V178" s="12"/>
      <c r="W178" s="12"/>
      <c r="X178" s="12"/>
      <c r="Y178" s="12"/>
      <c r="Z178" s="12"/>
    </row>
    <row r="179" spans="1:26">
      <c r="A179" s="68" t="s">
        <v>331</v>
      </c>
      <c r="B179" s="99">
        <f>SUM('4'!B179,'28'!B179,'42'!B179,'50'!B179,'59'!B179,'67'!B179)</f>
        <v>87506</v>
      </c>
      <c r="C179" s="99">
        <f>SUM('4'!C179,'28'!C179,'42'!C179,'50'!C179,'59'!C179,'67'!C179)</f>
        <v>0</v>
      </c>
      <c r="D179" s="99">
        <f>SUM('4'!D179,'28'!D179,'42'!D179,'50'!D179,'59'!D179,'67'!D179)</f>
        <v>0</v>
      </c>
      <c r="E179" s="99">
        <f>SUM('4'!E179,'28'!E179,'42'!E179,'50'!E179,'59'!E179,'67'!E179)</f>
        <v>0</v>
      </c>
      <c r="F179" s="99">
        <f t="shared" si="16"/>
        <v>87506</v>
      </c>
      <c r="G179" s="12"/>
      <c r="H179" s="12"/>
      <c r="I179" s="12"/>
      <c r="J179" s="12"/>
      <c r="K179" s="12"/>
      <c r="L179" s="12"/>
      <c r="M179" s="12"/>
      <c r="N179" s="12"/>
      <c r="O179" s="12"/>
      <c r="P179" s="12"/>
      <c r="Q179" s="12"/>
      <c r="R179" s="12"/>
      <c r="S179" s="12"/>
      <c r="T179" s="12"/>
      <c r="U179" s="12"/>
      <c r="V179" s="12"/>
      <c r="W179" s="12"/>
      <c r="X179" s="12"/>
      <c r="Y179" s="12"/>
      <c r="Z179" s="12"/>
    </row>
    <row r="180" spans="1:26">
      <c r="A180" s="68" t="s">
        <v>332</v>
      </c>
      <c r="B180" s="99">
        <f>SUM('4'!B180,'28'!B180,'42'!B180,'50'!B180,'59'!B180,'67'!B180)</f>
        <v>-87506</v>
      </c>
      <c r="C180" s="99">
        <f>SUM('4'!C180,'28'!C180,'42'!C180,'50'!C180,'59'!C180,'67'!C180)</f>
        <v>0</v>
      </c>
      <c r="D180" s="99">
        <f>SUM('4'!D180,'28'!D180,'42'!D180,'50'!D180,'59'!D180,'67'!D180)</f>
        <v>0</v>
      </c>
      <c r="E180" s="99">
        <f>SUM('4'!E180,'28'!E180,'42'!E180,'50'!E180,'59'!E180,'67'!E180)</f>
        <v>0</v>
      </c>
      <c r="F180" s="99">
        <f t="shared" si="16"/>
        <v>-87506</v>
      </c>
      <c r="G180" s="12"/>
      <c r="H180" s="12"/>
      <c r="I180" s="12"/>
      <c r="J180" s="12"/>
      <c r="K180" s="12"/>
      <c r="L180" s="12"/>
      <c r="M180" s="12"/>
      <c r="N180" s="12"/>
      <c r="O180" s="12"/>
      <c r="P180" s="12"/>
      <c r="Q180" s="12"/>
      <c r="R180" s="12"/>
      <c r="S180" s="12"/>
      <c r="T180" s="12"/>
      <c r="U180" s="12"/>
      <c r="V180" s="12"/>
      <c r="W180" s="12"/>
      <c r="X180" s="12"/>
      <c r="Y180" s="12"/>
      <c r="Z180" s="12"/>
    </row>
    <row r="181" spans="1:26">
      <c r="A181" s="67" t="s">
        <v>333</v>
      </c>
      <c r="B181" s="99">
        <f>SUM('4'!B181,'28'!B181,'42'!B181,'50'!B181,'59'!B181,'67'!B181)</f>
        <v>288994.27335999999</v>
      </c>
      <c r="C181" s="99">
        <f>SUM('4'!C181,'28'!C181,'42'!C181,'50'!C181,'59'!C181,'67'!C181)</f>
        <v>0</v>
      </c>
      <c r="D181" s="99">
        <f>SUM('4'!D181,'28'!D181,'42'!D181,'50'!D181,'59'!D181,'67'!D181)</f>
        <v>0</v>
      </c>
      <c r="E181" s="99">
        <f>SUM('4'!E181,'28'!E181,'42'!E181,'50'!E181,'59'!E181,'67'!E181)</f>
        <v>0</v>
      </c>
      <c r="F181" s="99">
        <f t="shared" si="16"/>
        <v>288994.27335999999</v>
      </c>
      <c r="G181" s="194">
        <f>SUM(F182:F184)-F181</f>
        <v>0</v>
      </c>
      <c r="H181" s="12"/>
      <c r="I181" s="12"/>
      <c r="J181" s="12"/>
      <c r="K181" s="12"/>
      <c r="L181" s="12"/>
      <c r="M181" s="12"/>
      <c r="N181" s="12"/>
      <c r="O181" s="12"/>
      <c r="P181" s="12"/>
      <c r="Q181" s="12"/>
      <c r="R181" s="12"/>
      <c r="S181" s="12"/>
      <c r="T181" s="12"/>
      <c r="U181" s="12"/>
      <c r="V181" s="12"/>
      <c r="W181" s="12"/>
      <c r="X181" s="12"/>
      <c r="Y181" s="12"/>
      <c r="Z181" s="12"/>
    </row>
    <row r="182" spans="1:26">
      <c r="A182" s="68" t="s">
        <v>334</v>
      </c>
      <c r="B182" s="99">
        <f>SUM('4'!B182,'28'!B182,'42'!B182,'50'!B182,'59'!B182,'67'!B182)</f>
        <v>1713.9146599999999</v>
      </c>
      <c r="C182" s="99">
        <f>SUM('4'!C182,'28'!C182,'42'!C182,'50'!C182,'59'!C182,'67'!C182)</f>
        <v>0</v>
      </c>
      <c r="D182" s="99">
        <f>SUM('4'!D182,'28'!D182,'42'!D182,'50'!D182,'59'!D182,'67'!D182)</f>
        <v>0</v>
      </c>
      <c r="E182" s="99">
        <f>SUM('4'!E182,'28'!E182,'42'!E182,'50'!E182,'59'!E182,'67'!E182)</f>
        <v>0</v>
      </c>
      <c r="F182" s="99">
        <f t="shared" si="16"/>
        <v>1713.9146599999999</v>
      </c>
      <c r="G182" s="12"/>
      <c r="H182" s="12"/>
      <c r="I182" s="12"/>
      <c r="J182" s="12"/>
      <c r="K182" s="12"/>
      <c r="L182" s="12"/>
      <c r="M182" s="12"/>
      <c r="N182" s="12"/>
      <c r="O182" s="12"/>
      <c r="P182" s="12"/>
      <c r="Q182" s="12"/>
      <c r="R182" s="12"/>
      <c r="S182" s="12"/>
      <c r="T182" s="12"/>
      <c r="U182" s="12"/>
      <c r="V182" s="12"/>
      <c r="W182" s="12"/>
      <c r="X182" s="12"/>
      <c r="Y182" s="12"/>
      <c r="Z182" s="12"/>
    </row>
    <row r="183" spans="1:26">
      <c r="A183" s="68" t="s">
        <v>335</v>
      </c>
      <c r="B183" s="99">
        <f>SUM('4'!B183,'28'!B183,'42'!B183,'50'!B183,'59'!B183,'67'!B183)</f>
        <v>262066.78539999999</v>
      </c>
      <c r="C183" s="99">
        <f>SUM('4'!C183,'28'!C183,'42'!C183,'50'!C183,'59'!C183,'67'!C183)</f>
        <v>0</v>
      </c>
      <c r="D183" s="99">
        <f>SUM('4'!D183,'28'!D183,'42'!D183,'50'!D183,'59'!D183,'67'!D183)</f>
        <v>0</v>
      </c>
      <c r="E183" s="99">
        <f>SUM('4'!E183,'28'!E183,'42'!E183,'50'!E183,'59'!E183,'67'!E183)</f>
        <v>0</v>
      </c>
      <c r="F183" s="99">
        <f t="shared" si="16"/>
        <v>262066.78539999999</v>
      </c>
      <c r="G183" s="12"/>
      <c r="H183" s="12"/>
      <c r="I183" s="12"/>
      <c r="J183" s="12"/>
      <c r="K183" s="12"/>
      <c r="L183" s="12"/>
      <c r="M183" s="12"/>
      <c r="N183" s="12"/>
      <c r="O183" s="12"/>
      <c r="P183" s="12"/>
      <c r="Q183" s="12"/>
      <c r="R183" s="12"/>
      <c r="S183" s="12"/>
      <c r="T183" s="12"/>
      <c r="U183" s="12"/>
      <c r="V183" s="12"/>
      <c r="W183" s="12"/>
      <c r="X183" s="12"/>
      <c r="Y183" s="12"/>
      <c r="Z183" s="12"/>
    </row>
    <row r="184" spans="1:26">
      <c r="A184" s="68" t="s">
        <v>336</v>
      </c>
      <c r="B184" s="99">
        <f>SUM('4'!B184,'28'!B184,'42'!B184,'50'!B184,'59'!B184,'67'!B184)</f>
        <v>25213.5733</v>
      </c>
      <c r="C184" s="99">
        <f>SUM('4'!C184,'28'!C184,'42'!C184,'50'!C184,'59'!C184,'67'!C184)</f>
        <v>0</v>
      </c>
      <c r="D184" s="99">
        <f>SUM('4'!D184,'28'!D184,'42'!D184,'50'!D184,'59'!D184,'67'!D184)</f>
        <v>0</v>
      </c>
      <c r="E184" s="99">
        <f>SUM('4'!E184,'28'!E184,'42'!E184,'50'!E184,'59'!E184,'67'!E184)</f>
        <v>0</v>
      </c>
      <c r="F184" s="99">
        <f t="shared" si="16"/>
        <v>25213.5733</v>
      </c>
      <c r="G184" s="12"/>
      <c r="H184" s="12"/>
      <c r="I184" s="12"/>
      <c r="J184" s="12"/>
      <c r="K184" s="12"/>
      <c r="L184" s="12"/>
      <c r="M184" s="12"/>
      <c r="N184" s="12"/>
      <c r="O184" s="12"/>
      <c r="P184" s="12"/>
      <c r="Q184" s="12"/>
      <c r="R184" s="12"/>
      <c r="S184" s="12"/>
      <c r="T184" s="12"/>
      <c r="U184" s="12"/>
      <c r="V184" s="12"/>
      <c r="W184" s="12"/>
      <c r="X184" s="12"/>
      <c r="Y184" s="12"/>
      <c r="Z184" s="12"/>
    </row>
    <row r="185" spans="1:26">
      <c r="A185" s="67" t="s">
        <v>337</v>
      </c>
      <c r="B185" s="99">
        <f>SUM('4'!B185,'28'!B185,'42'!B185,'50'!B185,'59'!B185,'67'!B185)</f>
        <v>0</v>
      </c>
      <c r="C185" s="99">
        <f>SUM('4'!C185,'28'!C185,'42'!C185,'50'!C185,'59'!C185,'67'!C185)</f>
        <v>0</v>
      </c>
      <c r="D185" s="99">
        <f>SUM('4'!D185,'28'!D185,'42'!D185,'50'!D185,'59'!D185,'67'!D185)</f>
        <v>0</v>
      </c>
      <c r="E185" s="99">
        <f>SUM('4'!E185,'28'!E185,'42'!E185,'50'!E185,'59'!E185,'67'!E185)</f>
        <v>0</v>
      </c>
      <c r="F185" s="99">
        <f t="shared" si="16"/>
        <v>0</v>
      </c>
      <c r="G185" s="194">
        <f>SUM(F186)-F185</f>
        <v>0</v>
      </c>
      <c r="H185" s="12"/>
      <c r="I185" s="12"/>
      <c r="J185" s="12"/>
      <c r="K185" s="12"/>
      <c r="L185" s="12"/>
      <c r="M185" s="12"/>
      <c r="N185" s="12"/>
      <c r="O185" s="12"/>
      <c r="P185" s="12"/>
      <c r="Q185" s="12"/>
      <c r="R185" s="12"/>
      <c r="S185" s="12"/>
      <c r="T185" s="12"/>
      <c r="U185" s="12"/>
      <c r="V185" s="12"/>
      <c r="W185" s="12"/>
      <c r="X185" s="12"/>
      <c r="Y185" s="12"/>
      <c r="Z185" s="12"/>
    </row>
    <row r="186" spans="1:26">
      <c r="A186" s="68" t="s">
        <v>338</v>
      </c>
      <c r="B186" s="99">
        <f>SUM('4'!B186,'28'!B186,'42'!B186,'50'!B186,'59'!B186,'67'!B186)</f>
        <v>0</v>
      </c>
      <c r="C186" s="99">
        <f>SUM('4'!C186,'28'!C186,'42'!C186,'50'!C186,'59'!C186,'67'!C186)</f>
        <v>0</v>
      </c>
      <c r="D186" s="99">
        <f>SUM('4'!D186,'28'!D186,'42'!D186,'50'!D186,'59'!D186,'67'!D186)</f>
        <v>0</v>
      </c>
      <c r="E186" s="99">
        <f>SUM('4'!E186,'28'!E186,'42'!E186,'50'!E186,'59'!E186,'67'!E186)</f>
        <v>0</v>
      </c>
      <c r="F186" s="99">
        <f t="shared" si="16"/>
        <v>0</v>
      </c>
      <c r="G186" s="12"/>
      <c r="H186" s="12"/>
      <c r="I186" s="12"/>
      <c r="J186" s="12"/>
      <c r="K186" s="12"/>
      <c r="L186" s="12"/>
      <c r="M186" s="12"/>
      <c r="N186" s="12"/>
      <c r="O186" s="12"/>
      <c r="P186" s="12"/>
      <c r="Q186" s="12"/>
      <c r="R186" s="12"/>
      <c r="S186" s="12"/>
      <c r="T186" s="12"/>
      <c r="U186" s="12"/>
      <c r="V186" s="12"/>
      <c r="W186" s="12"/>
      <c r="X186" s="12"/>
      <c r="Y186" s="12"/>
      <c r="Z186" s="12"/>
    </row>
    <row r="187" spans="1:26">
      <c r="A187" s="67" t="s">
        <v>339</v>
      </c>
      <c r="B187" s="99">
        <f>SUM('4'!B187,'28'!B187,'42'!B187,'50'!B187,'59'!B187,'67'!B187)</f>
        <v>4280296.2464700006</v>
      </c>
      <c r="C187" s="99">
        <f>SUM('4'!C187,'28'!C187,'42'!C187,'50'!C187,'59'!C187,'67'!C187)</f>
        <v>0</v>
      </c>
      <c r="D187" s="99">
        <f>SUM('4'!D187,'28'!D187,'42'!D187,'50'!D187,'59'!D187,'67'!D187)</f>
        <v>0</v>
      </c>
      <c r="E187" s="99">
        <f>SUM('4'!E187,'28'!E187,'42'!E187,'50'!E187,'59'!E187,'67'!E187)</f>
        <v>0</v>
      </c>
      <c r="F187" s="99">
        <f t="shared" si="16"/>
        <v>4280296.2464700006</v>
      </c>
      <c r="G187" s="194">
        <f>SUM(F188:F190)-F187</f>
        <v>0</v>
      </c>
      <c r="H187" s="12"/>
      <c r="I187" s="12"/>
      <c r="J187" s="12"/>
      <c r="K187" s="12"/>
      <c r="L187" s="12"/>
      <c r="M187" s="12"/>
      <c r="N187" s="12"/>
      <c r="O187" s="12"/>
      <c r="P187" s="12"/>
      <c r="Q187" s="12"/>
      <c r="R187" s="12"/>
      <c r="S187" s="12"/>
      <c r="T187" s="12"/>
      <c r="U187" s="12"/>
      <c r="V187" s="12"/>
      <c r="W187" s="12"/>
      <c r="X187" s="12"/>
      <c r="Y187" s="12"/>
      <c r="Z187" s="12"/>
    </row>
    <row r="188" spans="1:26">
      <c r="A188" s="68" t="s">
        <v>340</v>
      </c>
      <c r="B188" s="99">
        <f>SUM('4'!B188,'28'!B188,'42'!B188,'50'!B188,'59'!B188,'67'!B188)</f>
        <v>2664483.95279</v>
      </c>
      <c r="C188" s="99">
        <f>SUM('4'!C188,'28'!C188,'42'!C188,'50'!C188,'59'!C188,'67'!C188)</f>
        <v>0</v>
      </c>
      <c r="D188" s="99">
        <f>SUM('4'!D188,'28'!D188,'42'!D188,'50'!D188,'59'!D188,'67'!D188)</f>
        <v>0</v>
      </c>
      <c r="E188" s="99">
        <f>SUM('4'!E188,'28'!E188,'42'!E188,'50'!E188,'59'!E188,'67'!E188)</f>
        <v>0</v>
      </c>
      <c r="F188" s="99">
        <f t="shared" si="16"/>
        <v>2664483.95279</v>
      </c>
      <c r="G188" s="12"/>
      <c r="H188" s="12"/>
      <c r="I188" s="12"/>
      <c r="J188" s="12"/>
      <c r="K188" s="12"/>
      <c r="L188" s="12"/>
      <c r="M188" s="12"/>
      <c r="N188" s="12"/>
      <c r="O188" s="12"/>
      <c r="P188" s="12"/>
      <c r="Q188" s="12"/>
      <c r="R188" s="12"/>
      <c r="S188" s="12"/>
      <c r="T188" s="12"/>
      <c r="U188" s="12"/>
      <c r="V188" s="12"/>
      <c r="W188" s="12"/>
      <c r="X188" s="12"/>
      <c r="Y188" s="12"/>
      <c r="Z188" s="12"/>
    </row>
    <row r="189" spans="1:26">
      <c r="A189" s="68" t="s">
        <v>341</v>
      </c>
      <c r="B189" s="99">
        <f>SUM('4'!B189,'28'!B189,'42'!B189,'50'!B189,'59'!B189,'67'!B189)</f>
        <v>685950.41771000018</v>
      </c>
      <c r="C189" s="99">
        <f>SUM('4'!C189,'28'!C189,'42'!C189,'50'!C189,'59'!C189,'67'!C189)</f>
        <v>0</v>
      </c>
      <c r="D189" s="99">
        <f>SUM('4'!D189,'28'!D189,'42'!D189,'50'!D189,'59'!D189,'67'!D189)</f>
        <v>0</v>
      </c>
      <c r="E189" s="99">
        <f>SUM('4'!E189,'28'!E189,'42'!E189,'50'!E189,'59'!E189,'67'!E189)</f>
        <v>0</v>
      </c>
      <c r="F189" s="99">
        <f t="shared" si="16"/>
        <v>685950.41771000018</v>
      </c>
      <c r="G189" s="12"/>
      <c r="H189" s="12"/>
      <c r="I189" s="12"/>
      <c r="J189" s="12"/>
      <c r="K189" s="12"/>
      <c r="L189" s="12"/>
      <c r="M189" s="12"/>
      <c r="N189" s="12"/>
      <c r="O189" s="12"/>
      <c r="P189" s="12"/>
      <c r="Q189" s="12"/>
      <c r="R189" s="12"/>
      <c r="S189" s="12"/>
      <c r="T189" s="12"/>
      <c r="U189" s="12"/>
      <c r="V189" s="12"/>
      <c r="W189" s="12"/>
      <c r="X189" s="12"/>
      <c r="Y189" s="12"/>
      <c r="Z189" s="12"/>
    </row>
    <row r="190" spans="1:26">
      <c r="A190" s="68" t="s">
        <v>342</v>
      </c>
      <c r="B190" s="99">
        <f>SUM('4'!B190,'28'!B190,'42'!B190,'50'!B190,'59'!B190,'67'!B190)</f>
        <v>929861.87597000005</v>
      </c>
      <c r="C190" s="99">
        <f>SUM('4'!C190,'28'!C190,'42'!C190,'50'!C190,'59'!C190,'67'!C190)</f>
        <v>0</v>
      </c>
      <c r="D190" s="99">
        <f>SUM('4'!D190,'28'!D190,'42'!D190,'50'!D190,'59'!D190,'67'!D190)</f>
        <v>0</v>
      </c>
      <c r="E190" s="99">
        <f>SUM('4'!E190,'28'!E190,'42'!E190,'50'!E190,'59'!E190,'67'!E190)</f>
        <v>0</v>
      </c>
      <c r="F190" s="99">
        <f t="shared" si="16"/>
        <v>929861.87597000005</v>
      </c>
      <c r="G190" s="12"/>
      <c r="H190" s="12"/>
      <c r="I190" s="12"/>
      <c r="J190" s="12"/>
      <c r="K190" s="12"/>
      <c r="L190" s="12"/>
      <c r="M190" s="12"/>
      <c r="N190" s="12"/>
      <c r="O190" s="12"/>
      <c r="P190" s="12"/>
      <c r="Q190" s="12"/>
      <c r="R190" s="12"/>
      <c r="S190" s="12"/>
      <c r="T190" s="12"/>
      <c r="U190" s="12"/>
      <c r="V190" s="12"/>
      <c r="W190" s="12"/>
      <c r="X190" s="12"/>
      <c r="Y190" s="12"/>
      <c r="Z190" s="12"/>
    </row>
    <row r="191" spans="1:26">
      <c r="A191" s="67" t="s">
        <v>343</v>
      </c>
      <c r="B191" s="99">
        <f>SUM('4'!B191,'28'!B191,'42'!B191,'50'!B191,'59'!B191,'67'!B191)</f>
        <v>779970.47614999989</v>
      </c>
      <c r="C191" s="99">
        <f>SUM('4'!C191,'28'!C191,'42'!C191,'50'!C191,'59'!C191,'67'!C191)</f>
        <v>0</v>
      </c>
      <c r="D191" s="99">
        <f>SUM('4'!D191,'28'!D191,'42'!D191,'50'!D191,'59'!D191,'67'!D191)</f>
        <v>0</v>
      </c>
      <c r="E191" s="99">
        <f>SUM('4'!E191,'28'!E191,'42'!E191,'50'!E191,'59'!E191,'67'!E191)</f>
        <v>0</v>
      </c>
      <c r="F191" s="99">
        <f t="shared" si="16"/>
        <v>779970.47614999989</v>
      </c>
      <c r="G191" s="194">
        <f>SUM(F192:F193)-F191</f>
        <v>0</v>
      </c>
      <c r="H191" s="12"/>
      <c r="I191" s="12"/>
      <c r="J191" s="12"/>
      <c r="K191" s="12"/>
      <c r="L191" s="12"/>
      <c r="M191" s="12"/>
      <c r="N191" s="12"/>
      <c r="O191" s="12"/>
      <c r="P191" s="12"/>
      <c r="Q191" s="12"/>
      <c r="R191" s="12"/>
      <c r="S191" s="12"/>
      <c r="T191" s="12"/>
      <c r="U191" s="12"/>
      <c r="V191" s="12"/>
      <c r="W191" s="12"/>
      <c r="X191" s="12"/>
      <c r="Y191" s="12"/>
      <c r="Z191" s="12"/>
    </row>
    <row r="192" spans="1:26">
      <c r="A192" s="68" t="s">
        <v>344</v>
      </c>
      <c r="B192" s="99">
        <f>SUM('4'!B192,'28'!B192,'42'!B192,'50'!B192,'59'!B192,'67'!B192)</f>
        <v>250452.59848000002</v>
      </c>
      <c r="C192" s="99">
        <f>SUM('4'!C192,'28'!C192,'42'!C192,'50'!C192,'59'!C192,'67'!C192)</f>
        <v>0</v>
      </c>
      <c r="D192" s="99">
        <f>SUM('4'!D192,'28'!D192,'42'!D192,'50'!D192,'59'!D192,'67'!D192)</f>
        <v>0</v>
      </c>
      <c r="E192" s="99">
        <f>SUM('4'!E192,'28'!E192,'42'!E192,'50'!E192,'59'!E192,'67'!E192)</f>
        <v>0</v>
      </c>
      <c r="F192" s="99">
        <f t="shared" si="16"/>
        <v>250452.59848000002</v>
      </c>
      <c r="G192" s="12"/>
      <c r="H192" s="12"/>
      <c r="I192" s="12"/>
      <c r="J192" s="12"/>
      <c r="K192" s="12"/>
      <c r="L192" s="12"/>
      <c r="M192" s="12"/>
      <c r="N192" s="12"/>
      <c r="O192" s="12"/>
      <c r="P192" s="12"/>
      <c r="Q192" s="12"/>
      <c r="R192" s="12"/>
      <c r="S192" s="12"/>
      <c r="T192" s="12"/>
      <c r="U192" s="12"/>
      <c r="V192" s="12"/>
      <c r="W192" s="12"/>
      <c r="X192" s="12"/>
      <c r="Y192" s="12"/>
      <c r="Z192" s="12"/>
    </row>
    <row r="193" spans="1:26">
      <c r="A193" s="68" t="s">
        <v>345</v>
      </c>
      <c r="B193" s="99">
        <f>SUM('4'!B193,'28'!B193,'42'!B193,'50'!B193,'59'!B193,'67'!B193)</f>
        <v>529517.87767000007</v>
      </c>
      <c r="C193" s="99">
        <f>SUM('4'!C193,'28'!C193,'42'!C193,'50'!C193,'59'!C193,'67'!C193)</f>
        <v>0</v>
      </c>
      <c r="D193" s="99">
        <f>SUM('4'!D193,'28'!D193,'42'!D193,'50'!D193,'59'!D193,'67'!D193)</f>
        <v>0</v>
      </c>
      <c r="E193" s="99">
        <f>SUM('4'!E193,'28'!E193,'42'!E193,'50'!E193,'59'!E193,'67'!E193)</f>
        <v>0</v>
      </c>
      <c r="F193" s="99">
        <f t="shared" si="16"/>
        <v>529517.87767000007</v>
      </c>
      <c r="G193" s="12"/>
      <c r="H193" s="12"/>
      <c r="I193" s="12"/>
      <c r="J193" s="12"/>
      <c r="K193" s="12"/>
      <c r="L193" s="12"/>
      <c r="M193" s="12"/>
      <c r="N193" s="12"/>
      <c r="O193" s="12"/>
      <c r="P193" s="12"/>
      <c r="Q193" s="12"/>
      <c r="R193" s="12"/>
      <c r="S193" s="12"/>
      <c r="T193" s="12"/>
      <c r="U193" s="12"/>
      <c r="V193" s="12"/>
      <c r="W193" s="12"/>
      <c r="X193" s="12"/>
      <c r="Y193" s="12"/>
      <c r="Z193" s="12"/>
    </row>
    <row r="194" spans="1:26">
      <c r="A194" s="76" t="s">
        <v>346</v>
      </c>
      <c r="B194" s="61">
        <f>SUM('4'!B194,'28'!B194,'42'!B194,'50'!B194,'59'!B194,'67'!B194)</f>
        <v>256001218.77114999</v>
      </c>
      <c r="C194" s="61">
        <f>SUM('4'!C194,'28'!C194,'42'!C194,'50'!C194,'59'!C194,'67'!C194)</f>
        <v>36174225.54693</v>
      </c>
      <c r="D194" s="61">
        <f>SUM('4'!D194,'28'!D194,'42'!D194,'50'!D194,'59'!D194,'67'!D194)</f>
        <v>270.36522000000002</v>
      </c>
      <c r="E194" s="61">
        <f>SUM('4'!E194,'28'!E194,'42'!E194,'50'!E194,'59'!E194,'67'!E194)</f>
        <v>60096.400829999999</v>
      </c>
      <c r="F194" s="61">
        <f t="shared" si="16"/>
        <v>292235811.08412999</v>
      </c>
      <c r="G194" s="194">
        <f>SUM(F176,F114)-F194</f>
        <v>0</v>
      </c>
      <c r="H194" s="150">
        <f>F194-F7</f>
        <v>-4.7993659973144531E-4</v>
      </c>
      <c r="I194" s="12"/>
      <c r="J194" s="12"/>
      <c r="K194" s="12"/>
      <c r="L194" s="12"/>
      <c r="M194" s="12"/>
      <c r="N194" s="12"/>
      <c r="O194" s="12"/>
      <c r="P194" s="12"/>
      <c r="Q194" s="12"/>
      <c r="R194" s="12"/>
      <c r="S194" s="12"/>
      <c r="T194" s="12"/>
      <c r="U194" s="12"/>
      <c r="V194" s="12"/>
      <c r="W194" s="12"/>
      <c r="X194" s="12"/>
      <c r="Y194" s="12"/>
      <c r="Z194" s="12"/>
    </row>
    <row r="195" spans="1:26">
      <c r="A195" s="76" t="s">
        <v>347</v>
      </c>
      <c r="B195" s="61">
        <f>SUM('4'!B195,'28'!B195,'42'!B195,'50'!B195,'59'!B195,'67'!B195)</f>
        <v>8832770.4133399986</v>
      </c>
      <c r="C195" s="61">
        <f>SUM('4'!C195,'28'!C195,'42'!C195,'50'!C195,'59'!C195,'67'!C195)</f>
        <v>5939027.3252100004</v>
      </c>
      <c r="D195" s="61">
        <f>SUM('4'!D195,'28'!D195,'42'!D195,'50'!D195,'59'!D195,'67'!D195)</f>
        <v>0</v>
      </c>
      <c r="E195" s="61">
        <f>SUM('4'!E195,'28'!E195,'42'!E195,'50'!E195,'59'!E195,'67'!E195)</f>
        <v>231953.25136999998</v>
      </c>
      <c r="F195" s="61">
        <f t="shared" si="16"/>
        <v>15003750.98992</v>
      </c>
      <c r="G195" s="194">
        <f>SUM(F196,F202,F208,F209,F214)-F195</f>
        <v>0</v>
      </c>
      <c r="H195" s="12"/>
      <c r="I195" s="12"/>
      <c r="J195" s="12"/>
      <c r="K195" s="12"/>
      <c r="L195" s="12"/>
      <c r="M195" s="12"/>
      <c r="N195" s="12"/>
      <c r="O195" s="12"/>
      <c r="P195" s="12"/>
      <c r="Q195" s="12"/>
      <c r="R195" s="12"/>
      <c r="S195" s="12"/>
      <c r="T195" s="12"/>
      <c r="U195" s="12"/>
      <c r="V195" s="12"/>
      <c r="W195" s="12"/>
      <c r="X195" s="12"/>
      <c r="Y195" s="12"/>
      <c r="Z195" s="12"/>
    </row>
    <row r="196" spans="1:26">
      <c r="A196" s="70" t="s">
        <v>348</v>
      </c>
      <c r="B196" s="99">
        <f>SUM('4'!B196,'28'!B196,'42'!B196,'50'!B196,'59'!B196,'67'!B196)</f>
        <v>6793.5039000000006</v>
      </c>
      <c r="C196" s="99">
        <f>SUM('4'!C196,'28'!C196,'42'!C196,'50'!C196,'59'!C196,'67'!C196)</f>
        <v>877189.00445000001</v>
      </c>
      <c r="D196" s="99">
        <f>SUM('4'!D196,'28'!D196,'42'!D196,'50'!D196,'59'!D196,'67'!D196)</f>
        <v>0</v>
      </c>
      <c r="E196" s="99">
        <f>SUM('4'!E196,'28'!E196,'42'!E196,'50'!E196,'59'!E196,'67'!E196)</f>
        <v>0</v>
      </c>
      <c r="F196" s="99">
        <f t="shared" ref="F196:F214" si="17">SUM(B196:E196)</f>
        <v>883982.50835000002</v>
      </c>
      <c r="G196" s="194">
        <f>SUM(F197:F201)-F196</f>
        <v>0</v>
      </c>
      <c r="H196" s="12"/>
      <c r="I196" s="12"/>
      <c r="J196" s="12"/>
      <c r="K196" s="12"/>
      <c r="L196" s="12"/>
      <c r="M196" s="12"/>
      <c r="N196" s="12"/>
      <c r="O196" s="12"/>
      <c r="P196" s="12"/>
      <c r="Q196" s="12"/>
      <c r="R196" s="12"/>
      <c r="S196" s="12"/>
      <c r="T196" s="12"/>
      <c r="U196" s="12"/>
      <c r="V196" s="12"/>
      <c r="W196" s="12"/>
      <c r="X196" s="12"/>
      <c r="Y196" s="12"/>
      <c r="Z196" s="12"/>
    </row>
    <row r="197" spans="1:26">
      <c r="A197" s="68" t="s">
        <v>349</v>
      </c>
      <c r="B197" s="99">
        <f>SUM('4'!B197,'28'!B197,'42'!B197,'50'!B197,'59'!B197,'67'!B197)</f>
        <v>6793.5039000000006</v>
      </c>
      <c r="C197" s="99">
        <f>SUM('4'!C197,'28'!C197,'42'!C197,'50'!C197,'59'!C197,'67'!C197)</f>
        <v>139498.87787</v>
      </c>
      <c r="D197" s="99">
        <f>SUM('4'!D197,'28'!D197,'42'!D197,'50'!D197,'59'!D197,'67'!D197)</f>
        <v>0</v>
      </c>
      <c r="E197" s="99">
        <f>SUM('4'!E197,'28'!E197,'42'!E197,'50'!E197,'59'!E197,'67'!E197)</f>
        <v>0</v>
      </c>
      <c r="F197" s="99">
        <f t="shared" si="17"/>
        <v>146292.38177000001</v>
      </c>
      <c r="G197" s="12"/>
      <c r="H197" s="12"/>
      <c r="I197" s="12"/>
      <c r="J197" s="12"/>
      <c r="K197" s="12"/>
      <c r="L197" s="12"/>
      <c r="M197" s="12"/>
      <c r="N197" s="12"/>
      <c r="O197" s="12"/>
      <c r="P197" s="12"/>
      <c r="Q197" s="12"/>
      <c r="R197" s="12"/>
      <c r="S197" s="12"/>
      <c r="T197" s="12"/>
      <c r="U197" s="12"/>
      <c r="V197" s="12"/>
      <c r="W197" s="12"/>
      <c r="X197" s="12"/>
      <c r="Y197" s="12"/>
      <c r="Z197" s="12"/>
    </row>
    <row r="198" spans="1:26">
      <c r="A198" s="68" t="s">
        <v>350</v>
      </c>
      <c r="B198" s="99">
        <f>SUM('4'!B198,'28'!B198,'42'!B198,'50'!B198,'59'!B198,'67'!B198)</f>
        <v>0</v>
      </c>
      <c r="C198" s="99">
        <f>SUM('4'!C198,'28'!C198,'42'!C198,'50'!C198,'59'!C198,'67'!C198)</f>
        <v>21270.355909999998</v>
      </c>
      <c r="D198" s="99">
        <f>SUM('4'!D198,'28'!D198,'42'!D198,'50'!D198,'59'!D198,'67'!D198)</f>
        <v>0</v>
      </c>
      <c r="E198" s="99">
        <f>SUM('4'!E198,'28'!E198,'42'!E198,'50'!E198,'59'!E198,'67'!E198)</f>
        <v>0</v>
      </c>
      <c r="F198" s="99">
        <f t="shared" si="17"/>
        <v>21270.355909999998</v>
      </c>
      <c r="G198" s="12"/>
      <c r="H198" s="12"/>
      <c r="I198" s="12"/>
      <c r="J198" s="12"/>
      <c r="K198" s="12"/>
      <c r="L198" s="12"/>
      <c r="M198" s="12"/>
      <c r="N198" s="12"/>
      <c r="O198" s="12"/>
      <c r="P198" s="12"/>
      <c r="Q198" s="12"/>
      <c r="R198" s="12"/>
      <c r="S198" s="12"/>
      <c r="T198" s="12"/>
      <c r="U198" s="12"/>
      <c r="V198" s="12"/>
      <c r="W198" s="12"/>
      <c r="X198" s="12"/>
      <c r="Y198" s="12"/>
      <c r="Z198" s="12"/>
    </row>
    <row r="199" spans="1:26">
      <c r="A199" s="68" t="s">
        <v>351</v>
      </c>
      <c r="B199" s="99">
        <f>SUM('4'!B199,'28'!B199,'42'!B199,'50'!B199,'59'!B199,'67'!B199)</f>
        <v>0</v>
      </c>
      <c r="C199" s="99">
        <f>SUM('4'!C199,'28'!C199,'42'!C199,'50'!C199,'59'!C199,'67'!C199)</f>
        <v>291943.30569000001</v>
      </c>
      <c r="D199" s="99">
        <f>SUM('4'!D199,'28'!D199,'42'!D199,'50'!D199,'59'!D199,'67'!D199)</f>
        <v>0</v>
      </c>
      <c r="E199" s="99">
        <f>SUM('4'!E199,'28'!E199,'42'!E199,'50'!E199,'59'!E199,'67'!E199)</f>
        <v>0</v>
      </c>
      <c r="F199" s="99">
        <f t="shared" si="17"/>
        <v>291943.30569000001</v>
      </c>
      <c r="G199" s="12"/>
      <c r="H199" s="12"/>
      <c r="I199" s="12"/>
      <c r="J199" s="12"/>
      <c r="K199" s="12"/>
      <c r="L199" s="12"/>
      <c r="M199" s="12"/>
      <c r="N199" s="12"/>
      <c r="O199" s="12"/>
      <c r="P199" s="12"/>
      <c r="Q199" s="12"/>
      <c r="R199" s="12"/>
      <c r="S199" s="12"/>
      <c r="T199" s="12"/>
      <c r="U199" s="12"/>
      <c r="V199" s="12"/>
      <c r="W199" s="12"/>
      <c r="X199" s="12"/>
      <c r="Y199" s="12"/>
      <c r="Z199" s="12"/>
    </row>
    <row r="200" spans="1:26">
      <c r="A200" s="68" t="s">
        <v>352</v>
      </c>
      <c r="B200" s="99">
        <f>SUM('4'!B200,'28'!B200,'42'!B200,'50'!B200,'59'!B200,'67'!B200)</f>
        <v>0</v>
      </c>
      <c r="C200" s="99">
        <f>SUM('4'!C200,'28'!C200,'42'!C200,'50'!C200,'59'!C200,'67'!C200)</f>
        <v>6561.9779000000008</v>
      </c>
      <c r="D200" s="99">
        <f>SUM('4'!D200,'28'!D200,'42'!D200,'50'!D200,'59'!D200,'67'!D200)</f>
        <v>0</v>
      </c>
      <c r="E200" s="99">
        <f>SUM('4'!E200,'28'!E200,'42'!E200,'50'!E200,'59'!E200,'67'!E200)</f>
        <v>0</v>
      </c>
      <c r="F200" s="99">
        <f t="shared" si="17"/>
        <v>6561.9779000000008</v>
      </c>
      <c r="G200" s="12"/>
      <c r="H200" s="12"/>
      <c r="I200" s="12"/>
      <c r="J200" s="12"/>
      <c r="K200" s="12"/>
      <c r="L200" s="12"/>
      <c r="M200" s="12"/>
      <c r="N200" s="12"/>
      <c r="O200" s="12"/>
      <c r="P200" s="12"/>
      <c r="Q200" s="12"/>
      <c r="R200" s="12"/>
      <c r="S200" s="12"/>
      <c r="T200" s="12"/>
      <c r="U200" s="12"/>
      <c r="V200" s="12"/>
      <c r="W200" s="12"/>
      <c r="X200" s="12"/>
      <c r="Y200" s="12"/>
      <c r="Z200" s="12"/>
    </row>
    <row r="201" spans="1:26">
      <c r="A201" s="68" t="s">
        <v>353</v>
      </c>
      <c r="B201" s="99">
        <f>SUM('4'!B201,'28'!B201,'42'!B201,'50'!B201,'59'!B201,'67'!B201)</f>
        <v>0</v>
      </c>
      <c r="C201" s="99">
        <f>SUM('4'!C201,'28'!C201,'42'!C201,'50'!C201,'59'!C201,'67'!C201)</f>
        <v>417914.48707999999</v>
      </c>
      <c r="D201" s="99">
        <f>SUM('4'!D201,'28'!D201,'42'!D201,'50'!D201,'59'!D201,'67'!D201)</f>
        <v>0</v>
      </c>
      <c r="E201" s="99">
        <f>SUM('4'!E201,'28'!E201,'42'!E201,'50'!E201,'59'!E201,'67'!E201)</f>
        <v>0</v>
      </c>
      <c r="F201" s="99">
        <f t="shared" si="17"/>
        <v>417914.48707999999</v>
      </c>
      <c r="G201" s="12"/>
      <c r="H201" s="12"/>
      <c r="I201" s="12"/>
      <c r="J201" s="12"/>
      <c r="K201" s="12"/>
      <c r="L201" s="12"/>
      <c r="M201" s="12"/>
      <c r="N201" s="12"/>
      <c r="O201" s="12"/>
      <c r="P201" s="12"/>
      <c r="Q201" s="12"/>
      <c r="R201" s="12"/>
      <c r="S201" s="12"/>
      <c r="T201" s="12"/>
      <c r="U201" s="12"/>
      <c r="V201" s="12"/>
      <c r="W201" s="12"/>
      <c r="X201" s="12"/>
      <c r="Y201" s="12"/>
      <c r="Z201" s="12"/>
    </row>
    <row r="202" spans="1:26">
      <c r="A202" s="67" t="s">
        <v>354</v>
      </c>
      <c r="B202" s="99">
        <f>SUM('4'!B202,'28'!B202,'42'!B202,'50'!B202,'59'!B202,'67'!B202)</f>
        <v>6862002.3974700002</v>
      </c>
      <c r="C202" s="99">
        <f>SUM('4'!C202,'28'!C202,'42'!C202,'50'!C202,'59'!C202,'67'!C202)</f>
        <v>5009470.7328300001</v>
      </c>
      <c r="D202" s="99">
        <f>SUM('4'!D202,'28'!D202,'42'!D202,'50'!D202,'59'!D202,'67'!D202)</f>
        <v>0</v>
      </c>
      <c r="E202" s="99">
        <f>SUM('4'!E202,'28'!E202,'42'!E202,'50'!E202,'59'!E202,'67'!E202)</f>
        <v>231953.25136999998</v>
      </c>
      <c r="F202" s="99">
        <f t="shared" si="17"/>
        <v>12103426.38167</v>
      </c>
      <c r="G202" s="194">
        <f>SUM(F203:F207)-F202</f>
        <v>0</v>
      </c>
      <c r="H202" s="12"/>
      <c r="I202" s="12"/>
      <c r="J202" s="12"/>
      <c r="K202" s="12"/>
      <c r="L202" s="12"/>
      <c r="M202" s="12"/>
      <c r="N202" s="12"/>
      <c r="O202" s="12"/>
      <c r="P202" s="12"/>
      <c r="Q202" s="12"/>
      <c r="R202" s="12"/>
      <c r="S202" s="12"/>
      <c r="T202" s="12"/>
      <c r="U202" s="12"/>
      <c r="V202" s="12"/>
      <c r="W202" s="12"/>
      <c r="X202" s="12"/>
      <c r="Y202" s="12"/>
      <c r="Z202" s="12"/>
    </row>
    <row r="203" spans="1:26">
      <c r="A203" s="68" t="s">
        <v>355</v>
      </c>
      <c r="B203" s="99">
        <f>SUM('4'!B203,'28'!B203,'42'!B203,'50'!B203,'59'!B203,'67'!B203)</f>
        <v>0</v>
      </c>
      <c r="C203" s="99">
        <f>SUM('4'!C203,'28'!C203,'42'!C203,'50'!C203,'59'!C203,'67'!C203)</f>
        <v>1540.50684</v>
      </c>
      <c r="D203" s="99">
        <f>SUM('4'!D203,'28'!D203,'42'!D203,'50'!D203,'59'!D203,'67'!D203)</f>
        <v>0</v>
      </c>
      <c r="E203" s="99">
        <f>SUM('4'!E203,'28'!E203,'42'!E203,'50'!E203,'59'!E203,'67'!E203)</f>
        <v>0</v>
      </c>
      <c r="F203" s="99">
        <f t="shared" si="17"/>
        <v>1540.50684</v>
      </c>
      <c r="G203" s="12"/>
      <c r="H203" s="12"/>
      <c r="I203" s="12"/>
      <c r="J203" s="12"/>
      <c r="K203" s="12"/>
      <c r="L203" s="12"/>
      <c r="M203" s="12"/>
      <c r="N203" s="12"/>
      <c r="O203" s="12"/>
      <c r="P203" s="12"/>
      <c r="Q203" s="12"/>
      <c r="R203" s="12"/>
      <c r="S203" s="12"/>
      <c r="T203" s="12"/>
      <c r="U203" s="12"/>
      <c r="V203" s="12"/>
      <c r="W203" s="12"/>
      <c r="X203" s="12"/>
      <c r="Y203" s="12"/>
      <c r="Z203" s="12"/>
    </row>
    <row r="204" spans="1:26">
      <c r="A204" s="68" t="s">
        <v>356</v>
      </c>
      <c r="B204" s="99">
        <f>SUM('4'!B204,'28'!B204,'42'!B204,'50'!B204,'59'!B204,'67'!B204)</f>
        <v>2274055.5666999999</v>
      </c>
      <c r="C204" s="99">
        <f>SUM('4'!C204,'28'!C204,'42'!C204,'50'!C204,'59'!C204,'67'!C204)</f>
        <v>3561068.0038100001</v>
      </c>
      <c r="D204" s="99">
        <f>SUM('4'!D204,'28'!D204,'42'!D204,'50'!D204,'59'!D204,'67'!D204)</f>
        <v>0</v>
      </c>
      <c r="E204" s="99">
        <f>SUM('4'!E204,'28'!E204,'42'!E204,'50'!E204,'59'!E204,'67'!E204)</f>
        <v>22789.240399999999</v>
      </c>
      <c r="F204" s="99">
        <f t="shared" si="17"/>
        <v>5857912.8109099995</v>
      </c>
      <c r="G204" s="12"/>
      <c r="H204" s="12"/>
      <c r="I204" s="12"/>
      <c r="J204" s="12"/>
      <c r="K204" s="12"/>
      <c r="L204" s="12"/>
      <c r="M204" s="12"/>
      <c r="N204" s="12"/>
      <c r="O204" s="12"/>
      <c r="P204" s="12"/>
      <c r="Q204" s="12"/>
      <c r="R204" s="12"/>
      <c r="S204" s="12"/>
      <c r="T204" s="12"/>
      <c r="U204" s="12"/>
      <c r="V204" s="12"/>
      <c r="W204" s="12"/>
      <c r="X204" s="12"/>
      <c r="Y204" s="12"/>
      <c r="Z204" s="12"/>
    </row>
    <row r="205" spans="1:26">
      <c r="A205" s="68" t="s">
        <v>357</v>
      </c>
      <c r="B205" s="99">
        <f>SUM('4'!B205,'28'!B205,'42'!B205,'50'!B205,'59'!B205,'67'!B205)</f>
        <v>2887757.4127599997</v>
      </c>
      <c r="C205" s="99">
        <f>SUM('4'!C205,'28'!C205,'42'!C205,'50'!C205,'59'!C205,'67'!C205)</f>
        <v>666407.70132999995</v>
      </c>
      <c r="D205" s="99">
        <f>SUM('4'!D205,'28'!D205,'42'!D205,'50'!D205,'59'!D205,'67'!D205)</f>
        <v>0</v>
      </c>
      <c r="E205" s="99">
        <f>SUM('4'!E205,'28'!E205,'42'!E205,'50'!E205,'59'!E205,'67'!E205)</f>
        <v>76724.351620000001</v>
      </c>
      <c r="F205" s="99">
        <f t="shared" si="17"/>
        <v>3630889.4657099997</v>
      </c>
      <c r="G205" s="12"/>
      <c r="H205" s="12"/>
      <c r="I205" s="12"/>
      <c r="J205" s="12"/>
      <c r="K205" s="12"/>
      <c r="L205" s="12"/>
      <c r="M205" s="12"/>
      <c r="N205" s="12"/>
      <c r="O205" s="12"/>
      <c r="P205" s="12"/>
      <c r="Q205" s="12"/>
      <c r="R205" s="12"/>
      <c r="S205" s="12"/>
      <c r="T205" s="12"/>
      <c r="U205" s="12"/>
      <c r="V205" s="12"/>
      <c r="W205" s="12"/>
      <c r="X205" s="12"/>
      <c r="Y205" s="12"/>
      <c r="Z205" s="12"/>
    </row>
    <row r="206" spans="1:26">
      <c r="A206" s="68" t="s">
        <v>358</v>
      </c>
      <c r="B206" s="99">
        <f>SUM('4'!B206,'28'!B206,'42'!B206,'50'!B206,'59'!B206,'67'!B206)</f>
        <v>0</v>
      </c>
      <c r="C206" s="99">
        <f>SUM('4'!C206,'28'!C206,'42'!C206,'50'!C206,'59'!C206,'67'!C206)</f>
        <v>0</v>
      </c>
      <c r="D206" s="99">
        <f>SUM('4'!D206,'28'!D206,'42'!D206,'50'!D206,'59'!D206,'67'!D206)</f>
        <v>0</v>
      </c>
      <c r="E206" s="99">
        <f>SUM('4'!E206,'28'!E206,'42'!E206,'50'!E206,'59'!E206,'67'!E206)</f>
        <v>0</v>
      </c>
      <c r="F206" s="99">
        <f t="shared" si="17"/>
        <v>0</v>
      </c>
      <c r="G206" s="12"/>
      <c r="H206" s="12"/>
      <c r="I206" s="12"/>
      <c r="J206" s="12"/>
      <c r="K206" s="12"/>
      <c r="L206" s="12"/>
      <c r="M206" s="12"/>
      <c r="N206" s="12"/>
      <c r="O206" s="12"/>
      <c r="P206" s="12"/>
      <c r="Q206" s="12"/>
      <c r="R206" s="12"/>
      <c r="S206" s="12"/>
      <c r="T206" s="12"/>
      <c r="U206" s="12"/>
      <c r="V206" s="12"/>
      <c r="W206" s="12"/>
      <c r="X206" s="12"/>
      <c r="Y206" s="12"/>
      <c r="Z206" s="12"/>
    </row>
    <row r="207" spans="1:26">
      <c r="A207" s="68" t="s">
        <v>359</v>
      </c>
      <c r="B207" s="99">
        <f>SUM('4'!B207,'28'!B207,'42'!B207,'50'!B207,'59'!B207,'67'!B207)</f>
        <v>1700189.4180100001</v>
      </c>
      <c r="C207" s="99">
        <f>SUM('4'!C207,'28'!C207,'42'!C207,'50'!C207,'59'!C207,'67'!C207)</f>
        <v>780454.52085000009</v>
      </c>
      <c r="D207" s="99">
        <f>SUM('4'!D207,'28'!D207,'42'!D207,'50'!D207,'59'!D207,'67'!D207)</f>
        <v>0</v>
      </c>
      <c r="E207" s="99">
        <f>SUM('4'!E207,'28'!E207,'42'!E207,'50'!E207,'59'!E207,'67'!E207)</f>
        <v>132439.65935</v>
      </c>
      <c r="F207" s="99">
        <f t="shared" si="17"/>
        <v>2613083.59821</v>
      </c>
      <c r="G207" s="12"/>
      <c r="H207" s="12"/>
      <c r="I207" s="12"/>
      <c r="J207" s="12"/>
      <c r="K207" s="12"/>
      <c r="L207" s="12"/>
      <c r="M207" s="12"/>
      <c r="N207" s="12"/>
      <c r="O207" s="12"/>
      <c r="P207" s="12"/>
      <c r="Q207" s="12"/>
      <c r="R207" s="12"/>
      <c r="S207" s="12"/>
      <c r="T207" s="12"/>
      <c r="U207" s="12"/>
      <c r="V207" s="12"/>
      <c r="W207" s="12"/>
      <c r="X207" s="12"/>
      <c r="Y207" s="12"/>
      <c r="Z207" s="12"/>
    </row>
    <row r="208" spans="1:26">
      <c r="A208" s="67" t="s">
        <v>360</v>
      </c>
      <c r="B208" s="99">
        <f>SUM('4'!B208,'28'!B208,'42'!B208,'50'!B208,'59'!B208,'67'!B208)</f>
        <v>0</v>
      </c>
      <c r="C208" s="99">
        <f>SUM('4'!C208,'28'!C208,'42'!C208,'50'!C208,'59'!C208,'67'!C208)</f>
        <v>0</v>
      </c>
      <c r="D208" s="99">
        <f>SUM('4'!D208,'28'!D208,'42'!D208,'50'!D208,'59'!D208,'67'!D208)</f>
        <v>0</v>
      </c>
      <c r="E208" s="99">
        <f>SUM('4'!E208,'28'!E208,'42'!E208,'50'!E208,'59'!E208,'67'!E208)</f>
        <v>0</v>
      </c>
      <c r="F208" s="99">
        <f t="shared" si="17"/>
        <v>0</v>
      </c>
      <c r="G208" s="12"/>
      <c r="H208" s="12"/>
      <c r="I208" s="12"/>
      <c r="J208" s="12"/>
      <c r="K208" s="12"/>
      <c r="L208" s="12"/>
      <c r="M208" s="12"/>
      <c r="N208" s="12"/>
      <c r="O208" s="12"/>
      <c r="P208" s="12"/>
      <c r="Q208" s="12"/>
      <c r="R208" s="12"/>
      <c r="S208" s="12"/>
      <c r="T208" s="12"/>
      <c r="U208" s="12"/>
      <c r="V208" s="12"/>
      <c r="W208" s="12"/>
      <c r="X208" s="12"/>
      <c r="Y208" s="12"/>
      <c r="Z208" s="12"/>
    </row>
    <row r="209" spans="1:26">
      <c r="A209" s="67" t="s">
        <v>361</v>
      </c>
      <c r="B209" s="99">
        <f>SUM('4'!B209,'28'!B209,'42'!B209,'50'!B209,'59'!B209,'67'!B209)</f>
        <v>1926516.42875</v>
      </c>
      <c r="C209" s="99">
        <f>SUM('4'!C209,'28'!C209,'42'!C209,'50'!C209,'59'!C209,'67'!C209)</f>
        <v>34590.988389999999</v>
      </c>
      <c r="D209" s="99">
        <f>SUM('4'!D209,'28'!D209,'42'!D209,'50'!D209,'59'!D209,'67'!D209)</f>
        <v>0</v>
      </c>
      <c r="E209" s="99">
        <f>SUM('4'!E209,'28'!E209,'42'!E209,'50'!E209,'59'!E209,'67'!E209)</f>
        <v>0</v>
      </c>
      <c r="F209" s="99">
        <f t="shared" si="17"/>
        <v>1961107.41714</v>
      </c>
      <c r="G209" s="194">
        <f>SUM(F210:F213)-F209</f>
        <v>0</v>
      </c>
      <c r="H209" s="12"/>
      <c r="I209" s="12"/>
      <c r="J209" s="12"/>
      <c r="K209" s="12"/>
      <c r="L209" s="12"/>
      <c r="M209" s="12"/>
      <c r="N209" s="12"/>
      <c r="O209" s="12"/>
      <c r="P209" s="12"/>
      <c r="Q209" s="12"/>
      <c r="R209" s="12"/>
      <c r="S209" s="12"/>
      <c r="T209" s="12"/>
      <c r="U209" s="12"/>
      <c r="V209" s="12"/>
      <c r="W209" s="12"/>
      <c r="X209" s="12"/>
      <c r="Y209" s="12"/>
      <c r="Z209" s="12"/>
    </row>
    <row r="210" spans="1:26">
      <c r="A210" s="68" t="s">
        <v>362</v>
      </c>
      <c r="B210" s="99">
        <f>SUM('4'!B210,'28'!B210,'42'!B210,'50'!B210,'59'!B210,'67'!B210)</f>
        <v>184160.09106999999</v>
      </c>
      <c r="C210" s="99">
        <f>SUM('4'!C210,'28'!C210,'42'!C210,'50'!C210,'59'!C210,'67'!C210)</f>
        <v>4040.54</v>
      </c>
      <c r="D210" s="99">
        <f>SUM('4'!D210,'28'!D210,'42'!D210,'50'!D210,'59'!D210,'67'!D210)</f>
        <v>0</v>
      </c>
      <c r="E210" s="99">
        <f>SUM('4'!E210,'28'!E210,'42'!E210,'50'!E210,'59'!E210,'67'!E210)</f>
        <v>0</v>
      </c>
      <c r="F210" s="99">
        <f t="shared" si="17"/>
        <v>188200.63107</v>
      </c>
      <c r="G210" s="12"/>
      <c r="H210" s="12"/>
      <c r="I210" s="12"/>
      <c r="J210" s="12"/>
      <c r="K210" s="12"/>
      <c r="L210" s="12"/>
      <c r="M210" s="12"/>
      <c r="N210" s="12"/>
      <c r="O210" s="12"/>
      <c r="P210" s="12"/>
      <c r="Q210" s="12"/>
      <c r="R210" s="12"/>
      <c r="S210" s="12"/>
      <c r="T210" s="12"/>
      <c r="U210" s="12"/>
      <c r="V210" s="12"/>
      <c r="W210" s="12"/>
      <c r="X210" s="12"/>
      <c r="Y210" s="12"/>
      <c r="Z210" s="12"/>
    </row>
    <row r="211" spans="1:26">
      <c r="A211" s="68" t="s">
        <v>363</v>
      </c>
      <c r="B211" s="99">
        <f>SUM('4'!B211,'28'!B211,'42'!B211,'50'!B211,'59'!B211,'67'!B211)</f>
        <v>1563071.5523499998</v>
      </c>
      <c r="C211" s="99">
        <f>SUM('4'!C211,'28'!C211,'42'!C211,'50'!C211,'59'!C211,'67'!C211)</f>
        <v>30550.448390000001</v>
      </c>
      <c r="D211" s="99">
        <f>SUM('4'!D211,'28'!D211,'42'!D211,'50'!D211,'59'!D211,'67'!D211)</f>
        <v>0</v>
      </c>
      <c r="E211" s="99">
        <f>SUM('4'!E211,'28'!E211,'42'!E211,'50'!E211,'59'!E211,'67'!E211)</f>
        <v>0</v>
      </c>
      <c r="F211" s="99">
        <f t="shared" si="17"/>
        <v>1593622.0007399998</v>
      </c>
      <c r="G211" s="12"/>
      <c r="H211" s="12"/>
      <c r="I211" s="12"/>
      <c r="J211" s="12"/>
      <c r="K211" s="12"/>
      <c r="L211" s="12"/>
      <c r="M211" s="12"/>
      <c r="N211" s="12"/>
      <c r="O211" s="12"/>
      <c r="P211" s="12"/>
      <c r="Q211" s="12"/>
      <c r="R211" s="12"/>
      <c r="S211" s="12"/>
      <c r="T211" s="12"/>
      <c r="U211" s="12"/>
      <c r="V211" s="12"/>
      <c r="W211" s="12"/>
      <c r="X211" s="12"/>
      <c r="Y211" s="12"/>
      <c r="Z211" s="12"/>
    </row>
    <row r="212" spans="1:26">
      <c r="A212" s="68" t="s">
        <v>364</v>
      </c>
      <c r="B212" s="99">
        <f>SUM('4'!B212,'28'!B212,'42'!B212,'50'!B212,'59'!B212,'67'!B212)</f>
        <v>0</v>
      </c>
      <c r="C212" s="99">
        <f>SUM('4'!C212,'28'!C212,'42'!C212,'50'!C212,'59'!C212,'67'!C212)</f>
        <v>0</v>
      </c>
      <c r="D212" s="99">
        <f>SUM('4'!D212,'28'!D212,'42'!D212,'50'!D212,'59'!D212,'67'!D212)</f>
        <v>0</v>
      </c>
      <c r="E212" s="99">
        <f>SUM('4'!E212,'28'!E212,'42'!E212,'50'!E212,'59'!E212,'67'!E212)</f>
        <v>0</v>
      </c>
      <c r="F212" s="99">
        <f t="shared" si="17"/>
        <v>0</v>
      </c>
      <c r="G212" s="12"/>
      <c r="H212" s="12"/>
      <c r="I212" s="12"/>
      <c r="J212" s="12"/>
      <c r="K212" s="12"/>
      <c r="L212" s="12"/>
      <c r="M212" s="12"/>
      <c r="N212" s="12"/>
      <c r="O212" s="12"/>
      <c r="P212" s="12"/>
      <c r="Q212" s="12"/>
      <c r="R212" s="12"/>
      <c r="S212" s="12"/>
      <c r="T212" s="12"/>
      <c r="U212" s="12"/>
      <c r="V212" s="12"/>
      <c r="W212" s="12"/>
      <c r="X212" s="12"/>
      <c r="Y212" s="12"/>
      <c r="Z212" s="12"/>
    </row>
    <row r="213" spans="1:26">
      <c r="A213" s="68" t="s">
        <v>365</v>
      </c>
      <c r="B213" s="99">
        <f>SUM('4'!B213,'28'!B213,'42'!B213,'50'!B213,'59'!B213,'67'!B213)</f>
        <v>179284.78532999998</v>
      </c>
      <c r="C213" s="99">
        <f>SUM('4'!C213,'28'!C213,'42'!C213,'50'!C213,'59'!C213,'67'!C213)</f>
        <v>0</v>
      </c>
      <c r="D213" s="99">
        <f>SUM('4'!D213,'28'!D213,'42'!D213,'50'!D213,'59'!D213,'67'!D213)</f>
        <v>0</v>
      </c>
      <c r="E213" s="99">
        <f>SUM('4'!E213,'28'!E213,'42'!E213,'50'!E213,'59'!E213,'67'!E213)</f>
        <v>0</v>
      </c>
      <c r="F213" s="99">
        <f t="shared" si="17"/>
        <v>179284.78532999998</v>
      </c>
      <c r="G213" s="12"/>
      <c r="H213" s="12"/>
      <c r="I213" s="12"/>
      <c r="J213" s="12"/>
      <c r="K213" s="12"/>
      <c r="L213" s="12"/>
      <c r="M213" s="12"/>
      <c r="N213" s="12"/>
      <c r="O213" s="12"/>
      <c r="P213" s="12"/>
      <c r="Q213" s="12"/>
      <c r="R213" s="12"/>
      <c r="S213" s="12"/>
      <c r="T213" s="12"/>
      <c r="U213" s="12"/>
      <c r="V213" s="12"/>
      <c r="W213" s="12"/>
      <c r="X213" s="12"/>
      <c r="Y213" s="12"/>
      <c r="Z213" s="12"/>
    </row>
    <row r="214" spans="1:26">
      <c r="A214" s="67" t="s">
        <v>366</v>
      </c>
      <c r="B214" s="99">
        <f>SUM('4'!B214,'28'!B214,'42'!B214,'50'!B214,'59'!B214,'67'!B214)</f>
        <v>37458.08322</v>
      </c>
      <c r="C214" s="99">
        <f>SUM('4'!C214,'28'!C214,'42'!C214,'50'!C214,'59'!C214,'67'!C214)</f>
        <v>17776.599539999999</v>
      </c>
      <c r="D214" s="99">
        <f>SUM('4'!D214,'28'!D214,'42'!D214,'50'!D214,'59'!D214,'67'!D214)</f>
        <v>0</v>
      </c>
      <c r="E214" s="99">
        <f>SUM('4'!E214,'28'!E214,'42'!E214,'50'!E214,'59'!E214,'67'!E214)</f>
        <v>0</v>
      </c>
      <c r="F214" s="99">
        <f t="shared" si="17"/>
        <v>55234.682759999996</v>
      </c>
      <c r="G214" s="12"/>
      <c r="H214" s="12"/>
      <c r="I214" s="12"/>
      <c r="J214" s="12"/>
      <c r="K214" s="12"/>
      <c r="L214" s="12"/>
      <c r="M214" s="12"/>
      <c r="N214" s="12"/>
      <c r="O214" s="12"/>
      <c r="P214" s="12"/>
      <c r="Q214" s="12"/>
      <c r="R214" s="12"/>
      <c r="S214" s="12"/>
      <c r="T214" s="12"/>
      <c r="U214" s="12"/>
      <c r="V214" s="12"/>
      <c r="W214" s="12"/>
      <c r="X214" s="12"/>
      <c r="Y214" s="12"/>
      <c r="Z214" s="12"/>
    </row>
    <row r="215" spans="1:26">
      <c r="A215" s="181" t="s">
        <v>367</v>
      </c>
      <c r="B215" s="61">
        <f>SUM('4'!B215,'28'!B215,'42'!B215,'50'!B215,'59'!B215,'67'!B215)</f>
        <v>154061152.41341001</v>
      </c>
      <c r="C215" s="61">
        <f>SUM('4'!C215,'28'!C215,'42'!C215,'50'!C215,'59'!C215,'67'!C215)</f>
        <v>334094566.33959007</v>
      </c>
      <c r="D215" s="61">
        <f>SUM('4'!D215,'28'!D215,'42'!D215,'50'!D215,'59'!D215,'67'!D215)</f>
        <v>83316.373550000004</v>
      </c>
      <c r="E215" s="61">
        <f>SUM('4'!E215,'28'!E215,'42'!E215,'50'!E215,'59'!E215,'67'!E215)</f>
        <v>20173.181499999999</v>
      </c>
      <c r="F215" s="61">
        <f>SUM(B215:E215)</f>
        <v>488259208.3080501</v>
      </c>
      <c r="G215" s="194">
        <f>SUM(F216,F220,F226,F229,F232,F242,F249,F252)-F215</f>
        <v>0</v>
      </c>
      <c r="H215" s="12"/>
      <c r="I215" s="12"/>
      <c r="J215" s="12"/>
      <c r="K215" s="12"/>
      <c r="L215" s="12"/>
      <c r="M215" s="12"/>
      <c r="N215" s="12"/>
      <c r="O215" s="12"/>
      <c r="P215" s="12"/>
      <c r="Q215" s="12"/>
      <c r="R215" s="12"/>
      <c r="S215" s="12"/>
      <c r="T215" s="12"/>
      <c r="U215" s="12"/>
      <c r="V215" s="12"/>
      <c r="W215" s="12"/>
      <c r="X215" s="12"/>
      <c r="Y215" s="12"/>
      <c r="Z215" s="12"/>
    </row>
    <row r="216" spans="1:26">
      <c r="A216" s="67" t="s">
        <v>368</v>
      </c>
      <c r="B216" s="99">
        <f>SUM('4'!B216,'28'!B216,'42'!B216,'50'!B216,'59'!B216,'67'!B216)</f>
        <v>2820195.5879500001</v>
      </c>
      <c r="C216" s="99">
        <f>SUM('4'!C216,'28'!C216,'42'!C216,'50'!C216,'59'!C216,'67'!C216)</f>
        <v>21280828.62613</v>
      </c>
      <c r="D216" s="99">
        <f>SUM('4'!D216,'28'!D216,'42'!D216,'50'!D216,'59'!D216,'67'!D216)</f>
        <v>171.35739000000001</v>
      </c>
      <c r="E216" s="99">
        <f>SUM('4'!E216,'28'!E216,'42'!E216,'50'!E216,'59'!E216,'67'!E216)</f>
        <v>118.70492</v>
      </c>
      <c r="F216" s="99">
        <f t="shared" ref="F216:F254" si="18">SUM(B216:E216)</f>
        <v>24101314.276390001</v>
      </c>
      <c r="G216" s="194">
        <f>SUM(F217:F219)-F216</f>
        <v>0</v>
      </c>
      <c r="H216" s="12"/>
      <c r="I216" s="12"/>
      <c r="J216" s="12"/>
      <c r="K216" s="12"/>
      <c r="L216" s="12"/>
      <c r="M216" s="12"/>
      <c r="N216" s="12"/>
      <c r="O216" s="12"/>
      <c r="P216" s="12"/>
      <c r="Q216" s="12"/>
      <c r="R216" s="12"/>
      <c r="S216" s="12"/>
      <c r="T216" s="12"/>
      <c r="U216" s="12"/>
      <c r="V216" s="12"/>
      <c r="W216" s="12"/>
      <c r="X216" s="12"/>
      <c r="Y216" s="12"/>
      <c r="Z216" s="12"/>
    </row>
    <row r="217" spans="1:26">
      <c r="A217" s="68" t="s">
        <v>369</v>
      </c>
      <c r="B217" s="99">
        <f>SUM('4'!B217,'28'!B217,'42'!B217,'50'!B217,'59'!B217,'67'!B217)</f>
        <v>119.6</v>
      </c>
      <c r="C217" s="99">
        <f>SUM('4'!C217,'28'!C217,'42'!C217,'50'!C217,'59'!C217,'67'!C217)</f>
        <v>34300</v>
      </c>
      <c r="D217" s="99">
        <f>SUM('4'!D217,'28'!D217,'42'!D217,'50'!D217,'59'!D217,'67'!D217)</f>
        <v>0</v>
      </c>
      <c r="E217" s="99">
        <f>SUM('4'!E217,'28'!E217,'42'!E217,'50'!E217,'59'!E217,'67'!E217)</f>
        <v>0</v>
      </c>
      <c r="F217" s="99">
        <f t="shared" si="18"/>
        <v>34419.599999999999</v>
      </c>
      <c r="G217" s="12"/>
      <c r="H217" s="12"/>
      <c r="I217" s="12"/>
      <c r="J217" s="12"/>
      <c r="K217" s="12"/>
      <c r="L217" s="12"/>
      <c r="M217" s="12"/>
      <c r="N217" s="12"/>
      <c r="O217" s="12"/>
      <c r="P217" s="12"/>
      <c r="Q217" s="12"/>
      <c r="R217" s="12"/>
      <c r="S217" s="12"/>
      <c r="T217" s="12"/>
      <c r="U217" s="12"/>
      <c r="V217" s="12"/>
      <c r="W217" s="12"/>
      <c r="X217" s="12"/>
      <c r="Y217" s="12"/>
      <c r="Z217" s="12"/>
    </row>
    <row r="218" spans="1:26">
      <c r="A218" s="68" t="s">
        <v>370</v>
      </c>
      <c r="B218" s="99">
        <f>SUM('4'!B218,'28'!B218,'42'!B218,'50'!B218,'59'!B218,'67'!B218)</f>
        <v>1432400</v>
      </c>
      <c r="C218" s="99">
        <f>SUM('4'!C218,'28'!C218,'42'!C218,'50'!C218,'59'!C218,'67'!C218)</f>
        <v>0</v>
      </c>
      <c r="D218" s="99">
        <f>SUM('4'!D218,'28'!D218,'42'!D218,'50'!D218,'59'!D218,'67'!D218)</f>
        <v>0</v>
      </c>
      <c r="E218" s="99">
        <f>SUM('4'!E218,'28'!E218,'42'!E218,'50'!E218,'59'!E218,'67'!E218)</f>
        <v>0</v>
      </c>
      <c r="F218" s="99">
        <f t="shared" si="18"/>
        <v>1432400</v>
      </c>
      <c r="G218" s="12"/>
      <c r="H218" s="12"/>
      <c r="I218" s="12"/>
      <c r="J218" s="12"/>
      <c r="K218" s="12"/>
      <c r="L218" s="12"/>
      <c r="M218" s="12"/>
      <c r="N218" s="12"/>
      <c r="O218" s="12"/>
      <c r="P218" s="12"/>
      <c r="Q218" s="12"/>
      <c r="R218" s="12"/>
      <c r="S218" s="12"/>
      <c r="T218" s="12"/>
      <c r="U218" s="12"/>
      <c r="V218" s="12"/>
      <c r="W218" s="12"/>
      <c r="X218" s="12"/>
      <c r="Y218" s="12"/>
      <c r="Z218" s="12"/>
    </row>
    <row r="219" spans="1:26">
      <c r="A219" s="68" t="s">
        <v>371</v>
      </c>
      <c r="B219" s="99">
        <f>SUM('4'!B219,'28'!B219,'42'!B219,'50'!B219,'59'!B219,'67'!B219)</f>
        <v>1387675.98795</v>
      </c>
      <c r="C219" s="99">
        <f>SUM('4'!C219,'28'!C219,'42'!C219,'50'!C219,'59'!C219,'67'!C219)</f>
        <v>21246528.62613</v>
      </c>
      <c r="D219" s="99">
        <f>SUM('4'!D219,'28'!D219,'42'!D219,'50'!D219,'59'!D219,'67'!D219)</f>
        <v>171.35739000000001</v>
      </c>
      <c r="E219" s="99">
        <f>SUM('4'!E219,'28'!E219,'42'!E219,'50'!E219,'59'!E219,'67'!E219)</f>
        <v>118.70492</v>
      </c>
      <c r="F219" s="99">
        <f t="shared" si="18"/>
        <v>22634494.676390003</v>
      </c>
      <c r="G219" s="12"/>
      <c r="H219" s="12"/>
      <c r="I219" s="12"/>
      <c r="J219" s="12"/>
      <c r="K219" s="12"/>
      <c r="L219" s="12"/>
      <c r="M219" s="12"/>
      <c r="N219" s="12"/>
      <c r="O219" s="12"/>
      <c r="P219" s="12"/>
      <c r="Q219" s="12"/>
      <c r="R219" s="12"/>
      <c r="S219" s="12"/>
      <c r="T219" s="12"/>
      <c r="U219" s="12"/>
      <c r="V219" s="12"/>
      <c r="W219" s="12"/>
      <c r="X219" s="12"/>
      <c r="Y219" s="12"/>
      <c r="Z219" s="12"/>
    </row>
    <row r="220" spans="1:26">
      <c r="A220" s="67" t="s">
        <v>372</v>
      </c>
      <c r="B220" s="99">
        <f>SUM('4'!B220,'28'!B220,'42'!B220,'50'!B220,'59'!B220,'67'!B220)</f>
        <v>19506735.729150001</v>
      </c>
      <c r="C220" s="99">
        <f>SUM('4'!C220,'28'!C220,'42'!C220,'50'!C220,'59'!C220,'67'!C220)</f>
        <v>157404.46164999998</v>
      </c>
      <c r="D220" s="99">
        <f>SUM('4'!D220,'28'!D220,'42'!D220,'50'!D220,'59'!D220,'67'!D220)</f>
        <v>1281.3948700000001</v>
      </c>
      <c r="E220" s="99">
        <f>SUM('4'!E220,'28'!E220,'42'!E220,'50'!E220,'59'!E220,'67'!E220)</f>
        <v>0</v>
      </c>
      <c r="F220" s="99">
        <f t="shared" si="18"/>
        <v>19665421.585670002</v>
      </c>
      <c r="G220" s="194">
        <f>SUM(F221:F225)-F220</f>
        <v>0</v>
      </c>
      <c r="H220" s="12"/>
      <c r="I220" s="12"/>
      <c r="J220" s="12"/>
      <c r="K220" s="12"/>
      <c r="L220" s="12"/>
      <c r="M220" s="12"/>
      <c r="N220" s="12"/>
      <c r="O220" s="12"/>
      <c r="P220" s="12"/>
      <c r="Q220" s="12"/>
      <c r="R220" s="12"/>
      <c r="S220" s="12"/>
      <c r="T220" s="12"/>
      <c r="U220" s="12"/>
      <c r="V220" s="12"/>
      <c r="W220" s="12"/>
      <c r="X220" s="12"/>
      <c r="Y220" s="12"/>
      <c r="Z220" s="12"/>
    </row>
    <row r="221" spans="1:26">
      <c r="A221" s="68" t="s">
        <v>373</v>
      </c>
      <c r="B221" s="99">
        <f>SUM('4'!B221,'28'!B221,'42'!B221,'50'!B221,'59'!B221,'67'!B221)</f>
        <v>0</v>
      </c>
      <c r="C221" s="99">
        <f>SUM('4'!C221,'28'!C221,'42'!C221,'50'!C221,'59'!C221,'67'!C221)</f>
        <v>0</v>
      </c>
      <c r="D221" s="99">
        <f>SUM('4'!D221,'28'!D221,'42'!D221,'50'!D221,'59'!D221,'67'!D221)</f>
        <v>0</v>
      </c>
      <c r="E221" s="99">
        <f>SUM('4'!E221,'28'!E221,'42'!E221,'50'!E221,'59'!E221,'67'!E221)</f>
        <v>0</v>
      </c>
      <c r="F221" s="99">
        <f t="shared" si="18"/>
        <v>0</v>
      </c>
      <c r="G221" s="12"/>
      <c r="H221" s="12"/>
      <c r="I221" s="12"/>
      <c r="J221" s="12"/>
      <c r="K221" s="12"/>
      <c r="L221" s="12"/>
      <c r="M221" s="12"/>
      <c r="N221" s="12"/>
      <c r="O221" s="12"/>
      <c r="P221" s="12"/>
      <c r="Q221" s="12"/>
      <c r="R221" s="12"/>
      <c r="S221" s="12"/>
      <c r="T221" s="12"/>
      <c r="U221" s="12"/>
      <c r="V221" s="12"/>
      <c r="W221" s="12"/>
      <c r="X221" s="12"/>
      <c r="Y221" s="12"/>
      <c r="Z221" s="12"/>
    </row>
    <row r="222" spans="1:26">
      <c r="A222" s="68" t="s">
        <v>374</v>
      </c>
      <c r="B222" s="99">
        <f>SUM('4'!B222,'28'!B222,'42'!B222,'50'!B222,'59'!B222,'67'!B222)</f>
        <v>609470.26332999999</v>
      </c>
      <c r="C222" s="99">
        <f>SUM('4'!C222,'28'!C222,'42'!C222,'50'!C222,'59'!C222,'67'!C222)</f>
        <v>125452.22063999998</v>
      </c>
      <c r="D222" s="99">
        <f>SUM('4'!D222,'28'!D222,'42'!D222,'50'!D222,'59'!D222,'67'!D222)</f>
        <v>1281.3948700000001</v>
      </c>
      <c r="E222" s="99">
        <f>SUM('4'!E222,'28'!E222,'42'!E222,'50'!E222,'59'!E222,'67'!E222)</f>
        <v>0</v>
      </c>
      <c r="F222" s="99">
        <f t="shared" si="18"/>
        <v>736203.8788399999</v>
      </c>
      <c r="G222" s="12"/>
      <c r="H222" s="12"/>
      <c r="I222" s="12"/>
      <c r="J222" s="12"/>
      <c r="K222" s="12"/>
      <c r="L222" s="12"/>
      <c r="M222" s="12"/>
      <c r="N222" s="12"/>
      <c r="O222" s="12"/>
      <c r="P222" s="12"/>
      <c r="Q222" s="12"/>
      <c r="R222" s="12"/>
      <c r="S222" s="12"/>
      <c r="T222" s="12"/>
      <c r="U222" s="12"/>
      <c r="V222" s="12"/>
      <c r="W222" s="12"/>
      <c r="X222" s="12"/>
      <c r="Y222" s="12"/>
      <c r="Z222" s="12"/>
    </row>
    <row r="223" spans="1:26">
      <c r="A223" s="68" t="s">
        <v>375</v>
      </c>
      <c r="B223" s="99">
        <f>SUM('4'!B223,'28'!B223,'42'!B223,'50'!B223,'59'!B223,'67'!B223)</f>
        <v>18897107.690639999</v>
      </c>
      <c r="C223" s="99">
        <f>SUM('4'!C223,'28'!C223,'42'!C223,'50'!C223,'59'!C223,'67'!C223)</f>
        <v>31952.241010000002</v>
      </c>
      <c r="D223" s="99">
        <f>SUM('4'!D223,'28'!D223,'42'!D223,'50'!D223,'59'!D223,'67'!D223)</f>
        <v>0</v>
      </c>
      <c r="E223" s="99">
        <f>SUM('4'!E223,'28'!E223,'42'!E223,'50'!E223,'59'!E223,'67'!E223)</f>
        <v>0</v>
      </c>
      <c r="F223" s="99">
        <f t="shared" si="18"/>
        <v>18929059.931649998</v>
      </c>
      <c r="G223" s="12"/>
      <c r="H223" s="12"/>
      <c r="I223" s="12"/>
      <c r="J223" s="12"/>
      <c r="K223" s="12"/>
      <c r="L223" s="12"/>
      <c r="M223" s="12"/>
      <c r="N223" s="12"/>
      <c r="O223" s="12"/>
      <c r="P223" s="12"/>
      <c r="Q223" s="12"/>
      <c r="R223" s="12"/>
      <c r="S223" s="12"/>
      <c r="T223" s="12"/>
      <c r="U223" s="12"/>
      <c r="V223" s="12"/>
      <c r="W223" s="12"/>
      <c r="X223" s="12"/>
      <c r="Y223" s="12"/>
      <c r="Z223" s="12"/>
    </row>
    <row r="224" spans="1:26">
      <c r="A224" s="69" t="s">
        <v>376</v>
      </c>
      <c r="B224" s="99">
        <f>SUM('4'!B224,'28'!B224,'42'!B224,'50'!B224,'59'!B224,'67'!B224)</f>
        <v>0</v>
      </c>
      <c r="C224" s="99">
        <f>SUM('4'!C224,'28'!C224,'42'!C224,'50'!C224,'59'!C224,'67'!C224)</f>
        <v>0</v>
      </c>
      <c r="D224" s="99">
        <f>SUM('4'!D224,'28'!D224,'42'!D224,'50'!D224,'59'!D224,'67'!D224)</f>
        <v>0</v>
      </c>
      <c r="E224" s="99">
        <f>SUM('4'!E224,'28'!E224,'42'!E224,'50'!E224,'59'!E224,'67'!E224)</f>
        <v>0</v>
      </c>
      <c r="F224" s="99">
        <f t="shared" si="18"/>
        <v>0</v>
      </c>
      <c r="G224" s="12"/>
      <c r="H224" s="12"/>
      <c r="I224" s="12"/>
      <c r="J224" s="12"/>
      <c r="K224" s="12"/>
      <c r="L224" s="12"/>
      <c r="M224" s="12"/>
      <c r="N224" s="12"/>
      <c r="O224" s="12"/>
      <c r="P224" s="12"/>
      <c r="Q224" s="12"/>
      <c r="R224" s="12"/>
      <c r="S224" s="12"/>
      <c r="T224" s="12"/>
      <c r="U224" s="12"/>
      <c r="V224" s="12"/>
      <c r="W224" s="12"/>
      <c r="X224" s="12"/>
      <c r="Y224" s="12"/>
      <c r="Z224" s="12"/>
    </row>
    <row r="225" spans="1:26">
      <c r="A225" s="68" t="s">
        <v>377</v>
      </c>
      <c r="B225" s="99">
        <f>SUM('4'!B225,'28'!B225,'42'!B225,'50'!B225,'59'!B225,'67'!B225)</f>
        <v>157.77518000000001</v>
      </c>
      <c r="C225" s="99">
        <f>SUM('4'!C225,'28'!C225,'42'!C225,'50'!C225,'59'!C225,'67'!C225)</f>
        <v>0</v>
      </c>
      <c r="D225" s="99">
        <f>SUM('4'!D225,'28'!D225,'42'!D225,'50'!D225,'59'!D225,'67'!D225)</f>
        <v>0</v>
      </c>
      <c r="E225" s="99">
        <f>SUM('4'!E225,'28'!E225,'42'!E225,'50'!E225,'59'!E225,'67'!E225)</f>
        <v>0</v>
      </c>
      <c r="F225" s="99">
        <f t="shared" si="18"/>
        <v>157.77518000000001</v>
      </c>
      <c r="G225" s="12"/>
      <c r="H225" s="12"/>
      <c r="I225" s="12"/>
      <c r="J225" s="12"/>
      <c r="K225" s="12"/>
      <c r="L225" s="12"/>
      <c r="M225" s="12"/>
      <c r="N225" s="12"/>
      <c r="O225" s="12"/>
      <c r="P225" s="12"/>
      <c r="Q225" s="12"/>
      <c r="R225" s="12"/>
      <c r="S225" s="12"/>
      <c r="T225" s="12"/>
      <c r="U225" s="12"/>
      <c r="V225" s="12"/>
      <c r="W225" s="12"/>
      <c r="X225" s="12"/>
      <c r="Y225" s="12"/>
      <c r="Z225" s="12"/>
    </row>
    <row r="226" spans="1:26">
      <c r="A226" s="67" t="s">
        <v>378</v>
      </c>
      <c r="B226" s="99">
        <f>SUM('4'!B226,'28'!B226,'42'!B226,'50'!B226,'59'!B226,'67'!B226)</f>
        <v>31.617740000000001</v>
      </c>
      <c r="C226" s="99">
        <f>SUM('4'!C226,'28'!C226,'42'!C226,'50'!C226,'59'!C226,'67'!C226)</f>
        <v>267074.49067999999</v>
      </c>
      <c r="D226" s="99">
        <f>SUM('4'!D226,'28'!D226,'42'!D226,'50'!D226,'59'!D226,'67'!D226)</f>
        <v>0</v>
      </c>
      <c r="E226" s="99">
        <f>SUM('4'!E226,'28'!E226,'42'!E226,'50'!E226,'59'!E226,'67'!E226)</f>
        <v>0</v>
      </c>
      <c r="F226" s="99">
        <f t="shared" si="18"/>
        <v>267106.10842</v>
      </c>
      <c r="G226" s="194">
        <f>SUM(F227:F228)-F226</f>
        <v>0</v>
      </c>
      <c r="H226" s="12"/>
      <c r="I226" s="12"/>
      <c r="J226" s="12"/>
      <c r="K226" s="12"/>
      <c r="L226" s="12"/>
      <c r="M226" s="12"/>
      <c r="N226" s="12"/>
      <c r="O226" s="12"/>
      <c r="P226" s="12"/>
      <c r="Q226" s="12"/>
      <c r="R226" s="12"/>
      <c r="S226" s="12"/>
      <c r="T226" s="12"/>
      <c r="U226" s="12"/>
      <c r="V226" s="12"/>
      <c r="W226" s="12"/>
      <c r="X226" s="12"/>
      <c r="Y226" s="12"/>
      <c r="Z226" s="12"/>
    </row>
    <row r="227" spans="1:26">
      <c r="A227" s="68" t="s">
        <v>379</v>
      </c>
      <c r="B227" s="99">
        <f>SUM('4'!B227,'28'!B227,'42'!B227,'50'!B227,'59'!B227,'67'!B227)</f>
        <v>31.617740000000001</v>
      </c>
      <c r="C227" s="99">
        <f>SUM('4'!C227,'28'!C227,'42'!C227,'50'!C227,'59'!C227,'67'!C227)</f>
        <v>150733.02351999999</v>
      </c>
      <c r="D227" s="99">
        <f>SUM('4'!D227,'28'!D227,'42'!D227,'50'!D227,'59'!D227,'67'!D227)</f>
        <v>0</v>
      </c>
      <c r="E227" s="99">
        <f>SUM('4'!E227,'28'!E227,'42'!E227,'50'!E227,'59'!E227,'67'!E227)</f>
        <v>0</v>
      </c>
      <c r="F227" s="99">
        <f t="shared" si="18"/>
        <v>150764.64125999997</v>
      </c>
      <c r="G227" s="12"/>
      <c r="H227" s="12"/>
      <c r="I227" s="12"/>
      <c r="J227" s="12"/>
      <c r="K227" s="12"/>
      <c r="L227" s="12"/>
      <c r="M227" s="12"/>
      <c r="N227" s="12"/>
      <c r="O227" s="12"/>
      <c r="P227" s="12"/>
      <c r="Q227" s="12"/>
      <c r="R227" s="12"/>
      <c r="S227" s="12"/>
      <c r="T227" s="12"/>
      <c r="U227" s="12"/>
      <c r="V227" s="12"/>
      <c r="W227" s="12"/>
      <c r="X227" s="12"/>
      <c r="Y227" s="12"/>
      <c r="Z227" s="12"/>
    </row>
    <row r="228" spans="1:26">
      <c r="A228" s="68" t="s">
        <v>380</v>
      </c>
      <c r="B228" s="99">
        <f>SUM('4'!B228,'28'!B228,'42'!B228,'50'!B228,'59'!B228,'67'!B228)</f>
        <v>0</v>
      </c>
      <c r="C228" s="99">
        <f>SUM('4'!C228,'28'!C228,'42'!C228,'50'!C228,'59'!C228,'67'!C228)</f>
        <v>116341.46716</v>
      </c>
      <c r="D228" s="99">
        <f>SUM('4'!D228,'28'!D228,'42'!D228,'50'!D228,'59'!D228,'67'!D228)</f>
        <v>0</v>
      </c>
      <c r="E228" s="99">
        <f>SUM('4'!E228,'28'!E228,'42'!E228,'50'!E228,'59'!E228,'67'!E228)</f>
        <v>0</v>
      </c>
      <c r="F228" s="99">
        <f t="shared" si="18"/>
        <v>116341.46716</v>
      </c>
      <c r="G228" s="12"/>
      <c r="H228" s="12"/>
      <c r="I228" s="12"/>
      <c r="J228" s="12"/>
      <c r="K228" s="12"/>
      <c r="L228" s="12"/>
      <c r="M228" s="12"/>
      <c r="N228" s="12"/>
      <c r="O228" s="12"/>
      <c r="P228" s="12"/>
      <c r="Q228" s="12"/>
      <c r="R228" s="12"/>
      <c r="S228" s="12"/>
      <c r="T228" s="12"/>
      <c r="U228" s="12"/>
      <c r="V228" s="12"/>
      <c r="W228" s="12"/>
      <c r="X228" s="12"/>
      <c r="Y228" s="12"/>
      <c r="Z228" s="12"/>
    </row>
    <row r="229" spans="1:26">
      <c r="A229" s="67" t="s">
        <v>381</v>
      </c>
      <c r="B229" s="99">
        <f>SUM('4'!B229,'28'!B229,'42'!B229,'50'!B229,'59'!B229,'67'!B229)</f>
        <v>0</v>
      </c>
      <c r="C229" s="99">
        <f>SUM('4'!C229,'28'!C229,'42'!C229,'50'!C229,'59'!C229,'67'!C229)</f>
        <v>6688.5</v>
      </c>
      <c r="D229" s="99">
        <f>SUM('4'!D229,'28'!D229,'42'!D229,'50'!D229,'59'!D229,'67'!D229)</f>
        <v>36.851230000000001</v>
      </c>
      <c r="E229" s="99">
        <f>SUM('4'!E229,'28'!E229,'42'!E229,'50'!E229,'59'!E229,'67'!E229)</f>
        <v>0</v>
      </c>
      <c r="F229" s="99">
        <f t="shared" si="18"/>
        <v>6725.3512300000002</v>
      </c>
      <c r="G229" s="194">
        <f>SUM(F230:F231)-F229</f>
        <v>0</v>
      </c>
      <c r="H229" s="12"/>
      <c r="I229" s="12"/>
      <c r="J229" s="12"/>
      <c r="K229" s="12"/>
      <c r="L229" s="12"/>
      <c r="M229" s="12"/>
      <c r="N229" s="12"/>
      <c r="O229" s="12"/>
      <c r="P229" s="12"/>
      <c r="Q229" s="12"/>
      <c r="R229" s="12"/>
      <c r="S229" s="12"/>
      <c r="T229" s="12"/>
      <c r="U229" s="12"/>
      <c r="V229" s="12"/>
      <c r="W229" s="12"/>
      <c r="X229" s="12"/>
      <c r="Y229" s="12"/>
      <c r="Z229" s="12"/>
    </row>
    <row r="230" spans="1:26">
      <c r="A230" s="68" t="s">
        <v>382</v>
      </c>
      <c r="B230" s="99">
        <f>SUM('4'!B230,'28'!B230,'42'!B230,'50'!B230,'59'!B230,'67'!B230)</f>
        <v>0</v>
      </c>
      <c r="C230" s="99">
        <f>SUM('4'!C230,'28'!C230,'42'!C230,'50'!C230,'59'!C230,'67'!C230)</f>
        <v>6688.5</v>
      </c>
      <c r="D230" s="99">
        <f>SUM('4'!D230,'28'!D230,'42'!D230,'50'!D230,'59'!D230,'67'!D230)</f>
        <v>0</v>
      </c>
      <c r="E230" s="99">
        <f>SUM('4'!E230,'28'!E230,'42'!E230,'50'!E230,'59'!E230,'67'!E230)</f>
        <v>0</v>
      </c>
      <c r="F230" s="99">
        <f t="shared" si="18"/>
        <v>6688.5</v>
      </c>
      <c r="G230" s="12"/>
      <c r="H230" s="12"/>
      <c r="I230" s="12"/>
      <c r="J230" s="12"/>
      <c r="K230" s="12"/>
      <c r="L230" s="12"/>
      <c r="M230" s="12"/>
      <c r="N230" s="12"/>
      <c r="O230" s="12"/>
      <c r="P230" s="12"/>
      <c r="Q230" s="12"/>
      <c r="R230" s="12"/>
      <c r="S230" s="12"/>
      <c r="T230" s="12"/>
      <c r="U230" s="12"/>
      <c r="V230" s="12"/>
      <c r="W230" s="12"/>
      <c r="X230" s="12"/>
      <c r="Y230" s="12"/>
      <c r="Z230" s="12"/>
    </row>
    <row r="231" spans="1:26">
      <c r="A231" s="68" t="s">
        <v>383</v>
      </c>
      <c r="B231" s="99">
        <f>SUM('4'!B231,'28'!B231,'42'!B231,'50'!B231,'59'!B231,'67'!B231)</f>
        <v>0</v>
      </c>
      <c r="C231" s="99">
        <f>SUM('4'!C231,'28'!C231,'42'!C231,'50'!C231,'59'!C231,'67'!C231)</f>
        <v>0</v>
      </c>
      <c r="D231" s="99">
        <f>SUM('4'!D231,'28'!D231,'42'!D231,'50'!D231,'59'!D231,'67'!D231)</f>
        <v>36.851230000000001</v>
      </c>
      <c r="E231" s="99">
        <f>SUM('4'!E231,'28'!E231,'42'!E231,'50'!E231,'59'!E231,'67'!E231)</f>
        <v>0</v>
      </c>
      <c r="F231" s="99">
        <f t="shared" si="18"/>
        <v>36.851230000000001</v>
      </c>
      <c r="G231" s="12"/>
      <c r="H231" s="12"/>
      <c r="I231" s="12"/>
      <c r="J231" s="12"/>
      <c r="K231" s="12"/>
      <c r="L231" s="12"/>
      <c r="M231" s="12"/>
      <c r="N231" s="12"/>
      <c r="O231" s="12"/>
      <c r="P231" s="12"/>
      <c r="Q231" s="12"/>
      <c r="R231" s="12"/>
      <c r="S231" s="12"/>
      <c r="T231" s="12"/>
      <c r="U231" s="12"/>
      <c r="V231" s="12"/>
      <c r="W231" s="12"/>
      <c r="X231" s="12"/>
      <c r="Y231" s="12"/>
      <c r="Z231" s="12"/>
    </row>
    <row r="232" spans="1:26">
      <c r="A232" s="67" t="s">
        <v>384</v>
      </c>
      <c r="B232" s="99">
        <f>SUM('4'!B232,'28'!B232,'42'!B232,'50'!B232,'59'!B232,'67'!B232)</f>
        <v>78857464.845540002</v>
      </c>
      <c r="C232" s="99">
        <f>SUM('4'!C232,'28'!C232,'42'!C232,'50'!C232,'59'!C232,'67'!C232)</f>
        <v>239956022.98728999</v>
      </c>
      <c r="D232" s="99">
        <f>SUM('4'!D232,'28'!D232,'42'!D232,'50'!D232,'59'!D232,'67'!D232)</f>
        <v>3275.5179500000004</v>
      </c>
      <c r="E232" s="99">
        <f>SUM('4'!E232,'28'!E232,'42'!E232,'50'!E232,'59'!E232,'67'!E232)</f>
        <v>9238.4617800000015</v>
      </c>
      <c r="F232" s="99">
        <f t="shared" si="18"/>
        <v>318826001.81256002</v>
      </c>
      <c r="G232" s="194">
        <f>SUM(F233:F241)-F232</f>
        <v>0</v>
      </c>
      <c r="H232" s="12"/>
      <c r="I232" s="12"/>
      <c r="J232" s="12"/>
      <c r="K232" s="12"/>
      <c r="L232" s="12"/>
      <c r="M232" s="12"/>
      <c r="N232" s="12"/>
      <c r="O232" s="12"/>
      <c r="P232" s="12"/>
      <c r="Q232" s="12"/>
      <c r="R232" s="12"/>
      <c r="S232" s="12"/>
      <c r="T232" s="12"/>
      <c r="U232" s="12"/>
      <c r="V232" s="12"/>
      <c r="W232" s="12"/>
      <c r="X232" s="12"/>
      <c r="Y232" s="12"/>
      <c r="Z232" s="12"/>
    </row>
    <row r="233" spans="1:26">
      <c r="A233" s="68" t="s">
        <v>385</v>
      </c>
      <c r="B233" s="99">
        <f>SUM('4'!B233,'28'!B233,'42'!B233,'50'!B233,'59'!B233,'67'!B233)</f>
        <v>39714937.5955</v>
      </c>
      <c r="C233" s="99">
        <f>SUM('4'!C233,'28'!C233,'42'!C233,'50'!C233,'59'!C233,'67'!C233)</f>
        <v>192017942.22440001</v>
      </c>
      <c r="D233" s="99">
        <f>SUM('4'!D233,'28'!D233,'42'!D233,'50'!D233,'59'!D233,'67'!D233)</f>
        <v>3275.5179500000004</v>
      </c>
      <c r="E233" s="99">
        <f>SUM('4'!E233,'28'!E233,'42'!E233,'50'!E233,'59'!E233,'67'!E233)</f>
        <v>423.45389</v>
      </c>
      <c r="F233" s="99">
        <f t="shared" si="18"/>
        <v>231736578.79174</v>
      </c>
      <c r="G233" s="12"/>
      <c r="H233" s="12"/>
      <c r="I233" s="12"/>
      <c r="J233" s="12"/>
      <c r="K233" s="12"/>
      <c r="L233" s="12"/>
      <c r="M233" s="12"/>
      <c r="N233" s="12"/>
      <c r="O233" s="12"/>
      <c r="P233" s="12"/>
      <c r="Q233" s="12"/>
      <c r="R233" s="12"/>
      <c r="S233" s="12"/>
      <c r="T233" s="12"/>
      <c r="U233" s="12"/>
      <c r="V233" s="12"/>
      <c r="W233" s="12"/>
      <c r="X233" s="12"/>
      <c r="Y233" s="12"/>
      <c r="Z233" s="12"/>
    </row>
    <row r="234" spans="1:26">
      <c r="A234" s="68" t="s">
        <v>386</v>
      </c>
      <c r="B234" s="99">
        <f>SUM('4'!B234,'28'!B234,'42'!B234,'50'!B234,'59'!B234,'67'!B234)</f>
        <v>118463.91955999999</v>
      </c>
      <c r="C234" s="99">
        <f>SUM('4'!C234,'28'!C234,'42'!C234,'50'!C234,'59'!C234,'67'!C234)</f>
        <v>52280.90928</v>
      </c>
      <c r="D234" s="99">
        <f>SUM('4'!D234,'28'!D234,'42'!D234,'50'!D234,'59'!D234,'67'!D234)</f>
        <v>0</v>
      </c>
      <c r="E234" s="99">
        <f>SUM('4'!E234,'28'!E234,'42'!E234,'50'!E234,'59'!E234,'67'!E234)</f>
        <v>0</v>
      </c>
      <c r="F234" s="99">
        <f t="shared" si="18"/>
        <v>170744.82884</v>
      </c>
      <c r="G234" s="12"/>
      <c r="H234" s="12"/>
      <c r="I234" s="12"/>
      <c r="J234" s="12"/>
      <c r="K234" s="12"/>
      <c r="L234" s="12"/>
      <c r="M234" s="12"/>
      <c r="N234" s="12"/>
      <c r="O234" s="12"/>
      <c r="P234" s="12"/>
      <c r="Q234" s="12"/>
      <c r="R234" s="12"/>
      <c r="S234" s="12"/>
      <c r="T234" s="12"/>
      <c r="U234" s="12"/>
      <c r="V234" s="12"/>
      <c r="W234" s="12"/>
      <c r="X234" s="12"/>
      <c r="Y234" s="12"/>
      <c r="Z234" s="12"/>
    </row>
    <row r="235" spans="1:26">
      <c r="A235" s="68" t="s">
        <v>387</v>
      </c>
      <c r="B235" s="99">
        <f>SUM('4'!B235,'28'!B235,'42'!B235,'50'!B235,'59'!B235,'67'!B235)</f>
        <v>25466726.947640002</v>
      </c>
      <c r="C235" s="99">
        <f>SUM('4'!C235,'28'!C235,'42'!C235,'50'!C235,'59'!C235,'67'!C235)</f>
        <v>37199631.327100001</v>
      </c>
      <c r="D235" s="99">
        <f>SUM('4'!D235,'28'!D235,'42'!D235,'50'!D235,'59'!D235,'67'!D235)</f>
        <v>0</v>
      </c>
      <c r="E235" s="99">
        <f>SUM('4'!E235,'28'!E235,'42'!E235,'50'!E235,'59'!E235,'67'!E235)</f>
        <v>0</v>
      </c>
      <c r="F235" s="99">
        <f t="shared" si="18"/>
        <v>62666358.274740003</v>
      </c>
      <c r="G235" s="12"/>
      <c r="H235" s="12"/>
      <c r="I235" s="12"/>
      <c r="J235" s="12"/>
      <c r="K235" s="12"/>
      <c r="L235" s="12"/>
      <c r="M235" s="12"/>
      <c r="N235" s="12"/>
      <c r="O235" s="12"/>
      <c r="P235" s="12"/>
      <c r="Q235" s="12"/>
      <c r="R235" s="12"/>
      <c r="S235" s="12"/>
      <c r="T235" s="12"/>
      <c r="U235" s="12"/>
      <c r="V235" s="12"/>
      <c r="W235" s="12"/>
      <c r="X235" s="12"/>
      <c r="Y235" s="12"/>
      <c r="Z235" s="12"/>
    </row>
    <row r="236" spans="1:26">
      <c r="A236" s="68" t="s">
        <v>388</v>
      </c>
      <c r="B236" s="99">
        <f>SUM('4'!B236,'28'!B236,'42'!B236,'50'!B236,'59'!B236,'67'!B236)</f>
        <v>343229.98131</v>
      </c>
      <c r="C236" s="99">
        <f>SUM('4'!C236,'28'!C236,'42'!C236,'50'!C236,'59'!C236,'67'!C236)</f>
        <v>280876.26672000001</v>
      </c>
      <c r="D236" s="99">
        <f>SUM('4'!D236,'28'!D236,'42'!D236,'50'!D236,'59'!D236,'67'!D236)</f>
        <v>0</v>
      </c>
      <c r="E236" s="99">
        <f>SUM('4'!E236,'28'!E236,'42'!E236,'50'!E236,'59'!E236,'67'!E236)</f>
        <v>0</v>
      </c>
      <c r="F236" s="99">
        <f t="shared" si="18"/>
        <v>624106.24803000002</v>
      </c>
      <c r="G236" s="12"/>
      <c r="H236" s="12"/>
      <c r="I236" s="12"/>
      <c r="J236" s="12"/>
      <c r="K236" s="12"/>
      <c r="L236" s="12"/>
      <c r="M236" s="12"/>
      <c r="N236" s="12"/>
      <c r="O236" s="12"/>
      <c r="P236" s="12"/>
      <c r="Q236" s="12"/>
      <c r="R236" s="12"/>
      <c r="S236" s="12"/>
      <c r="T236" s="12"/>
      <c r="U236" s="12"/>
      <c r="V236" s="12"/>
      <c r="W236" s="12"/>
      <c r="X236" s="12"/>
      <c r="Y236" s="12"/>
      <c r="Z236" s="12"/>
    </row>
    <row r="237" spans="1:26">
      <c r="A237" s="68" t="s">
        <v>389</v>
      </c>
      <c r="B237" s="99">
        <f>SUM('4'!B237,'28'!B237,'42'!B237,'50'!B237,'59'!B237,'67'!B237)</f>
        <v>2300033.1094099996</v>
      </c>
      <c r="C237" s="99">
        <f>SUM('4'!C237,'28'!C237,'42'!C237,'50'!C237,'59'!C237,'67'!C237)</f>
        <v>528236.90174999996</v>
      </c>
      <c r="D237" s="99">
        <f>SUM('4'!D237,'28'!D237,'42'!D237,'50'!D237,'59'!D237,'67'!D237)</f>
        <v>0</v>
      </c>
      <c r="E237" s="99">
        <f>SUM('4'!E237,'28'!E237,'42'!E237,'50'!E237,'59'!E237,'67'!E237)</f>
        <v>8691.9945200000002</v>
      </c>
      <c r="F237" s="99">
        <f t="shared" si="18"/>
        <v>2836962.0056799995</v>
      </c>
      <c r="G237" s="12"/>
      <c r="H237" s="12"/>
      <c r="I237" s="12"/>
      <c r="J237" s="12"/>
      <c r="K237" s="12"/>
      <c r="L237" s="12"/>
      <c r="M237" s="12"/>
      <c r="N237" s="12"/>
      <c r="O237" s="12"/>
      <c r="P237" s="12"/>
      <c r="Q237" s="12"/>
      <c r="R237" s="12"/>
      <c r="S237" s="12"/>
      <c r="T237" s="12"/>
      <c r="U237" s="12"/>
      <c r="V237" s="12"/>
      <c r="W237" s="12"/>
      <c r="X237" s="12"/>
      <c r="Y237" s="12"/>
      <c r="Z237" s="12"/>
    </row>
    <row r="238" spans="1:26">
      <c r="A238" s="68" t="s">
        <v>390</v>
      </c>
      <c r="B238" s="99">
        <f>SUM('4'!B238,'28'!B238,'42'!B238,'50'!B238,'59'!B238,'67'!B238)</f>
        <v>1349098.4437500001</v>
      </c>
      <c r="C238" s="99">
        <f>SUM('4'!C238,'28'!C238,'42'!C238,'50'!C238,'59'!C238,'67'!C238)</f>
        <v>7390763.9095699992</v>
      </c>
      <c r="D238" s="99">
        <f>SUM('4'!D238,'28'!D238,'42'!D238,'50'!D238,'59'!D238,'67'!D238)</f>
        <v>0</v>
      </c>
      <c r="E238" s="99">
        <f>SUM('4'!E238,'28'!E238,'42'!E238,'50'!E238,'59'!E238,'67'!E238)</f>
        <v>123.01336999999999</v>
      </c>
      <c r="F238" s="99">
        <f t="shared" si="18"/>
        <v>8739985.3666899987</v>
      </c>
      <c r="G238" s="12"/>
      <c r="H238" s="12"/>
      <c r="I238" s="12"/>
      <c r="J238" s="12"/>
      <c r="K238" s="12"/>
      <c r="L238" s="12"/>
      <c r="M238" s="12"/>
      <c r="N238" s="12"/>
      <c r="O238" s="12"/>
      <c r="P238" s="12"/>
      <c r="Q238" s="12"/>
      <c r="R238" s="12"/>
      <c r="S238" s="12"/>
      <c r="T238" s="12"/>
      <c r="U238" s="12"/>
      <c r="V238" s="12"/>
      <c r="W238" s="12"/>
      <c r="X238" s="12"/>
      <c r="Y238" s="12"/>
      <c r="Z238" s="12"/>
    </row>
    <row r="239" spans="1:26">
      <c r="A239" s="68" t="s">
        <v>391</v>
      </c>
      <c r="B239" s="99">
        <f>SUM('4'!B239,'28'!B239,'42'!B239,'50'!B239,'59'!B239,'67'!B239)</f>
        <v>1334.0961899999998</v>
      </c>
      <c r="C239" s="99">
        <f>SUM('4'!C239,'28'!C239,'42'!C239,'50'!C239,'59'!C239,'67'!C239)</f>
        <v>37041.147270000001</v>
      </c>
      <c r="D239" s="99">
        <f>SUM('4'!D239,'28'!D239,'42'!D239,'50'!D239,'59'!D239,'67'!D239)</f>
        <v>0</v>
      </c>
      <c r="E239" s="99">
        <f>SUM('4'!E239,'28'!E239,'42'!E239,'50'!E239,'59'!E239,'67'!E239)</f>
        <v>0</v>
      </c>
      <c r="F239" s="99">
        <f t="shared" si="18"/>
        <v>38375.243459999998</v>
      </c>
      <c r="G239" s="12"/>
      <c r="H239" s="12"/>
      <c r="I239" s="12"/>
      <c r="J239" s="12"/>
      <c r="K239" s="12"/>
      <c r="L239" s="12"/>
      <c r="M239" s="12"/>
      <c r="N239" s="12"/>
      <c r="O239" s="12"/>
      <c r="P239" s="12"/>
      <c r="Q239" s="12"/>
      <c r="R239" s="12"/>
      <c r="S239" s="12"/>
      <c r="T239" s="12"/>
      <c r="U239" s="12"/>
      <c r="V239" s="12"/>
      <c r="W239" s="12"/>
      <c r="X239" s="12"/>
      <c r="Y239" s="12"/>
      <c r="Z239" s="12"/>
    </row>
    <row r="240" spans="1:26">
      <c r="A240" s="68" t="s">
        <v>392</v>
      </c>
      <c r="B240" s="99">
        <f>SUM('4'!B240,'28'!B240,'42'!B240,'50'!B240,'59'!B240,'67'!B240)</f>
        <v>0</v>
      </c>
      <c r="C240" s="99">
        <f>SUM('4'!C240,'28'!C240,'42'!C240,'50'!C240,'59'!C240,'67'!C240)</f>
        <v>0</v>
      </c>
      <c r="D240" s="99">
        <f>SUM('4'!D240,'28'!D240,'42'!D240,'50'!D240,'59'!D240,'67'!D240)</f>
        <v>0</v>
      </c>
      <c r="E240" s="99">
        <f>SUM('4'!E240,'28'!E240,'42'!E240,'50'!E240,'59'!E240,'67'!E240)</f>
        <v>0</v>
      </c>
      <c r="F240" s="99">
        <f t="shared" si="18"/>
        <v>0</v>
      </c>
      <c r="G240" s="12"/>
      <c r="H240" s="12"/>
      <c r="I240" s="12"/>
      <c r="J240" s="12"/>
      <c r="K240" s="12"/>
      <c r="L240" s="12"/>
      <c r="M240" s="12"/>
      <c r="N240" s="12"/>
      <c r="O240" s="12"/>
      <c r="P240" s="12"/>
      <c r="Q240" s="12"/>
      <c r="R240" s="12"/>
      <c r="S240" s="12"/>
      <c r="T240" s="12"/>
      <c r="U240" s="12"/>
      <c r="V240" s="12"/>
      <c r="W240" s="12"/>
      <c r="X240" s="12"/>
      <c r="Y240" s="12"/>
      <c r="Z240" s="12"/>
    </row>
    <row r="241" spans="1:26">
      <c r="A241" s="68" t="s">
        <v>393</v>
      </c>
      <c r="B241" s="99">
        <f>SUM('4'!B241,'28'!B241,'42'!B241,'50'!B241,'59'!B241,'67'!B241)</f>
        <v>9563640.7521800008</v>
      </c>
      <c r="C241" s="99">
        <f>SUM('4'!C241,'28'!C241,'42'!C241,'50'!C241,'59'!C241,'67'!C241)</f>
        <v>2449250.3012000001</v>
      </c>
      <c r="D241" s="99">
        <f>SUM('4'!D241,'28'!D241,'42'!D241,'50'!D241,'59'!D241,'67'!D241)</f>
        <v>0</v>
      </c>
      <c r="E241" s="99">
        <f>SUM('4'!E241,'28'!E241,'42'!E241,'50'!E241,'59'!E241,'67'!E241)</f>
        <v>0</v>
      </c>
      <c r="F241" s="99">
        <f t="shared" si="18"/>
        <v>12012891.053380001</v>
      </c>
      <c r="G241" s="12"/>
      <c r="H241" s="12"/>
      <c r="I241" s="12"/>
      <c r="J241" s="12"/>
      <c r="K241" s="12"/>
      <c r="L241" s="12"/>
      <c r="M241" s="12"/>
      <c r="N241" s="12"/>
      <c r="O241" s="12"/>
      <c r="P241" s="12"/>
      <c r="Q241" s="12"/>
      <c r="R241" s="12"/>
      <c r="S241" s="12"/>
      <c r="T241" s="12"/>
      <c r="U241" s="12"/>
      <c r="V241" s="12"/>
      <c r="W241" s="12"/>
      <c r="X241" s="12"/>
      <c r="Y241" s="12"/>
      <c r="Z241" s="12"/>
    </row>
    <row r="242" spans="1:26">
      <c r="A242" s="67" t="s">
        <v>394</v>
      </c>
      <c r="B242" s="99">
        <f>SUM('4'!B242,'28'!B242,'42'!B242,'50'!B242,'59'!B242,'67'!B242)</f>
        <v>34007486.189049996</v>
      </c>
      <c r="C242" s="99">
        <f>SUM('4'!C242,'28'!C242,'42'!C242,'50'!C242,'59'!C242,'67'!C242)</f>
        <v>67586262.401969999</v>
      </c>
      <c r="D242" s="99">
        <f>SUM('4'!D242,'28'!D242,'42'!D242,'50'!D242,'59'!D242,'67'!D242)</f>
        <v>78463.265829999989</v>
      </c>
      <c r="E242" s="99">
        <f>SUM('4'!E242,'28'!E242,'42'!E242,'50'!E242,'59'!E242,'67'!E242)</f>
        <v>10800.204390000001</v>
      </c>
      <c r="F242" s="99">
        <f t="shared" si="18"/>
        <v>101683012.06123999</v>
      </c>
      <c r="G242" s="194">
        <f>SUM(F243:F248)-F242</f>
        <v>0</v>
      </c>
      <c r="H242" s="12"/>
      <c r="I242" s="12"/>
      <c r="J242" s="12"/>
      <c r="K242" s="12"/>
      <c r="L242" s="12"/>
      <c r="M242" s="12"/>
      <c r="N242" s="12"/>
      <c r="O242" s="12"/>
      <c r="P242" s="12"/>
      <c r="Q242" s="12"/>
      <c r="R242" s="12"/>
      <c r="S242" s="12"/>
      <c r="T242" s="12"/>
      <c r="U242" s="12"/>
      <c r="V242" s="12"/>
      <c r="W242" s="12"/>
      <c r="X242" s="12"/>
      <c r="Y242" s="12"/>
      <c r="Z242" s="12"/>
    </row>
    <row r="243" spans="1:26">
      <c r="A243" s="68" t="s">
        <v>395</v>
      </c>
      <c r="B243" s="99">
        <f>SUM('4'!B243,'28'!B243,'42'!B243,'50'!B243,'59'!B243,'67'!B243)</f>
        <v>15128246.764649998</v>
      </c>
      <c r="C243" s="99">
        <f>SUM('4'!C243,'28'!C243,'42'!C243,'50'!C243,'59'!C243,'67'!C243)</f>
        <v>37043118.722679995</v>
      </c>
      <c r="D243" s="99">
        <f>SUM('4'!D243,'28'!D243,'42'!D243,'50'!D243,'59'!D243,'67'!D243)</f>
        <v>0</v>
      </c>
      <c r="E243" s="99">
        <f>SUM('4'!E243,'28'!E243,'42'!E243,'50'!E243,'59'!E243,'67'!E243)</f>
        <v>0</v>
      </c>
      <c r="F243" s="99">
        <f t="shared" si="18"/>
        <v>52171365.48732999</v>
      </c>
      <c r="G243" s="12"/>
      <c r="H243" s="12"/>
      <c r="I243" s="12"/>
      <c r="J243" s="12"/>
      <c r="K243" s="12"/>
      <c r="L243" s="12"/>
      <c r="M243" s="12"/>
      <c r="N243" s="12"/>
      <c r="O243" s="12"/>
      <c r="P243" s="12"/>
      <c r="Q243" s="12"/>
      <c r="R243" s="12"/>
      <c r="S243" s="12"/>
      <c r="T243" s="12"/>
      <c r="U243" s="12"/>
      <c r="V243" s="12"/>
      <c r="W243" s="12"/>
      <c r="X243" s="12"/>
      <c r="Y243" s="12"/>
      <c r="Z243" s="12"/>
    </row>
    <row r="244" spans="1:26">
      <c r="A244" s="68" t="s">
        <v>396</v>
      </c>
      <c r="B244" s="99">
        <f>SUM('4'!B244,'28'!B244,'42'!B244,'50'!B244,'59'!B244,'67'!B244)</f>
        <v>871944.88276999991</v>
      </c>
      <c r="C244" s="99">
        <f>SUM('4'!C244,'28'!C244,'42'!C244,'50'!C244,'59'!C244,'67'!C244)</f>
        <v>4075657.2779099997</v>
      </c>
      <c r="D244" s="99">
        <f>SUM('4'!D244,'28'!D244,'42'!D244,'50'!D244,'59'!D244,'67'!D244)</f>
        <v>0</v>
      </c>
      <c r="E244" s="99">
        <f>SUM('4'!E244,'28'!E244,'42'!E244,'50'!E244,'59'!E244,'67'!E244)</f>
        <v>0</v>
      </c>
      <c r="F244" s="99">
        <f t="shared" si="18"/>
        <v>4947602.1606799997</v>
      </c>
      <c r="G244" s="12"/>
      <c r="H244" s="12"/>
      <c r="I244" s="12"/>
      <c r="J244" s="12"/>
      <c r="K244" s="12"/>
      <c r="L244" s="12"/>
      <c r="M244" s="12"/>
      <c r="N244" s="12"/>
      <c r="O244" s="12"/>
      <c r="P244" s="12"/>
      <c r="Q244" s="12"/>
      <c r="R244" s="12"/>
      <c r="S244" s="12"/>
      <c r="T244" s="12"/>
      <c r="U244" s="12"/>
      <c r="V244" s="12"/>
      <c r="W244" s="12"/>
      <c r="X244" s="12"/>
      <c r="Y244" s="12"/>
      <c r="Z244" s="12"/>
    </row>
    <row r="245" spans="1:26">
      <c r="A245" s="68" t="s">
        <v>397</v>
      </c>
      <c r="B245" s="99">
        <f>SUM('4'!B245,'28'!B245,'42'!B245,'50'!B245,'59'!B245,'67'!B245)</f>
        <v>2886756.1260699998</v>
      </c>
      <c r="C245" s="99">
        <f>SUM('4'!C245,'28'!C245,'42'!C245,'50'!C245,'59'!C245,'67'!C245)</f>
        <v>2582061.65833</v>
      </c>
      <c r="D245" s="99">
        <f>SUM('4'!D245,'28'!D245,'42'!D245,'50'!D245,'59'!D245,'67'!D245)</f>
        <v>43045.920840000006</v>
      </c>
      <c r="E245" s="99">
        <f>SUM('4'!E245,'28'!E245,'42'!E245,'50'!E245,'59'!E245,'67'!E245)</f>
        <v>3089.8179700000001</v>
      </c>
      <c r="F245" s="99">
        <f t="shared" si="18"/>
        <v>5514953.5232099993</v>
      </c>
      <c r="G245" s="12"/>
      <c r="H245" s="12"/>
      <c r="I245" s="12"/>
      <c r="J245" s="12"/>
      <c r="K245" s="12"/>
      <c r="L245" s="12"/>
      <c r="M245" s="12"/>
      <c r="N245" s="12"/>
      <c r="O245" s="12"/>
      <c r="P245" s="12"/>
      <c r="Q245" s="12"/>
      <c r="R245" s="12"/>
      <c r="S245" s="12"/>
      <c r="T245" s="12"/>
      <c r="U245" s="12"/>
      <c r="V245" s="12"/>
      <c r="W245" s="12"/>
      <c r="X245" s="12"/>
      <c r="Y245" s="12"/>
      <c r="Z245" s="12"/>
    </row>
    <row r="246" spans="1:26">
      <c r="A246" s="68" t="s">
        <v>398</v>
      </c>
      <c r="B246" s="99">
        <f>SUM('4'!B246,'28'!B246,'42'!B246,'50'!B246,'59'!B246,'67'!B246)</f>
        <v>1086410.4406300001</v>
      </c>
      <c r="C246" s="99">
        <f>SUM('4'!C246,'28'!C246,'42'!C246,'50'!C246,'59'!C246,'67'!C246)</f>
        <v>1121081.1749700003</v>
      </c>
      <c r="D246" s="99">
        <f>SUM('4'!D246,'28'!D246,'42'!D246,'50'!D246,'59'!D246,'67'!D246)</f>
        <v>29507.560840000002</v>
      </c>
      <c r="E246" s="99">
        <f>SUM('4'!E246,'28'!E246,'42'!E246,'50'!E246,'59'!E246,'67'!E246)</f>
        <v>604.00894999999991</v>
      </c>
      <c r="F246" s="99">
        <f t="shared" si="18"/>
        <v>2237603.1853900002</v>
      </c>
      <c r="G246" s="12"/>
      <c r="H246" s="12"/>
      <c r="I246" s="12"/>
      <c r="J246" s="12"/>
      <c r="K246" s="12"/>
      <c r="L246" s="12"/>
      <c r="M246" s="12"/>
      <c r="N246" s="12"/>
      <c r="O246" s="12"/>
      <c r="P246" s="12"/>
      <c r="Q246" s="12"/>
      <c r="R246" s="12"/>
      <c r="S246" s="12"/>
      <c r="T246" s="12"/>
      <c r="U246" s="12"/>
      <c r="V246" s="12"/>
      <c r="W246" s="12"/>
      <c r="X246" s="12"/>
      <c r="Y246" s="12"/>
      <c r="Z246" s="12"/>
    </row>
    <row r="247" spans="1:26">
      <c r="A247" s="68" t="s">
        <v>399</v>
      </c>
      <c r="B247" s="99">
        <f>SUM('4'!B247,'28'!B247,'42'!B247,'50'!B247,'59'!B247,'67'!B247)</f>
        <v>1910.88239</v>
      </c>
      <c r="C247" s="99">
        <f>SUM('4'!C247,'28'!C247,'42'!C247,'50'!C247,'59'!C247,'67'!C247)</f>
        <v>274287.99300000002</v>
      </c>
      <c r="D247" s="99">
        <f>SUM('4'!D247,'28'!D247,'42'!D247,'50'!D247,'59'!D247,'67'!D247)</f>
        <v>0</v>
      </c>
      <c r="E247" s="99">
        <f>SUM('4'!E247,'28'!E247,'42'!E247,'50'!E247,'59'!E247,'67'!E247)</f>
        <v>0</v>
      </c>
      <c r="F247" s="99">
        <f t="shared" si="18"/>
        <v>276198.87539</v>
      </c>
      <c r="G247" s="12"/>
      <c r="H247" s="12"/>
      <c r="I247" s="12"/>
      <c r="J247" s="12"/>
      <c r="K247" s="12"/>
      <c r="L247" s="12"/>
      <c r="M247" s="12"/>
      <c r="N247" s="12"/>
      <c r="O247" s="12"/>
      <c r="P247" s="12"/>
      <c r="Q247" s="12"/>
      <c r="R247" s="12"/>
      <c r="S247" s="12"/>
      <c r="T247" s="12"/>
      <c r="U247" s="12"/>
      <c r="V247" s="12"/>
      <c r="W247" s="12"/>
      <c r="X247" s="12"/>
      <c r="Y247" s="12"/>
      <c r="Z247" s="12"/>
    </row>
    <row r="248" spans="1:26">
      <c r="A248" s="68" t="s">
        <v>400</v>
      </c>
      <c r="B248" s="99">
        <f>SUM('4'!B248,'28'!B248,'42'!B248,'50'!B248,'59'!B248,'67'!B248)</f>
        <v>14032217.09254</v>
      </c>
      <c r="C248" s="99">
        <f>SUM('4'!C248,'28'!C248,'42'!C248,'50'!C248,'59'!C248,'67'!C248)</f>
        <v>22490055.575080004</v>
      </c>
      <c r="D248" s="99">
        <f>SUM('4'!D248,'28'!D248,'42'!D248,'50'!D248,'59'!D248,'67'!D248)</f>
        <v>5909.7841499999995</v>
      </c>
      <c r="E248" s="99">
        <f>SUM('4'!E248,'28'!E248,'42'!E248,'50'!E248,'59'!E248,'67'!E248)</f>
        <v>7106.3774699999994</v>
      </c>
      <c r="F248" s="99">
        <f t="shared" si="18"/>
        <v>36535288.829240002</v>
      </c>
      <c r="G248" s="12"/>
      <c r="H248" s="12"/>
      <c r="I248" s="12"/>
      <c r="J248" s="12"/>
      <c r="K248" s="12"/>
      <c r="L248" s="12"/>
      <c r="M248" s="12"/>
      <c r="N248" s="12"/>
      <c r="O248" s="12"/>
      <c r="P248" s="12"/>
      <c r="Q248" s="12"/>
      <c r="R248" s="12"/>
      <c r="S248" s="12"/>
      <c r="T248" s="12"/>
      <c r="U248" s="12"/>
      <c r="V248" s="12"/>
      <c r="W248" s="12"/>
      <c r="X248" s="12"/>
      <c r="Y248" s="12"/>
      <c r="Z248" s="12"/>
    </row>
    <row r="249" spans="1:26">
      <c r="A249" s="67" t="s">
        <v>401</v>
      </c>
      <c r="B249" s="99">
        <f>SUM('4'!B249,'28'!B249,'42'!B249,'50'!B249,'59'!B249,'67'!B249)</f>
        <v>3772923.8098500003</v>
      </c>
      <c r="C249" s="99">
        <f>SUM('4'!C249,'28'!C249,'42'!C249,'50'!C249,'59'!C249,'67'!C249)</f>
        <v>1759876.0861899999</v>
      </c>
      <c r="D249" s="99">
        <f>SUM('4'!D249,'28'!D249,'42'!D249,'50'!D249,'59'!D249,'67'!D249)</f>
        <v>87.986279999999994</v>
      </c>
      <c r="E249" s="99">
        <f>SUM('4'!E249,'28'!E249,'42'!E249,'50'!E249,'59'!E249,'67'!E249)</f>
        <v>15.810409999999999</v>
      </c>
      <c r="F249" s="99">
        <f t="shared" si="18"/>
        <v>5532903.6927300002</v>
      </c>
      <c r="G249" s="194">
        <f>SUM(F250:F251)-F249</f>
        <v>0</v>
      </c>
      <c r="H249" s="12"/>
      <c r="I249" s="12"/>
      <c r="J249" s="12"/>
      <c r="K249" s="12"/>
      <c r="L249" s="12"/>
      <c r="M249" s="12"/>
      <c r="N249" s="12"/>
      <c r="O249" s="12"/>
      <c r="P249" s="12"/>
      <c r="Q249" s="12"/>
      <c r="R249" s="12"/>
      <c r="S249" s="12"/>
      <c r="T249" s="12"/>
      <c r="U249" s="12"/>
      <c r="V249" s="12"/>
      <c r="W249" s="12"/>
      <c r="X249" s="12"/>
      <c r="Y249" s="12"/>
      <c r="Z249" s="12"/>
    </row>
    <row r="250" spans="1:26">
      <c r="A250" s="68" t="s">
        <v>402</v>
      </c>
      <c r="B250" s="99">
        <f>SUM('4'!B250,'28'!B250,'42'!B250,'50'!B250,'59'!B250,'67'!B250)</f>
        <v>3606990.3214500002</v>
      </c>
      <c r="C250" s="99">
        <f>SUM('4'!C250,'28'!C250,'42'!C250,'50'!C250,'59'!C250,'67'!C250)</f>
        <v>1747316.1697</v>
      </c>
      <c r="D250" s="99">
        <f>SUM('4'!D250,'28'!D250,'42'!D250,'50'!D250,'59'!D250,'67'!D250)</f>
        <v>87.986279999999994</v>
      </c>
      <c r="E250" s="99">
        <f>SUM('4'!E250,'28'!E250,'42'!E250,'50'!E250,'59'!E250,'67'!E250)</f>
        <v>15.810409999999999</v>
      </c>
      <c r="F250" s="99">
        <f t="shared" si="18"/>
        <v>5354410.2878400004</v>
      </c>
      <c r="G250" s="12"/>
      <c r="H250" s="12"/>
      <c r="I250" s="12"/>
      <c r="J250" s="12"/>
      <c r="K250" s="12"/>
      <c r="L250" s="12"/>
      <c r="M250" s="12"/>
      <c r="N250" s="12"/>
      <c r="O250" s="12"/>
      <c r="P250" s="12"/>
      <c r="Q250" s="12"/>
      <c r="R250" s="12"/>
      <c r="S250" s="12"/>
      <c r="T250" s="12"/>
      <c r="U250" s="12"/>
      <c r="V250" s="12"/>
      <c r="W250" s="12"/>
      <c r="X250" s="12"/>
      <c r="Y250" s="12"/>
      <c r="Z250" s="12"/>
    </row>
    <row r="251" spans="1:26">
      <c r="A251" s="68" t="s">
        <v>403</v>
      </c>
      <c r="B251" s="99">
        <f>SUM('4'!B251,'28'!B251,'42'!B251,'50'!B251,'59'!B251,'67'!B251)</f>
        <v>165933.4884</v>
      </c>
      <c r="C251" s="99">
        <f>SUM('4'!C251,'28'!C251,'42'!C251,'50'!C251,'59'!C251,'67'!C251)</f>
        <v>12559.91649</v>
      </c>
      <c r="D251" s="99">
        <f>SUM('4'!D251,'28'!D251,'42'!D251,'50'!D251,'59'!D251,'67'!D251)</f>
        <v>0</v>
      </c>
      <c r="E251" s="99">
        <f>SUM('4'!E251,'28'!E251,'42'!E251,'50'!E251,'59'!E251,'67'!E251)</f>
        <v>0</v>
      </c>
      <c r="F251" s="99">
        <f t="shared" si="18"/>
        <v>178493.40489000001</v>
      </c>
      <c r="G251" s="12"/>
      <c r="H251" s="12"/>
      <c r="I251" s="12"/>
      <c r="J251" s="12"/>
      <c r="K251" s="12"/>
      <c r="L251" s="12"/>
      <c r="M251" s="12"/>
      <c r="N251" s="12"/>
      <c r="O251" s="12"/>
      <c r="P251" s="12"/>
      <c r="Q251" s="12"/>
      <c r="R251" s="12"/>
      <c r="S251" s="12"/>
      <c r="T251" s="12"/>
      <c r="U251" s="12"/>
      <c r="V251" s="12"/>
      <c r="W251" s="12"/>
      <c r="X251" s="12"/>
      <c r="Y251" s="12"/>
      <c r="Z251" s="12"/>
    </row>
    <row r="252" spans="1:26">
      <c r="A252" s="67" t="s">
        <v>404</v>
      </c>
      <c r="B252" s="99">
        <f>SUM('4'!B252,'28'!B252,'42'!B252,'50'!B252,'59'!B252,'67'!B252)</f>
        <v>15096314.634130001</v>
      </c>
      <c r="C252" s="99">
        <f>SUM('4'!C252,'28'!C252,'42'!C252,'50'!C252,'59'!C252,'67'!C252)</f>
        <v>3080408.7856799997</v>
      </c>
      <c r="D252" s="99">
        <f>SUM('4'!D252,'28'!D252,'42'!D252,'50'!D252,'59'!D252,'67'!D252)</f>
        <v>0</v>
      </c>
      <c r="E252" s="99">
        <f>SUM('4'!E252,'28'!E252,'42'!E252,'50'!E252,'59'!E252,'67'!E252)</f>
        <v>0</v>
      </c>
      <c r="F252" s="99">
        <f t="shared" si="18"/>
        <v>18176723.419810001</v>
      </c>
      <c r="G252" s="194">
        <f>SUM(F253:F254)-F252</f>
        <v>0</v>
      </c>
      <c r="H252" s="12"/>
      <c r="I252" s="12"/>
      <c r="J252" s="12"/>
      <c r="K252" s="12"/>
      <c r="L252" s="12"/>
      <c r="M252" s="12"/>
      <c r="N252" s="12"/>
      <c r="O252" s="12"/>
      <c r="P252" s="12"/>
      <c r="Q252" s="12"/>
      <c r="R252" s="12"/>
      <c r="S252" s="12"/>
      <c r="T252" s="12"/>
      <c r="U252" s="12"/>
      <c r="V252" s="12"/>
      <c r="W252" s="12"/>
      <c r="X252" s="12"/>
      <c r="Y252" s="12"/>
      <c r="Z252" s="12"/>
    </row>
    <row r="253" spans="1:26">
      <c r="A253" s="68" t="s">
        <v>402</v>
      </c>
      <c r="B253" s="99">
        <f>SUM('4'!B253,'28'!B253,'42'!B253,'50'!B253,'59'!B253,'67'!B253)</f>
        <v>14859642.89731</v>
      </c>
      <c r="C253" s="99">
        <f>SUM('4'!C253,'28'!C253,'42'!C253,'50'!C253,'59'!C253,'67'!C253)</f>
        <v>3080339.6059499998</v>
      </c>
      <c r="D253" s="99">
        <f>SUM('4'!D253,'28'!D253,'42'!D253,'50'!D253,'59'!D253,'67'!D253)</f>
        <v>0</v>
      </c>
      <c r="E253" s="99">
        <f>SUM('4'!E253,'28'!E253,'42'!E253,'50'!E253,'59'!E253,'67'!E253)</f>
        <v>0</v>
      </c>
      <c r="F253" s="99">
        <f t="shared" si="18"/>
        <v>17939982.503260002</v>
      </c>
      <c r="G253" s="12"/>
      <c r="H253" s="12"/>
      <c r="I253" s="12"/>
      <c r="J253" s="12"/>
      <c r="K253" s="12"/>
      <c r="L253" s="12"/>
      <c r="M253" s="12"/>
      <c r="N253" s="12"/>
      <c r="O253" s="12"/>
      <c r="P253" s="12"/>
      <c r="Q253" s="12"/>
      <c r="R253" s="12"/>
      <c r="S253" s="12"/>
      <c r="T253" s="12"/>
      <c r="U253" s="12"/>
      <c r="V253" s="12"/>
      <c r="W253" s="12"/>
      <c r="X253" s="12"/>
      <c r="Y253" s="12"/>
      <c r="Z253" s="12"/>
    </row>
    <row r="254" spans="1:26">
      <c r="A254" s="68" t="s">
        <v>403</v>
      </c>
      <c r="B254" s="99">
        <f>SUM('4'!B254,'28'!B254,'42'!B254,'50'!B254,'59'!B254,'67'!B254)</f>
        <v>236671.73682000002</v>
      </c>
      <c r="C254" s="99">
        <f>SUM('4'!C254,'28'!C254,'42'!C254,'50'!C254,'59'!C254,'67'!C254)</f>
        <v>69.179729999999992</v>
      </c>
      <c r="D254" s="99">
        <f>SUM('4'!D254,'28'!D254,'42'!D254,'50'!D254,'59'!D254,'67'!D254)</f>
        <v>0</v>
      </c>
      <c r="E254" s="99">
        <f>SUM('4'!E254,'28'!E254,'42'!E254,'50'!E254,'59'!E254,'67'!E254)</f>
        <v>0</v>
      </c>
      <c r="F254" s="99">
        <f t="shared" si="18"/>
        <v>236740.91655000002</v>
      </c>
      <c r="G254" s="12"/>
      <c r="H254" s="12"/>
      <c r="I254" s="12"/>
      <c r="J254" s="12"/>
      <c r="K254" s="12"/>
      <c r="L254" s="12"/>
      <c r="M254" s="12"/>
      <c r="N254" s="12"/>
      <c r="O254" s="12"/>
      <c r="P254" s="12"/>
      <c r="Q254" s="12"/>
      <c r="R254" s="12"/>
      <c r="S254" s="12"/>
      <c r="T254" s="12"/>
      <c r="U254" s="12"/>
      <c r="V254" s="12"/>
      <c r="W254" s="12"/>
      <c r="X254" s="12"/>
      <c r="Y254" s="12"/>
      <c r="Z254" s="12"/>
    </row>
    <row r="255" spans="1:26" ht="30" customHeight="1">
      <c r="A255" s="220" t="s">
        <v>405</v>
      </c>
      <c r="B255" s="61">
        <f>SUM('4'!B255,'28'!B255,'42'!B255,'50'!B255,'59'!B255,'67'!B255)</f>
        <v>8750938.9133599997</v>
      </c>
      <c r="C255" s="61">
        <f>SUM('4'!C255,'28'!C255,'42'!C255,'50'!C255,'59'!C255,'67'!C255)</f>
        <v>240062.65097999998</v>
      </c>
      <c r="D255" s="61">
        <f>SUM('4'!D255,'28'!D255,'42'!D255,'50'!D255,'59'!D255,'67'!D255)</f>
        <v>1.086E-2</v>
      </c>
      <c r="E255" s="61">
        <f>SUM('4'!E255,'28'!E255,'42'!E255,'50'!E255,'59'!E255,'67'!E255)</f>
        <v>2098.6796100000001</v>
      </c>
      <c r="F255" s="61">
        <f>SUM(B255:E255)</f>
        <v>8993100.2548099998</v>
      </c>
      <c r="G255" s="194">
        <f>SUM(F256:F266)-F255</f>
        <v>0</v>
      </c>
      <c r="H255" s="12"/>
      <c r="I255" s="12"/>
      <c r="J255" s="12"/>
      <c r="K255" s="12"/>
      <c r="L255" s="12"/>
      <c r="M255" s="12"/>
      <c r="N255" s="12"/>
      <c r="O255" s="12"/>
      <c r="P255" s="12"/>
      <c r="Q255" s="12"/>
      <c r="R255" s="12"/>
      <c r="S255" s="12"/>
      <c r="T255" s="12"/>
      <c r="U255" s="12"/>
      <c r="V255" s="12"/>
      <c r="W255" s="12"/>
      <c r="X255" s="12"/>
      <c r="Y255" s="12"/>
      <c r="Z255" s="12"/>
    </row>
    <row r="256" spans="1:26">
      <c r="A256" s="103" t="s">
        <v>406</v>
      </c>
      <c r="B256" s="99">
        <f>SUM('4'!B256,'28'!B256,'42'!B256,'50'!B256,'59'!B256,'67'!B256)</f>
        <v>9002.4074799999999</v>
      </c>
      <c r="C256" s="99">
        <f>SUM('4'!C256,'28'!C256,'42'!C256,'50'!C256,'59'!C256,'67'!C256)</f>
        <v>861.18196999999986</v>
      </c>
      <c r="D256" s="99">
        <f>SUM('4'!D256,'28'!D256,'42'!D256,'50'!D256,'59'!D256,'67'!D256)</f>
        <v>0</v>
      </c>
      <c r="E256" s="99">
        <f>SUM('4'!E256,'28'!E256,'42'!E256,'50'!E256,'59'!E256,'67'!E256)</f>
        <v>0</v>
      </c>
      <c r="F256" s="99">
        <f t="shared" ref="F256:F266" si="19">SUM(B256:E256)</f>
        <v>9863.5894499999995</v>
      </c>
      <c r="G256" s="12"/>
      <c r="H256" s="12"/>
      <c r="I256" s="12"/>
      <c r="J256" s="12"/>
      <c r="K256" s="12"/>
      <c r="L256" s="12"/>
      <c r="M256" s="12"/>
      <c r="N256" s="12"/>
      <c r="O256" s="12"/>
      <c r="P256" s="12"/>
      <c r="Q256" s="12"/>
      <c r="R256" s="12"/>
      <c r="S256" s="12"/>
      <c r="T256" s="12"/>
      <c r="U256" s="12"/>
      <c r="V256" s="12"/>
      <c r="W256" s="12"/>
      <c r="X256" s="12"/>
      <c r="Y256" s="12"/>
      <c r="Z256" s="12"/>
    </row>
    <row r="257" spans="1:26">
      <c r="A257" s="103" t="s">
        <v>407</v>
      </c>
      <c r="B257" s="99">
        <f>SUM('4'!B257,'28'!B257,'42'!B257,'50'!B257,'59'!B257,'67'!B257)</f>
        <v>409947.00736000005</v>
      </c>
      <c r="C257" s="99">
        <f>SUM('4'!C257,'28'!C257,'42'!C257,'50'!C257,'59'!C257,'67'!C257)</f>
        <v>54829.912980000001</v>
      </c>
      <c r="D257" s="99">
        <f>SUM('4'!D257,'28'!D257,'42'!D257,'50'!D257,'59'!D257,'67'!D257)</f>
        <v>1.086E-2</v>
      </c>
      <c r="E257" s="99">
        <f>SUM('4'!E257,'28'!E257,'42'!E257,'50'!E257,'59'!E257,'67'!E257)</f>
        <v>452.57463000000001</v>
      </c>
      <c r="F257" s="99">
        <f t="shared" si="19"/>
        <v>465229.50583000004</v>
      </c>
      <c r="G257" s="12"/>
      <c r="H257" s="12"/>
      <c r="I257" s="12"/>
      <c r="J257" s="12"/>
      <c r="K257" s="12"/>
      <c r="L257" s="12"/>
      <c r="M257" s="12"/>
      <c r="N257" s="12"/>
      <c r="O257" s="12"/>
      <c r="P257" s="12"/>
      <c r="Q257" s="12"/>
      <c r="R257" s="12"/>
      <c r="S257" s="12"/>
      <c r="T257" s="12"/>
      <c r="U257" s="12"/>
      <c r="V257" s="12"/>
      <c r="W257" s="12"/>
      <c r="X257" s="12"/>
      <c r="Y257" s="12"/>
      <c r="Z257" s="12"/>
    </row>
    <row r="258" spans="1:26">
      <c r="A258" s="103" t="s">
        <v>408</v>
      </c>
      <c r="B258" s="99">
        <f>SUM('4'!B258,'28'!B258,'42'!B258,'50'!B258,'59'!B258,'67'!B258)</f>
        <v>6971890.2115200013</v>
      </c>
      <c r="C258" s="99">
        <f>SUM('4'!C258,'28'!C258,'42'!C258,'50'!C258,'59'!C258,'67'!C258)</f>
        <v>77493.626140000008</v>
      </c>
      <c r="D258" s="99">
        <f>SUM('4'!D258,'28'!D258,'42'!D258,'50'!D258,'59'!D258,'67'!D258)</f>
        <v>0</v>
      </c>
      <c r="E258" s="99">
        <f>SUM('4'!E258,'28'!E258,'42'!E258,'50'!E258,'59'!E258,'67'!E258)</f>
        <v>14.85361</v>
      </c>
      <c r="F258" s="99">
        <f t="shared" si="19"/>
        <v>7049398.6912700012</v>
      </c>
      <c r="G258" s="12"/>
      <c r="H258" s="12"/>
      <c r="I258" s="12"/>
      <c r="J258" s="12"/>
      <c r="K258" s="12"/>
      <c r="L258" s="12"/>
      <c r="M258" s="12"/>
      <c r="N258" s="12"/>
      <c r="O258" s="12"/>
      <c r="P258" s="12"/>
      <c r="Q258" s="12"/>
      <c r="R258" s="12"/>
      <c r="S258" s="12"/>
      <c r="T258" s="12"/>
      <c r="U258" s="12"/>
      <c r="V258" s="12"/>
      <c r="W258" s="12"/>
      <c r="X258" s="12"/>
      <c r="Y258" s="12"/>
      <c r="Z258" s="12"/>
    </row>
    <row r="259" spans="1:26">
      <c r="A259" s="103" t="s">
        <v>409</v>
      </c>
      <c r="B259" s="99">
        <f>SUM('4'!B259,'28'!B259,'42'!B259,'50'!B259,'59'!B259,'67'!B259)</f>
        <v>1081196.88322</v>
      </c>
      <c r="C259" s="99">
        <f>SUM('4'!C259,'28'!C259,'42'!C259,'50'!C259,'59'!C259,'67'!C259)</f>
        <v>20188.828730000001</v>
      </c>
      <c r="D259" s="99">
        <f>SUM('4'!D259,'28'!D259,'42'!D259,'50'!D259,'59'!D259,'67'!D259)</f>
        <v>0</v>
      </c>
      <c r="E259" s="99">
        <f>SUM('4'!E259,'28'!E259,'42'!E259,'50'!E259,'59'!E259,'67'!E259)</f>
        <v>0</v>
      </c>
      <c r="F259" s="99">
        <f t="shared" si="19"/>
        <v>1101385.7119499999</v>
      </c>
      <c r="G259" s="12"/>
      <c r="H259" s="12"/>
      <c r="I259" s="12"/>
      <c r="J259" s="12"/>
      <c r="K259" s="12"/>
      <c r="L259" s="12"/>
      <c r="M259" s="12"/>
      <c r="N259" s="12"/>
      <c r="O259" s="12"/>
      <c r="P259" s="12"/>
      <c r="Q259" s="12"/>
      <c r="R259" s="12"/>
      <c r="S259" s="12"/>
      <c r="T259" s="12"/>
      <c r="U259" s="12"/>
      <c r="V259" s="12"/>
      <c r="W259" s="12"/>
      <c r="X259" s="12"/>
      <c r="Y259" s="12"/>
      <c r="Z259" s="12"/>
    </row>
    <row r="260" spans="1:26">
      <c r="A260" s="103" t="s">
        <v>410</v>
      </c>
      <c r="B260" s="99">
        <f>SUM('4'!B260,'28'!B260,'42'!B260,'50'!B260,'59'!B260,'67'!B260)</f>
        <v>98810.567630000005</v>
      </c>
      <c r="C260" s="99">
        <f>SUM('4'!C260,'28'!C260,'42'!C260,'50'!C260,'59'!C260,'67'!C260)</f>
        <v>4325.2882200000004</v>
      </c>
      <c r="D260" s="99">
        <f>SUM('4'!D260,'28'!D260,'42'!D260,'50'!D260,'59'!D260,'67'!D260)</f>
        <v>0</v>
      </c>
      <c r="E260" s="99">
        <f>SUM('4'!E260,'28'!E260,'42'!E260,'50'!E260,'59'!E260,'67'!E260)</f>
        <v>105.87423</v>
      </c>
      <c r="F260" s="99">
        <f t="shared" si="19"/>
        <v>103241.73008000001</v>
      </c>
      <c r="G260" s="12"/>
      <c r="H260" s="12"/>
      <c r="I260" s="12"/>
      <c r="J260" s="12"/>
      <c r="K260" s="12"/>
      <c r="L260" s="12"/>
      <c r="M260" s="12"/>
      <c r="N260" s="12"/>
      <c r="O260" s="12"/>
      <c r="P260" s="12"/>
      <c r="Q260" s="12"/>
      <c r="R260" s="12"/>
      <c r="S260" s="12"/>
      <c r="T260" s="12"/>
      <c r="U260" s="12"/>
      <c r="V260" s="12"/>
      <c r="W260" s="12"/>
      <c r="X260" s="12"/>
      <c r="Y260" s="12"/>
      <c r="Z260" s="12"/>
    </row>
    <row r="261" spans="1:26">
      <c r="A261" s="103" t="s">
        <v>411</v>
      </c>
      <c r="B261" s="99">
        <f>SUM('4'!B261,'28'!B261,'42'!B261,'50'!B261,'59'!B261,'67'!B261)</f>
        <v>18262.415580000001</v>
      </c>
      <c r="C261" s="99">
        <f>SUM('4'!C261,'28'!C261,'42'!C261,'50'!C261,'59'!C261,'67'!C261)</f>
        <v>1018.07615</v>
      </c>
      <c r="D261" s="99">
        <f>SUM('4'!D261,'28'!D261,'42'!D261,'50'!D261,'59'!D261,'67'!D261)</f>
        <v>0</v>
      </c>
      <c r="E261" s="99">
        <f>SUM('4'!E261,'28'!E261,'42'!E261,'50'!E261,'59'!E261,'67'!E261)</f>
        <v>0</v>
      </c>
      <c r="F261" s="99">
        <f t="shared" si="19"/>
        <v>19280.491730000002</v>
      </c>
      <c r="G261" s="12"/>
      <c r="H261" s="12"/>
      <c r="I261" s="12"/>
      <c r="J261" s="12"/>
      <c r="K261" s="12"/>
      <c r="L261" s="12"/>
      <c r="M261" s="12"/>
      <c r="N261" s="12"/>
      <c r="O261" s="12"/>
      <c r="P261" s="12"/>
      <c r="Q261" s="12"/>
      <c r="R261" s="12"/>
      <c r="S261" s="12"/>
      <c r="T261" s="12"/>
      <c r="U261" s="12"/>
      <c r="V261" s="12"/>
      <c r="W261" s="12"/>
      <c r="X261" s="12"/>
      <c r="Y261" s="12"/>
      <c r="Z261" s="12"/>
    </row>
    <row r="262" spans="1:26">
      <c r="A262" s="103" t="s">
        <v>412</v>
      </c>
      <c r="B262" s="99">
        <f>SUM('4'!B262,'28'!B262,'42'!B262,'50'!B262,'59'!B262,'67'!B262)</f>
        <v>27330.96457</v>
      </c>
      <c r="C262" s="99">
        <f>SUM('4'!C262,'28'!C262,'42'!C262,'50'!C262,'59'!C262,'67'!C262)</f>
        <v>1605.7574999999999</v>
      </c>
      <c r="D262" s="99">
        <f>SUM('4'!D262,'28'!D262,'42'!D262,'50'!D262,'59'!D262,'67'!D262)</f>
        <v>0</v>
      </c>
      <c r="E262" s="99">
        <f>SUM('4'!E262,'28'!E262,'42'!E262,'50'!E262,'59'!E262,'67'!E262)</f>
        <v>0</v>
      </c>
      <c r="F262" s="99">
        <f t="shared" si="19"/>
        <v>28936.72207</v>
      </c>
      <c r="G262" s="12"/>
      <c r="H262" s="12"/>
      <c r="I262" s="12"/>
      <c r="J262" s="12"/>
      <c r="K262" s="12"/>
      <c r="L262" s="12"/>
      <c r="M262" s="12"/>
      <c r="N262" s="12"/>
      <c r="O262" s="12"/>
      <c r="P262" s="12"/>
      <c r="Q262" s="12"/>
      <c r="R262" s="12"/>
      <c r="S262" s="12"/>
      <c r="T262" s="12"/>
      <c r="U262" s="12"/>
      <c r="V262" s="12"/>
      <c r="W262" s="12"/>
      <c r="X262" s="12"/>
      <c r="Y262" s="12"/>
      <c r="Z262" s="12"/>
    </row>
    <row r="263" spans="1:26">
      <c r="A263" s="103" t="s">
        <v>413</v>
      </c>
      <c r="B263" s="99">
        <f>SUM('4'!B263,'28'!B263,'42'!B263,'50'!B263,'59'!B263,'67'!B263)</f>
        <v>9354.5818799999997</v>
      </c>
      <c r="C263" s="99">
        <f>SUM('4'!C263,'28'!C263,'42'!C263,'50'!C263,'59'!C263,'67'!C263)</f>
        <v>955.19713000000002</v>
      </c>
      <c r="D263" s="99">
        <f>SUM('4'!D263,'28'!D263,'42'!D263,'50'!D263,'59'!D263,'67'!D263)</f>
        <v>0</v>
      </c>
      <c r="E263" s="99">
        <f>SUM('4'!E263,'28'!E263,'42'!E263,'50'!E263,'59'!E263,'67'!E263)</f>
        <v>0</v>
      </c>
      <c r="F263" s="99">
        <f t="shared" si="19"/>
        <v>10309.77901</v>
      </c>
      <c r="G263" s="12"/>
      <c r="H263" s="12"/>
      <c r="I263" s="12"/>
      <c r="J263" s="12"/>
      <c r="K263" s="12"/>
      <c r="L263" s="12"/>
      <c r="M263" s="12"/>
      <c r="N263" s="12"/>
      <c r="O263" s="12"/>
      <c r="P263" s="12"/>
      <c r="Q263" s="12"/>
      <c r="R263" s="12"/>
      <c r="S263" s="12"/>
      <c r="T263" s="12"/>
      <c r="U263" s="12"/>
      <c r="V263" s="12"/>
      <c r="W263" s="12"/>
      <c r="X263" s="12"/>
      <c r="Y263" s="12"/>
      <c r="Z263" s="12"/>
    </row>
    <row r="264" spans="1:26">
      <c r="A264" s="103" t="s">
        <v>414</v>
      </c>
      <c r="B264" s="99">
        <f>SUM('4'!B264,'28'!B264,'42'!B264,'50'!B264,'59'!B264,'67'!B264)</f>
        <v>111.8211</v>
      </c>
      <c r="C264" s="99">
        <f>SUM('4'!C264,'28'!C264,'42'!C264,'50'!C264,'59'!C264,'67'!C264)</f>
        <v>0.21309</v>
      </c>
      <c r="D264" s="99">
        <f>SUM('4'!D264,'28'!D264,'42'!D264,'50'!D264,'59'!D264,'67'!D264)</f>
        <v>0</v>
      </c>
      <c r="E264" s="99">
        <f>SUM('4'!E264,'28'!E264,'42'!E264,'50'!E264,'59'!E264,'67'!E264)</f>
        <v>-2.0000000000000002E-5</v>
      </c>
      <c r="F264" s="99">
        <f t="shared" si="19"/>
        <v>112.03416999999999</v>
      </c>
      <c r="G264" s="12"/>
      <c r="H264" s="12"/>
      <c r="I264" s="12"/>
      <c r="J264" s="12"/>
      <c r="K264" s="12"/>
      <c r="L264" s="12"/>
      <c r="M264" s="12"/>
      <c r="N264" s="12"/>
      <c r="O264" s="12"/>
      <c r="P264" s="12"/>
      <c r="Q264" s="12"/>
      <c r="R264" s="12"/>
      <c r="S264" s="12"/>
      <c r="T264" s="12"/>
      <c r="U264" s="12"/>
      <c r="V264" s="12"/>
      <c r="W264" s="12"/>
      <c r="X264" s="12"/>
      <c r="Y264" s="12"/>
      <c r="Z264" s="12"/>
    </row>
    <row r="265" spans="1:26">
      <c r="A265" s="103" t="s">
        <v>415</v>
      </c>
      <c r="B265" s="99">
        <f>SUM('4'!B265,'28'!B265,'42'!B265,'50'!B265,'59'!B265,'67'!B265)</f>
        <v>59960.433550000002</v>
      </c>
      <c r="C265" s="99">
        <f>SUM('4'!C265,'28'!C265,'42'!C265,'50'!C265,'59'!C265,'67'!C265)</f>
        <v>36309.561609999997</v>
      </c>
      <c r="D265" s="99">
        <f>SUM('4'!D265,'28'!D265,'42'!D265,'50'!D265,'59'!D265,'67'!D265)</f>
        <v>0</v>
      </c>
      <c r="E265" s="99">
        <f>SUM('4'!E265,'28'!E265,'42'!E265,'50'!E265,'59'!E265,'67'!E265)</f>
        <v>0</v>
      </c>
      <c r="F265" s="99">
        <f t="shared" si="19"/>
        <v>96269.995159999991</v>
      </c>
      <c r="G265" s="12"/>
      <c r="H265" s="12"/>
      <c r="I265" s="12"/>
      <c r="J265" s="12"/>
      <c r="K265" s="12"/>
      <c r="L265" s="12"/>
      <c r="M265" s="12"/>
      <c r="N265" s="12"/>
      <c r="O265" s="12"/>
      <c r="P265" s="12"/>
      <c r="Q265" s="12"/>
      <c r="R265" s="12"/>
      <c r="S265" s="12"/>
      <c r="T265" s="12"/>
      <c r="U265" s="12"/>
      <c r="V265" s="12"/>
      <c r="W265" s="12"/>
      <c r="X265" s="12"/>
      <c r="Y265" s="12"/>
      <c r="Z265" s="12"/>
    </row>
    <row r="266" spans="1:26">
      <c r="A266" s="103" t="s">
        <v>416</v>
      </c>
      <c r="B266" s="99">
        <f>SUM('4'!B266,'28'!B266,'42'!B266,'50'!B266,'59'!B266,'67'!B266)</f>
        <v>65071.619469999998</v>
      </c>
      <c r="C266" s="99">
        <f>SUM('4'!C266,'28'!C266,'42'!C266,'50'!C266,'59'!C266,'67'!C266)</f>
        <v>42475.007460000001</v>
      </c>
      <c r="D266" s="99">
        <f>SUM('4'!D266,'28'!D266,'42'!D266,'50'!D266,'59'!D266,'67'!D266)</f>
        <v>0</v>
      </c>
      <c r="E266" s="99">
        <f>SUM('4'!E266,'28'!E266,'42'!E266,'50'!E266,'59'!E266,'67'!E266)</f>
        <v>1525.3771599999998</v>
      </c>
      <c r="F266" s="99">
        <f t="shared" si="19"/>
        <v>109072.00409</v>
      </c>
      <c r="G266" s="12"/>
      <c r="H266" s="12"/>
      <c r="I266" s="12"/>
      <c r="J266" s="12"/>
      <c r="K266" s="12"/>
      <c r="L266" s="12"/>
      <c r="M266" s="12"/>
      <c r="N266" s="12"/>
      <c r="O266" s="12"/>
      <c r="P266" s="12"/>
      <c r="Q266" s="12"/>
      <c r="R266" s="12"/>
      <c r="S266" s="12"/>
      <c r="T266" s="12"/>
      <c r="U266" s="12"/>
      <c r="V266" s="12"/>
      <c r="W266" s="12"/>
      <c r="X266" s="12"/>
      <c r="Y266" s="12"/>
      <c r="Z266" s="12"/>
    </row>
    <row r="267" spans="1:26">
      <c r="A267" s="220" t="s">
        <v>417</v>
      </c>
      <c r="B267" s="61">
        <f>SUM('4'!B267,'28'!B267,'42'!B267,'50'!B267,'59'!B267,'67'!B267)</f>
        <v>-3472856.0076100002</v>
      </c>
      <c r="C267" s="61">
        <f>SUM('4'!C267,'28'!C267,'42'!C267,'50'!C267,'59'!C267,'67'!C267)</f>
        <v>-194651.20525999999</v>
      </c>
      <c r="D267" s="61">
        <f>SUM('4'!D267,'28'!D267,'42'!D267,'50'!D267,'59'!D267,'67'!D267)</f>
        <v>0</v>
      </c>
      <c r="E267" s="61">
        <f>SUM('4'!E267,'28'!E267,'42'!E267,'50'!E267,'59'!E267,'67'!E267)</f>
        <v>-536.97500000000002</v>
      </c>
      <c r="F267" s="61">
        <f>SUM(B267:E267)</f>
        <v>-3668044.1878700005</v>
      </c>
      <c r="G267" s="194">
        <f>SUM(F268:F274)-F267</f>
        <v>0</v>
      </c>
      <c r="H267" s="12"/>
      <c r="I267" s="12"/>
      <c r="J267" s="12"/>
      <c r="K267" s="12"/>
      <c r="L267" s="12"/>
      <c r="M267" s="12"/>
      <c r="N267" s="12"/>
      <c r="O267" s="12"/>
      <c r="P267" s="12"/>
      <c r="Q267" s="12"/>
      <c r="R267" s="12"/>
      <c r="S267" s="12"/>
      <c r="T267" s="12"/>
      <c r="U267" s="12"/>
      <c r="V267" s="12"/>
      <c r="W267" s="12"/>
      <c r="X267" s="12"/>
      <c r="Y267" s="12"/>
      <c r="Z267" s="12"/>
    </row>
    <row r="268" spans="1:26">
      <c r="A268" s="103" t="s">
        <v>418</v>
      </c>
      <c r="B268" s="99">
        <f>SUM('4'!B268,'28'!B268,'42'!B268,'50'!B268,'59'!B268,'67'!B268)</f>
        <v>-2659170.8268200001</v>
      </c>
      <c r="C268" s="99">
        <f>SUM('4'!C268,'28'!C268,'42'!C268,'50'!C268,'59'!C268,'67'!C268)</f>
        <v>-86524.387869999991</v>
      </c>
      <c r="D268" s="99">
        <f>SUM('4'!D268,'28'!D268,'42'!D268,'50'!D268,'59'!D268,'67'!D268)</f>
        <v>0</v>
      </c>
      <c r="E268" s="99">
        <f>SUM('4'!E268,'28'!E268,'42'!E268,'50'!E268,'59'!E268,'67'!E268)</f>
        <v>-495.80178999999998</v>
      </c>
      <c r="F268" s="99">
        <f t="shared" ref="F268:F276" si="20">SUM(B268:E268)</f>
        <v>-2746191.0164800002</v>
      </c>
      <c r="G268" s="12"/>
      <c r="H268" s="12"/>
      <c r="I268" s="12"/>
      <c r="J268" s="12"/>
      <c r="K268" s="12"/>
      <c r="L268" s="12"/>
      <c r="M268" s="12"/>
      <c r="N268" s="12"/>
      <c r="O268" s="12"/>
      <c r="P268" s="12"/>
      <c r="Q268" s="12"/>
      <c r="R268" s="12"/>
      <c r="S268" s="12"/>
      <c r="T268" s="12"/>
      <c r="U268" s="12"/>
      <c r="V268" s="12"/>
      <c r="W268" s="12"/>
      <c r="X268" s="12"/>
      <c r="Y268" s="12"/>
      <c r="Z268" s="12"/>
    </row>
    <row r="269" spans="1:26">
      <c r="A269" s="103" t="s">
        <v>419</v>
      </c>
      <c r="B269" s="99">
        <f>SUM('4'!B269,'28'!B269,'42'!B269,'50'!B269,'59'!B269,'67'!B269)</f>
        <v>-545.87716</v>
      </c>
      <c r="C269" s="99">
        <f>SUM('4'!C269,'28'!C269,'42'!C269,'50'!C269,'59'!C269,'67'!C269)</f>
        <v>0</v>
      </c>
      <c r="D269" s="99">
        <f>SUM('4'!D269,'28'!D269,'42'!D269,'50'!D269,'59'!D269,'67'!D269)</f>
        <v>0</v>
      </c>
      <c r="E269" s="99">
        <f>SUM('4'!E269,'28'!E269,'42'!E269,'50'!E269,'59'!E269,'67'!E269)</f>
        <v>0</v>
      </c>
      <c r="F269" s="99">
        <f t="shared" si="20"/>
        <v>-545.87716</v>
      </c>
      <c r="G269" s="12"/>
      <c r="H269" s="12"/>
      <c r="I269" s="12"/>
      <c r="J269" s="12"/>
      <c r="K269" s="12"/>
      <c r="L269" s="12"/>
      <c r="M269" s="12"/>
      <c r="N269" s="12"/>
      <c r="O269" s="12"/>
      <c r="P269" s="12"/>
      <c r="Q269" s="12"/>
      <c r="R269" s="12"/>
      <c r="S269" s="12"/>
      <c r="T269" s="12"/>
      <c r="U269" s="12"/>
      <c r="V269" s="12"/>
      <c r="W269" s="12"/>
      <c r="X269" s="12"/>
      <c r="Y269" s="12"/>
      <c r="Z269" s="12"/>
    </row>
    <row r="270" spans="1:26">
      <c r="A270" s="103" t="s">
        <v>420</v>
      </c>
      <c r="B270" s="99">
        <f>SUM('4'!B270,'28'!B270,'42'!B270,'50'!B270,'59'!B270,'67'!B270)</f>
        <v>-445088.78580000007</v>
      </c>
      <c r="C270" s="99">
        <f>SUM('4'!C270,'28'!C270,'42'!C270,'50'!C270,'59'!C270,'67'!C270)</f>
        <v>-54369.483350000002</v>
      </c>
      <c r="D270" s="99">
        <f>SUM('4'!D270,'28'!D270,'42'!D270,'50'!D270,'59'!D270,'67'!D270)</f>
        <v>0</v>
      </c>
      <c r="E270" s="99">
        <f>SUM('4'!E270,'28'!E270,'42'!E270,'50'!E270,'59'!E270,'67'!E270)</f>
        <v>-3.8500000000000001E-3</v>
      </c>
      <c r="F270" s="99">
        <f t="shared" si="20"/>
        <v>-499458.27300000004</v>
      </c>
      <c r="G270" s="12"/>
      <c r="H270" s="12"/>
      <c r="I270" s="12"/>
      <c r="J270" s="12"/>
      <c r="K270" s="12"/>
      <c r="L270" s="12"/>
      <c r="M270" s="12"/>
      <c r="N270" s="12"/>
      <c r="O270" s="12"/>
      <c r="P270" s="12"/>
      <c r="Q270" s="12"/>
      <c r="R270" s="12"/>
      <c r="S270" s="12"/>
      <c r="T270" s="12"/>
      <c r="U270" s="12"/>
      <c r="V270" s="12"/>
      <c r="W270" s="12"/>
      <c r="X270" s="12"/>
      <c r="Y270" s="12"/>
      <c r="Z270" s="12"/>
    </row>
    <row r="271" spans="1:26">
      <c r="A271" s="103" t="s">
        <v>421</v>
      </c>
      <c r="B271" s="99">
        <f>SUM('4'!B271,'28'!B271,'42'!B271,'50'!B271,'59'!B271,'67'!B271)</f>
        <v>-28969.850490000001</v>
      </c>
      <c r="C271" s="99">
        <f>SUM('4'!C271,'28'!C271,'42'!C271,'50'!C271,'59'!C271,'67'!C271)</f>
        <v>-6947.70327</v>
      </c>
      <c r="D271" s="99">
        <f>SUM('4'!D271,'28'!D271,'42'!D271,'50'!D271,'59'!D271,'67'!D271)</f>
        <v>0</v>
      </c>
      <c r="E271" s="99">
        <f>SUM('4'!E271,'28'!E271,'42'!E271,'50'!E271,'59'!E271,'67'!E271)</f>
        <v>-41.169359999999998</v>
      </c>
      <c r="F271" s="99">
        <f t="shared" si="20"/>
        <v>-35958.723120000002</v>
      </c>
      <c r="G271" s="12"/>
      <c r="H271" s="12"/>
      <c r="I271" s="12"/>
      <c r="J271" s="12"/>
      <c r="K271" s="12"/>
      <c r="L271" s="12"/>
      <c r="M271" s="12"/>
      <c r="N271" s="12"/>
      <c r="O271" s="12"/>
      <c r="P271" s="12"/>
      <c r="Q271" s="12"/>
      <c r="R271" s="12"/>
      <c r="S271" s="12"/>
      <c r="T271" s="12"/>
      <c r="U271" s="12"/>
      <c r="V271" s="12"/>
      <c r="W271" s="12"/>
      <c r="X271" s="12"/>
      <c r="Y271" s="12"/>
      <c r="Z271" s="12"/>
    </row>
    <row r="272" spans="1:26">
      <c r="A272" s="103" t="s">
        <v>422</v>
      </c>
      <c r="B272" s="99">
        <f>SUM('4'!B272,'28'!B272,'42'!B272,'50'!B272,'59'!B272,'67'!B272)</f>
        <v>-126438.17869999999</v>
      </c>
      <c r="C272" s="99">
        <f>SUM('4'!C272,'28'!C272,'42'!C272,'50'!C272,'59'!C272,'67'!C272)</f>
        <v>-7095.4014299999999</v>
      </c>
      <c r="D272" s="99">
        <f>SUM('4'!D272,'28'!D272,'42'!D272,'50'!D272,'59'!D272,'67'!D272)</f>
        <v>0</v>
      </c>
      <c r="E272" s="99">
        <f>SUM('4'!E272,'28'!E272,'42'!E272,'50'!E272,'59'!E272,'67'!E272)</f>
        <v>0</v>
      </c>
      <c r="F272" s="99">
        <f t="shared" si="20"/>
        <v>-133533.58012999999</v>
      </c>
      <c r="G272" s="12"/>
      <c r="H272" s="12"/>
      <c r="I272" s="12"/>
      <c r="J272" s="12"/>
      <c r="K272" s="12"/>
      <c r="L272" s="12"/>
      <c r="M272" s="12"/>
      <c r="N272" s="12"/>
      <c r="O272" s="12"/>
      <c r="P272" s="12"/>
      <c r="Q272" s="12"/>
      <c r="R272" s="12"/>
      <c r="S272" s="12"/>
      <c r="T272" s="12"/>
      <c r="U272" s="12"/>
      <c r="V272" s="12"/>
      <c r="W272" s="12"/>
      <c r="X272" s="12"/>
      <c r="Y272" s="12"/>
      <c r="Z272" s="12"/>
    </row>
    <row r="273" spans="1:26">
      <c r="A273" s="160" t="s">
        <v>423</v>
      </c>
      <c r="B273" s="99">
        <f>SUM('4'!B273,'28'!B273,'42'!B273,'50'!B273,'59'!B273,'67'!B273)</f>
        <v>-46283.03138</v>
      </c>
      <c r="C273" s="99">
        <f>SUM('4'!C273,'28'!C273,'42'!C273,'50'!C273,'59'!C273,'67'!C273)</f>
        <v>-23728.988089999999</v>
      </c>
      <c r="D273" s="99">
        <f>SUM('4'!D273,'28'!D273,'42'!D273,'50'!D273,'59'!D273,'67'!D273)</f>
        <v>0</v>
      </c>
      <c r="E273" s="99">
        <f>SUM('4'!E273,'28'!E273,'42'!E273,'50'!E273,'59'!E273,'67'!E273)</f>
        <v>0</v>
      </c>
      <c r="F273" s="99">
        <f t="shared" si="20"/>
        <v>-70012.019469999999</v>
      </c>
      <c r="G273" s="12"/>
      <c r="H273" s="12"/>
      <c r="I273" s="12"/>
      <c r="J273" s="12"/>
      <c r="K273" s="12"/>
      <c r="L273" s="12"/>
      <c r="M273" s="12"/>
      <c r="N273" s="12"/>
      <c r="O273" s="12"/>
      <c r="P273" s="12"/>
      <c r="Q273" s="12"/>
      <c r="R273" s="12"/>
      <c r="S273" s="12"/>
      <c r="T273" s="12"/>
      <c r="U273" s="12"/>
      <c r="V273" s="12"/>
      <c r="W273" s="12"/>
      <c r="X273" s="12"/>
      <c r="Y273" s="12"/>
      <c r="Z273" s="12"/>
    </row>
    <row r="274" spans="1:26">
      <c r="A274" s="103" t="s">
        <v>495</v>
      </c>
      <c r="B274" s="99">
        <f>SUM('4'!B274,'28'!B274,'42'!B274,'50'!B274,'59'!B274,'67'!B274)</f>
        <v>-166359.45726</v>
      </c>
      <c r="C274" s="99">
        <f>SUM('4'!C274,'28'!C274,'42'!C274,'50'!C274,'59'!C274,'67'!C274)</f>
        <v>-15985.241249999999</v>
      </c>
      <c r="D274" s="99">
        <f>SUM('4'!D274,'28'!D274,'42'!D274,'50'!D274,'59'!D274,'67'!D274)</f>
        <v>0</v>
      </c>
      <c r="E274" s="99">
        <f>SUM('4'!E274,'28'!E274,'42'!E274,'50'!E274,'59'!E274,'67'!E274)</f>
        <v>0</v>
      </c>
      <c r="F274" s="99">
        <f t="shared" si="20"/>
        <v>-182344.69850999999</v>
      </c>
      <c r="G274" s="12"/>
      <c r="H274" s="12"/>
      <c r="I274" s="12"/>
      <c r="J274" s="12"/>
      <c r="K274" s="12"/>
      <c r="L274" s="12"/>
      <c r="M274" s="12"/>
      <c r="N274" s="12"/>
      <c r="O274" s="12"/>
      <c r="P274" s="12"/>
      <c r="Q274" s="12"/>
      <c r="R274" s="12"/>
      <c r="S274" s="12"/>
      <c r="T274" s="12"/>
      <c r="U274" s="12"/>
      <c r="V274" s="12"/>
      <c r="W274" s="12"/>
      <c r="X274" s="12"/>
      <c r="Y274" s="12"/>
      <c r="Z274" s="12"/>
    </row>
    <row r="275" spans="1:26">
      <c r="A275" s="220" t="s">
        <v>1125</v>
      </c>
      <c r="B275" s="61">
        <f>SUM('4'!B275,'28'!B275,'42'!B275,'50'!B275,'59'!B275,'67'!B275)</f>
        <v>5278082.905749999</v>
      </c>
      <c r="C275" s="61">
        <f>SUM('4'!C275,'28'!C275,'42'!C275,'50'!C275,'59'!C275,'67'!C275)</f>
        <v>45411.445719999996</v>
      </c>
      <c r="D275" s="61">
        <f>SUM('4'!D275,'28'!D275,'42'!D275,'50'!D275,'59'!D275,'67'!D275)</f>
        <v>1.086E-2</v>
      </c>
      <c r="E275" s="61">
        <f>SUM('4'!E275,'28'!E275,'42'!E275,'50'!E275,'59'!E275,'67'!E275)</f>
        <v>1561.70461</v>
      </c>
      <c r="F275" s="61">
        <f t="shared" si="20"/>
        <v>5325056.0669399993</v>
      </c>
      <c r="G275" s="194"/>
      <c r="H275" s="12"/>
      <c r="I275" s="12"/>
      <c r="J275" s="12"/>
      <c r="K275" s="12"/>
      <c r="L275" s="12"/>
      <c r="M275" s="12"/>
      <c r="N275" s="12"/>
      <c r="O275" s="12"/>
      <c r="P275" s="12"/>
      <c r="Q275" s="12"/>
      <c r="R275" s="12"/>
      <c r="S275" s="12"/>
      <c r="T275" s="12"/>
      <c r="U275" s="12"/>
      <c r="V275" s="12"/>
      <c r="W275" s="12"/>
      <c r="X275" s="12"/>
      <c r="Y275" s="12"/>
      <c r="Z275" s="12"/>
    </row>
    <row r="276" spans="1:26">
      <c r="A276" s="73" t="s">
        <v>424</v>
      </c>
      <c r="B276" s="61">
        <f>SUM('4'!B276,'28'!B276,'42'!B276,'50'!B276,'59'!B276,'67'!B276)</f>
        <v>1061320.5037799999</v>
      </c>
      <c r="C276" s="61">
        <f>SUM('4'!C276,'28'!C276,'42'!C276,'50'!C276,'59'!C276,'67'!C276)</f>
        <v>1020041.9052200001</v>
      </c>
      <c r="D276" s="61">
        <f>SUM('4'!D276,'28'!D276,'42'!D276,'50'!D276,'59'!D276,'67'!D276)</f>
        <v>2.49E-3</v>
      </c>
      <c r="E276" s="61">
        <f>SUM('4'!E276,'28'!E276,'42'!E276,'50'!E276,'59'!E276,'67'!E276)</f>
        <v>18.113250000000001</v>
      </c>
      <c r="F276" s="61">
        <f t="shared" si="20"/>
        <v>2081380.52474</v>
      </c>
      <c r="G276" s="194">
        <f>SUM(F277:F282)-F276</f>
        <v>0</v>
      </c>
      <c r="H276" s="12"/>
      <c r="I276" s="12"/>
      <c r="J276" s="12"/>
      <c r="K276" s="12"/>
      <c r="L276" s="12"/>
      <c r="M276" s="12"/>
      <c r="N276" s="12"/>
      <c r="O276" s="12"/>
      <c r="P276" s="12"/>
      <c r="Q276" s="12"/>
      <c r="R276" s="12"/>
      <c r="S276" s="12"/>
      <c r="T276" s="12"/>
      <c r="U276" s="12"/>
      <c r="V276" s="12"/>
      <c r="W276" s="12"/>
      <c r="X276" s="12"/>
      <c r="Y276" s="12"/>
      <c r="Z276" s="12"/>
    </row>
    <row r="277" spans="1:26">
      <c r="A277" s="103" t="s">
        <v>425</v>
      </c>
      <c r="B277" s="99">
        <f>SUM('4'!B277,'28'!B277,'42'!B277,'50'!B277,'59'!B277,'67'!B277)</f>
        <v>492945.1468499999</v>
      </c>
      <c r="C277" s="99">
        <f>SUM('4'!C277,'28'!C277,'42'!C277,'50'!C277,'59'!C277,'67'!C277)</f>
        <v>505434.97259000008</v>
      </c>
      <c r="D277" s="99">
        <f>SUM('4'!D277,'28'!D277,'42'!D277,'50'!D277,'59'!D277,'67'!D277)</f>
        <v>0</v>
      </c>
      <c r="E277" s="99">
        <f>SUM('4'!E277,'28'!E277,'42'!E277,'50'!E277,'59'!E277,'67'!E277)</f>
        <v>0.83182</v>
      </c>
      <c r="F277" s="99">
        <f t="shared" ref="F277:F282" si="21">SUM(B277:E277)</f>
        <v>998380.95126</v>
      </c>
      <c r="G277" s="12"/>
      <c r="H277" s="12"/>
      <c r="I277" s="12"/>
      <c r="J277" s="12"/>
      <c r="K277" s="12"/>
      <c r="L277" s="12"/>
      <c r="M277" s="12"/>
      <c r="N277" s="12"/>
      <c r="O277" s="12"/>
      <c r="P277" s="12"/>
      <c r="Q277" s="12"/>
      <c r="R277" s="12"/>
      <c r="S277" s="12"/>
      <c r="T277" s="12"/>
      <c r="U277" s="12"/>
      <c r="V277" s="12"/>
      <c r="W277" s="12"/>
      <c r="X277" s="12"/>
      <c r="Y277" s="12"/>
      <c r="Z277" s="12"/>
    </row>
    <row r="278" spans="1:26">
      <c r="A278" s="103" t="s">
        <v>426</v>
      </c>
      <c r="B278" s="99">
        <f>SUM('4'!B278,'28'!B278,'42'!B278,'50'!B278,'59'!B278,'67'!B278)</f>
        <v>172263.84247</v>
      </c>
      <c r="C278" s="99">
        <f>SUM('4'!C278,'28'!C278,'42'!C278,'50'!C278,'59'!C278,'67'!C278)</f>
        <v>480179.45013999997</v>
      </c>
      <c r="D278" s="99">
        <f>SUM('4'!D278,'28'!D278,'42'!D278,'50'!D278,'59'!D278,'67'!D278)</f>
        <v>2.49E-3</v>
      </c>
      <c r="E278" s="99">
        <f>SUM('4'!E278,'28'!E278,'42'!E278,'50'!E278,'59'!E278,'67'!E278)</f>
        <v>17.208269999999999</v>
      </c>
      <c r="F278" s="99">
        <f t="shared" si="21"/>
        <v>652460.50336999993</v>
      </c>
      <c r="G278" s="12"/>
      <c r="H278" s="12"/>
      <c r="I278" s="12"/>
      <c r="J278" s="12"/>
      <c r="K278" s="12"/>
      <c r="L278" s="12"/>
      <c r="M278" s="12"/>
      <c r="N278" s="12"/>
      <c r="O278" s="12"/>
      <c r="P278" s="12"/>
      <c r="Q278" s="12"/>
      <c r="R278" s="12"/>
      <c r="S278" s="12"/>
      <c r="T278" s="12"/>
      <c r="U278" s="12"/>
      <c r="V278" s="12"/>
      <c r="W278" s="12"/>
      <c r="X278" s="12"/>
      <c r="Y278" s="12"/>
      <c r="Z278" s="12"/>
    </row>
    <row r="279" spans="1:26">
      <c r="A279" s="103" t="s">
        <v>427</v>
      </c>
      <c r="B279" s="99">
        <f>SUM('4'!B279,'28'!B279,'42'!B279,'50'!B279,'59'!B279,'67'!B279)</f>
        <v>220587.32683000001</v>
      </c>
      <c r="C279" s="99">
        <f>SUM('4'!C279,'28'!C279,'42'!C279,'50'!C279,'59'!C279,'67'!C279)</f>
        <v>7659.0983899999992</v>
      </c>
      <c r="D279" s="99">
        <f>SUM('4'!D279,'28'!D279,'42'!D279,'50'!D279,'59'!D279,'67'!D279)</f>
        <v>0</v>
      </c>
      <c r="E279" s="99">
        <f>SUM('4'!E279,'28'!E279,'42'!E279,'50'!E279,'59'!E279,'67'!E279)</f>
        <v>0</v>
      </c>
      <c r="F279" s="99">
        <f t="shared" si="21"/>
        <v>228246.42522</v>
      </c>
      <c r="G279" s="12"/>
      <c r="H279" s="12"/>
      <c r="I279" s="12"/>
      <c r="J279" s="12"/>
      <c r="K279" s="12"/>
      <c r="L279" s="12"/>
      <c r="M279" s="12"/>
      <c r="N279" s="12"/>
      <c r="O279" s="12"/>
      <c r="P279" s="12"/>
      <c r="Q279" s="12"/>
      <c r="R279" s="12"/>
      <c r="S279" s="12"/>
      <c r="T279" s="12"/>
      <c r="U279" s="12"/>
      <c r="V279" s="12"/>
      <c r="W279" s="12"/>
      <c r="X279" s="12"/>
      <c r="Y279" s="12"/>
      <c r="Z279" s="12"/>
    </row>
    <row r="280" spans="1:26">
      <c r="A280" s="103" t="s">
        <v>428</v>
      </c>
      <c r="B280" s="99">
        <f>SUM('4'!B280,'28'!B280,'42'!B280,'50'!B280,'59'!B280,'67'!B280)</f>
        <v>75095.590989999997</v>
      </c>
      <c r="C280" s="99">
        <f>SUM('4'!C280,'28'!C280,'42'!C280,'50'!C280,'59'!C280,'67'!C280)</f>
        <v>15.640799999999999</v>
      </c>
      <c r="D280" s="99">
        <f>SUM('4'!D280,'28'!D280,'42'!D280,'50'!D280,'59'!D280,'67'!D280)</f>
        <v>0</v>
      </c>
      <c r="E280" s="99">
        <f>SUM('4'!E280,'28'!E280,'42'!E280,'50'!E280,'59'!E280,'67'!E280)</f>
        <v>0</v>
      </c>
      <c r="F280" s="99">
        <f t="shared" si="21"/>
        <v>75111.231789999991</v>
      </c>
      <c r="G280" s="12"/>
      <c r="H280" s="12"/>
      <c r="I280" s="12"/>
      <c r="J280" s="12"/>
      <c r="K280" s="12"/>
      <c r="L280" s="12"/>
      <c r="M280" s="12"/>
      <c r="N280" s="12"/>
      <c r="O280" s="12"/>
      <c r="P280" s="12"/>
      <c r="Q280" s="12"/>
      <c r="R280" s="12"/>
      <c r="S280" s="12"/>
      <c r="T280" s="12"/>
      <c r="U280" s="12"/>
      <c r="V280" s="12"/>
      <c r="W280" s="12"/>
      <c r="X280" s="12"/>
      <c r="Y280" s="12"/>
      <c r="Z280" s="12"/>
    </row>
    <row r="281" spans="1:26">
      <c r="A281" s="103" t="s">
        <v>429</v>
      </c>
      <c r="B281" s="99">
        <f>SUM('4'!B281,'28'!B281,'42'!B281,'50'!B281,'59'!B281,'67'!B281)</f>
        <v>86981.056779999984</v>
      </c>
      <c r="C281" s="99">
        <f>SUM('4'!C281,'28'!C281,'42'!C281,'50'!C281,'59'!C281,'67'!C281)</f>
        <v>26752.743299999995</v>
      </c>
      <c r="D281" s="99">
        <f>SUM('4'!D281,'28'!D281,'42'!D281,'50'!D281,'59'!D281,'67'!D281)</f>
        <v>0</v>
      </c>
      <c r="E281" s="99">
        <f>SUM('4'!E281,'28'!E281,'42'!E281,'50'!E281,'59'!E281,'67'!E281)</f>
        <v>7.3160000000000003E-2</v>
      </c>
      <c r="F281" s="99">
        <f t="shared" si="21"/>
        <v>113733.87323999999</v>
      </c>
      <c r="G281" s="12"/>
      <c r="H281" s="12"/>
      <c r="I281" s="12"/>
      <c r="J281" s="12"/>
      <c r="K281" s="12"/>
      <c r="L281" s="12"/>
      <c r="M281" s="12"/>
      <c r="N281" s="12"/>
      <c r="O281" s="12"/>
      <c r="P281" s="12"/>
      <c r="Q281" s="12"/>
      <c r="R281" s="12"/>
      <c r="S281" s="12"/>
      <c r="T281" s="12"/>
      <c r="U281" s="12"/>
      <c r="V281" s="12"/>
      <c r="W281" s="12"/>
      <c r="X281" s="12"/>
      <c r="Y281" s="12"/>
      <c r="Z281" s="12"/>
    </row>
    <row r="282" spans="1:26">
      <c r="A282" s="103" t="s">
        <v>430</v>
      </c>
      <c r="B282" s="99">
        <f>SUM('4'!B282,'28'!B282,'42'!B282,'50'!B282,'59'!B282,'67'!B282)</f>
        <v>13447.539859999999</v>
      </c>
      <c r="C282" s="99">
        <f>SUM('4'!C282,'28'!C282,'42'!C282,'50'!C282,'59'!C282,'67'!C282)</f>
        <v>0</v>
      </c>
      <c r="D282" s="99">
        <f>SUM('4'!D282,'28'!D282,'42'!D282,'50'!D282,'59'!D282,'67'!D282)</f>
        <v>0</v>
      </c>
      <c r="E282" s="99">
        <f>SUM('4'!E282,'28'!E282,'42'!E282,'50'!E282,'59'!E282,'67'!E282)</f>
        <v>0</v>
      </c>
      <c r="F282" s="99">
        <f t="shared" si="21"/>
        <v>13447.539859999999</v>
      </c>
      <c r="G282" s="12"/>
      <c r="H282" s="12"/>
      <c r="I282" s="12"/>
      <c r="J282" s="12"/>
      <c r="K282" s="12"/>
      <c r="L282" s="12"/>
      <c r="M282" s="12"/>
      <c r="N282" s="12"/>
      <c r="O282" s="12"/>
      <c r="P282" s="12"/>
      <c r="Q282" s="12"/>
      <c r="R282" s="12"/>
      <c r="S282" s="12"/>
      <c r="T282" s="12"/>
      <c r="U282" s="12"/>
      <c r="V282" s="12"/>
      <c r="W282" s="12"/>
      <c r="X282" s="12"/>
      <c r="Y282" s="12"/>
      <c r="Z282" s="12"/>
    </row>
    <row r="283" spans="1:26">
      <c r="A283" s="161" t="s">
        <v>431</v>
      </c>
      <c r="B283" s="61">
        <f>SUM('4'!B283,'28'!B283,'42'!B283,'50'!B283,'59'!B283,'67'!B283)</f>
        <v>-607804.43416999991</v>
      </c>
      <c r="C283" s="61">
        <f>SUM('4'!C283,'28'!C283,'42'!C283,'50'!C283,'59'!C283,'67'!C283)</f>
        <v>-633211.79268000007</v>
      </c>
      <c r="D283" s="61">
        <f>SUM('4'!D283,'28'!D283,'42'!D283,'50'!D283,'59'!D283,'67'!D283)</f>
        <v>-2.16E-3</v>
      </c>
      <c r="E283" s="61">
        <f>SUM('4'!E283,'28'!E283,'42'!E283,'50'!E283,'59'!E283,'67'!E283)</f>
        <v>-147.56923</v>
      </c>
      <c r="F283" s="61">
        <f>SUM(B283:E283)</f>
        <v>-1241163.7982399999</v>
      </c>
      <c r="G283" s="194">
        <f>SUM(F284:F289)-F283</f>
        <v>0</v>
      </c>
      <c r="H283" s="12"/>
      <c r="I283" s="12"/>
      <c r="J283" s="12"/>
      <c r="K283" s="12"/>
      <c r="L283" s="12"/>
      <c r="M283" s="12"/>
      <c r="N283" s="12"/>
      <c r="O283" s="12"/>
      <c r="P283" s="12"/>
      <c r="Q283" s="12"/>
      <c r="R283" s="12"/>
      <c r="S283" s="12"/>
      <c r="T283" s="12"/>
      <c r="U283" s="12"/>
      <c r="V283" s="12"/>
      <c r="W283" s="12"/>
      <c r="X283" s="12"/>
      <c r="Y283" s="12"/>
      <c r="Z283" s="12"/>
    </row>
    <row r="284" spans="1:26">
      <c r="A284" s="103" t="s">
        <v>425</v>
      </c>
      <c r="B284" s="99">
        <f>SUM('4'!B284,'28'!B284,'42'!B284,'50'!B284,'59'!B284,'67'!B284)</f>
        <v>-150569.56430999999</v>
      </c>
      <c r="C284" s="99">
        <f>SUM('4'!C284,'28'!C284,'42'!C284,'50'!C284,'59'!C284,'67'!C284)</f>
        <v>-93123.10166</v>
      </c>
      <c r="D284" s="99">
        <f>SUM('4'!D284,'28'!D284,'42'!D284,'50'!D284,'59'!D284,'67'!D284)</f>
        <v>0</v>
      </c>
      <c r="E284" s="99">
        <f>SUM('4'!E284,'28'!E284,'42'!E284,'50'!E284,'59'!E284,'67'!E284)</f>
        <v>-147.10420999999999</v>
      </c>
      <c r="F284" s="99">
        <f t="shared" ref="F284:F289" si="22">SUM(B284:E284)</f>
        <v>-243839.77017999996</v>
      </c>
      <c r="G284" s="12"/>
      <c r="H284" s="12"/>
      <c r="I284" s="12"/>
      <c r="J284" s="12"/>
      <c r="K284" s="12"/>
      <c r="L284" s="12"/>
      <c r="M284" s="12"/>
      <c r="N284" s="12"/>
      <c r="O284" s="12"/>
      <c r="P284" s="12"/>
      <c r="Q284" s="12"/>
      <c r="R284" s="12"/>
      <c r="S284" s="12"/>
      <c r="T284" s="12"/>
      <c r="U284" s="12"/>
      <c r="V284" s="12"/>
      <c r="W284" s="12"/>
      <c r="X284" s="12"/>
      <c r="Y284" s="12"/>
      <c r="Z284" s="12"/>
    </row>
    <row r="285" spans="1:26">
      <c r="A285" s="103" t="s">
        <v>432</v>
      </c>
      <c r="B285" s="99">
        <f>SUM('4'!B285,'28'!B285,'42'!B285,'50'!B285,'59'!B285,'67'!B285)</f>
        <v>-164851.54816999999</v>
      </c>
      <c r="C285" s="99">
        <f>SUM('4'!C285,'28'!C285,'42'!C285,'50'!C285,'59'!C285,'67'!C285)</f>
        <v>-464.48813999999999</v>
      </c>
      <c r="D285" s="99">
        <f>SUM('4'!D285,'28'!D285,'42'!D285,'50'!D285,'59'!D285,'67'!D285)</f>
        <v>0</v>
      </c>
      <c r="E285" s="99">
        <f>SUM('4'!E285,'28'!E285,'42'!E285,'50'!E285,'59'!E285,'67'!E285)</f>
        <v>0</v>
      </c>
      <c r="F285" s="99">
        <f t="shared" si="22"/>
        <v>-165316.03631</v>
      </c>
      <c r="G285" s="12"/>
      <c r="H285" s="12"/>
      <c r="I285" s="12"/>
      <c r="J285" s="12"/>
      <c r="K285" s="12"/>
      <c r="L285" s="12"/>
      <c r="M285" s="12"/>
      <c r="N285" s="12"/>
      <c r="O285" s="12"/>
      <c r="P285" s="12"/>
      <c r="Q285" s="12"/>
      <c r="R285" s="12"/>
      <c r="S285" s="12"/>
      <c r="T285" s="12"/>
      <c r="U285" s="12"/>
      <c r="V285" s="12"/>
      <c r="W285" s="12"/>
      <c r="X285" s="12"/>
      <c r="Y285" s="12"/>
      <c r="Z285" s="12"/>
    </row>
    <row r="286" spans="1:26">
      <c r="A286" s="103" t="s">
        <v>433</v>
      </c>
      <c r="B286" s="99">
        <f>SUM('4'!B286,'28'!B286,'42'!B286,'50'!B286,'59'!B286,'67'!B286)</f>
        <v>-22687.4519</v>
      </c>
      <c r="C286" s="99">
        <f>SUM('4'!C286,'28'!C286,'42'!C286,'50'!C286,'59'!C286,'67'!C286)</f>
        <v>-64.904520000000005</v>
      </c>
      <c r="D286" s="99">
        <f>SUM('4'!D286,'28'!D286,'42'!D286,'50'!D286,'59'!D286,'67'!D286)</f>
        <v>0</v>
      </c>
      <c r="E286" s="99">
        <f>SUM('4'!E286,'28'!E286,'42'!E286,'50'!E286,'59'!E286,'67'!E286)</f>
        <v>0</v>
      </c>
      <c r="F286" s="99">
        <f t="shared" si="22"/>
        <v>-22752.35642</v>
      </c>
      <c r="G286" s="12"/>
      <c r="H286" s="12"/>
      <c r="I286" s="12"/>
      <c r="J286" s="12"/>
      <c r="K286" s="12"/>
      <c r="L286" s="12"/>
      <c r="M286" s="12"/>
      <c r="N286" s="12"/>
      <c r="O286" s="12"/>
      <c r="P286" s="12"/>
      <c r="Q286" s="12"/>
      <c r="R286" s="12"/>
      <c r="S286" s="12"/>
      <c r="T286" s="12"/>
      <c r="U286" s="12"/>
      <c r="V286" s="12"/>
      <c r="W286" s="12"/>
      <c r="X286" s="12"/>
      <c r="Y286" s="12"/>
      <c r="Z286" s="12"/>
    </row>
    <row r="287" spans="1:26">
      <c r="A287" s="103" t="s">
        <v>434</v>
      </c>
      <c r="B287" s="99">
        <f>SUM('4'!B287,'28'!B287,'42'!B287,'50'!B287,'59'!B287,'67'!B287)</f>
        <v>-42.5533</v>
      </c>
      <c r="C287" s="99">
        <f>SUM('4'!C287,'28'!C287,'42'!C287,'50'!C287,'59'!C287,'67'!C287)</f>
        <v>0</v>
      </c>
      <c r="D287" s="99">
        <f>SUM('4'!D287,'28'!D287,'42'!D287,'50'!D287,'59'!D287,'67'!D287)</f>
        <v>0</v>
      </c>
      <c r="E287" s="99">
        <f>SUM('4'!E287,'28'!E287,'42'!E287,'50'!E287,'59'!E287,'67'!E287)</f>
        <v>0</v>
      </c>
      <c r="F287" s="99">
        <f t="shared" si="22"/>
        <v>-42.5533</v>
      </c>
      <c r="G287" s="12"/>
      <c r="H287" s="12"/>
      <c r="I287" s="12"/>
      <c r="J287" s="12"/>
      <c r="K287" s="12"/>
      <c r="L287" s="12"/>
      <c r="M287" s="12"/>
      <c r="N287" s="12"/>
      <c r="O287" s="12"/>
      <c r="P287" s="12"/>
      <c r="Q287" s="12"/>
      <c r="R287" s="12"/>
      <c r="S287" s="12"/>
      <c r="T287" s="12"/>
      <c r="U287" s="12"/>
      <c r="V287" s="12"/>
      <c r="W287" s="12"/>
      <c r="X287" s="12"/>
      <c r="Y287" s="12"/>
      <c r="Z287" s="12"/>
    </row>
    <row r="288" spans="1:26">
      <c r="A288" s="103" t="s">
        <v>435</v>
      </c>
      <c r="B288" s="99">
        <f>SUM('4'!B288,'28'!B288,'42'!B288,'50'!B288,'59'!B288,'67'!B288)</f>
        <v>-267115.58629000001</v>
      </c>
      <c r="C288" s="99">
        <f>SUM('4'!C288,'28'!C288,'42'!C288,'50'!C288,'59'!C288,'67'!C288)</f>
        <v>-539559.29836000013</v>
      </c>
      <c r="D288" s="99">
        <f>SUM('4'!D288,'28'!D288,'42'!D288,'50'!D288,'59'!D288,'67'!D288)</f>
        <v>-2.16E-3</v>
      </c>
      <c r="E288" s="99">
        <f>SUM('4'!E288,'28'!E288,'42'!E288,'50'!E288,'59'!E288,'67'!E288)</f>
        <v>-0.46501999999999999</v>
      </c>
      <c r="F288" s="99">
        <f t="shared" si="22"/>
        <v>-806675.35183000017</v>
      </c>
      <c r="G288" s="12"/>
      <c r="H288" s="12"/>
      <c r="I288" s="12"/>
      <c r="J288" s="12"/>
      <c r="K288" s="12"/>
      <c r="L288" s="12"/>
      <c r="M288" s="12"/>
      <c r="N288" s="12"/>
      <c r="O288" s="12"/>
      <c r="P288" s="12"/>
      <c r="Q288" s="12"/>
      <c r="R288" s="12"/>
      <c r="S288" s="12"/>
      <c r="T288" s="12"/>
      <c r="U288" s="12"/>
      <c r="V288" s="12"/>
      <c r="W288" s="12"/>
      <c r="X288" s="12"/>
      <c r="Y288" s="12"/>
      <c r="Z288" s="12"/>
    </row>
    <row r="289" spans="1:26">
      <c r="A289" s="103" t="s">
        <v>436</v>
      </c>
      <c r="B289" s="99">
        <f>SUM('4'!B289,'28'!B289,'42'!B289,'50'!B289,'59'!B289,'67'!B289)</f>
        <v>-2537.7302</v>
      </c>
      <c r="C289" s="99">
        <f>SUM('4'!C289,'28'!C289,'42'!C289,'50'!C289,'59'!C289,'67'!C289)</f>
        <v>0</v>
      </c>
      <c r="D289" s="99">
        <f>SUM('4'!D289,'28'!D289,'42'!D289,'50'!D289,'59'!D289,'67'!D289)</f>
        <v>0</v>
      </c>
      <c r="E289" s="99">
        <f>SUM('4'!E289,'28'!E289,'42'!E289,'50'!E289,'59'!E289,'67'!E289)</f>
        <v>0</v>
      </c>
      <c r="F289" s="99">
        <f t="shared" si="22"/>
        <v>-2537.7302</v>
      </c>
      <c r="G289" s="12"/>
      <c r="H289" s="12"/>
      <c r="I289" s="12"/>
      <c r="J289" s="12"/>
      <c r="K289" s="12"/>
      <c r="L289" s="12"/>
      <c r="M289" s="12"/>
      <c r="N289" s="12"/>
      <c r="O289" s="12"/>
      <c r="P289" s="12"/>
      <c r="Q289" s="12"/>
      <c r="R289" s="12"/>
      <c r="S289" s="12"/>
      <c r="T289" s="12"/>
      <c r="U289" s="12"/>
      <c r="V289" s="12"/>
      <c r="W289" s="12"/>
      <c r="X289" s="12"/>
      <c r="Y289" s="12"/>
      <c r="Z289" s="12"/>
    </row>
    <row r="290" spans="1:26">
      <c r="A290" s="220" t="s">
        <v>1124</v>
      </c>
      <c r="B290" s="61">
        <f>SUM('4'!B290,'28'!B290,'42'!B290,'50'!B290,'59'!B290,'67'!B290)</f>
        <v>5731598.9753600005</v>
      </c>
      <c r="C290" s="61">
        <f>SUM('4'!C290,'28'!C290,'42'!C290,'50'!C290,'59'!C290,'67'!C290)</f>
        <v>432241.55825999996</v>
      </c>
      <c r="D290" s="61">
        <f>SUM('4'!D290,'28'!D290,'42'!D290,'50'!D290,'59'!D290,'67'!D290)</f>
        <v>1.119E-2</v>
      </c>
      <c r="E290" s="61">
        <f>SUM('4'!E290,'28'!E290,'42'!E290,'50'!E290,'59'!E290,'67'!E290)</f>
        <v>1432.24863</v>
      </c>
      <c r="F290" s="61">
        <f>SUM(B290:E290)</f>
        <v>6165272.7934400011</v>
      </c>
      <c r="G290" s="194"/>
      <c r="H290" s="12"/>
      <c r="I290" s="12"/>
      <c r="J290" s="12"/>
      <c r="K290" s="12"/>
      <c r="L290" s="12"/>
      <c r="M290" s="12"/>
      <c r="N290" s="12"/>
      <c r="O290" s="12"/>
      <c r="P290" s="12"/>
      <c r="Q290" s="12"/>
      <c r="R290" s="12"/>
      <c r="S290" s="12"/>
      <c r="T290" s="12"/>
      <c r="U290" s="12"/>
      <c r="V290" s="12"/>
      <c r="W290" s="12"/>
      <c r="X290" s="12"/>
      <c r="Y290" s="12"/>
      <c r="Z290" s="12"/>
    </row>
    <row r="291" spans="1:26">
      <c r="A291" s="103" t="s">
        <v>437</v>
      </c>
      <c r="B291" s="99">
        <f>SUM('4'!B291,'28'!B291,'42'!B291,'50'!B291,'59'!B291,'67'!B291)</f>
        <v>1922199.9148500001</v>
      </c>
      <c r="C291" s="99">
        <f>SUM('4'!C291,'28'!C291,'42'!C291,'50'!C291,'59'!C291,'67'!C291)</f>
        <v>155935.98000000001</v>
      </c>
      <c r="D291" s="99">
        <f>SUM('4'!D291,'28'!D291,'42'!D291,'50'!D291,'59'!D291,'67'!D291)</f>
        <v>0</v>
      </c>
      <c r="E291" s="99">
        <f>SUM('4'!E291,'28'!E291,'42'!E291,'50'!E291,'59'!E291,'67'!E291)</f>
        <v>805.86172999999997</v>
      </c>
      <c r="F291" s="99">
        <f t="shared" ref="F291:F307" si="23">SUM(B291:E291)</f>
        <v>2078941.75658</v>
      </c>
      <c r="G291" s="194">
        <f>SUM(F292:F298)-F291</f>
        <v>0</v>
      </c>
      <c r="H291" s="12"/>
      <c r="I291" s="12"/>
      <c r="J291" s="12"/>
      <c r="K291" s="12"/>
      <c r="L291" s="12"/>
      <c r="M291" s="12"/>
      <c r="N291" s="12"/>
      <c r="O291" s="12"/>
      <c r="P291" s="12"/>
      <c r="Q291" s="12"/>
      <c r="R291" s="12"/>
      <c r="S291" s="12"/>
      <c r="T291" s="12"/>
      <c r="U291" s="12"/>
      <c r="V291" s="12"/>
      <c r="W291" s="12"/>
      <c r="X291" s="12"/>
      <c r="Y291" s="12"/>
      <c r="Z291" s="12"/>
    </row>
    <row r="292" spans="1:26">
      <c r="A292" s="103" t="s">
        <v>438</v>
      </c>
      <c r="B292" s="99">
        <f>SUM('4'!B292,'28'!B292,'42'!B292,'50'!B292,'59'!B292,'67'!B292)</f>
        <v>62150.992869999995</v>
      </c>
      <c r="C292" s="99">
        <f>SUM('4'!C292,'28'!C292,'42'!C292,'50'!C292,'59'!C292,'67'!C292)</f>
        <v>7564.7779899999996</v>
      </c>
      <c r="D292" s="99">
        <f>SUM('4'!D292,'28'!D292,'42'!D292,'50'!D292,'59'!D292,'67'!D292)</f>
        <v>0</v>
      </c>
      <c r="E292" s="99">
        <f>SUM('4'!E292,'28'!E292,'42'!E292,'50'!E292,'59'!E292,'67'!E292)</f>
        <v>0</v>
      </c>
      <c r="F292" s="99">
        <f t="shared" si="23"/>
        <v>69715.77085999999</v>
      </c>
      <c r="G292" s="12"/>
      <c r="H292" s="12"/>
      <c r="I292" s="12"/>
      <c r="J292" s="12"/>
      <c r="K292" s="12"/>
      <c r="L292" s="12"/>
      <c r="M292" s="12"/>
      <c r="N292" s="12"/>
      <c r="O292" s="12"/>
      <c r="P292" s="12"/>
      <c r="Q292" s="12"/>
      <c r="R292" s="12"/>
      <c r="S292" s="12"/>
      <c r="T292" s="12"/>
      <c r="U292" s="12"/>
      <c r="V292" s="12"/>
      <c r="W292" s="12"/>
      <c r="X292" s="12"/>
      <c r="Y292" s="12"/>
      <c r="Z292" s="12"/>
    </row>
    <row r="293" spans="1:26">
      <c r="A293" s="103" t="s">
        <v>439</v>
      </c>
      <c r="B293" s="99">
        <f>SUM('4'!B293,'28'!B293,'42'!B293,'50'!B293,'59'!B293,'67'!B293)</f>
        <v>1831044.6753999998</v>
      </c>
      <c r="C293" s="99">
        <f>SUM('4'!C293,'28'!C293,'42'!C293,'50'!C293,'59'!C293,'67'!C293)</f>
        <v>121361.85155000001</v>
      </c>
      <c r="D293" s="99">
        <f>SUM('4'!D293,'28'!D293,'42'!D293,'50'!D293,'59'!D293,'67'!D293)</f>
        <v>0</v>
      </c>
      <c r="E293" s="99">
        <f>SUM('4'!E293,'28'!E293,'42'!E293,'50'!E293,'59'!E293,'67'!E293)</f>
        <v>805.86172999999997</v>
      </c>
      <c r="F293" s="99">
        <f t="shared" si="23"/>
        <v>1953212.3886799999</v>
      </c>
      <c r="G293" s="12"/>
      <c r="H293" s="12"/>
      <c r="I293" s="12"/>
      <c r="J293" s="12"/>
      <c r="K293" s="12"/>
      <c r="L293" s="12"/>
      <c r="M293" s="12"/>
      <c r="N293" s="12"/>
      <c r="O293" s="12"/>
      <c r="P293" s="12"/>
      <c r="Q293" s="12"/>
      <c r="R293" s="12"/>
      <c r="S293" s="12"/>
      <c r="T293" s="12"/>
      <c r="U293" s="12"/>
      <c r="V293" s="12"/>
      <c r="W293" s="12"/>
      <c r="X293" s="12"/>
      <c r="Y293" s="12"/>
      <c r="Z293" s="12"/>
    </row>
    <row r="294" spans="1:26">
      <c r="A294" s="103" t="s">
        <v>440</v>
      </c>
      <c r="B294" s="99">
        <f>SUM('4'!B294,'28'!B294,'42'!B294,'50'!B294,'59'!B294,'67'!B294)</f>
        <v>11090.17136</v>
      </c>
      <c r="C294" s="99">
        <f>SUM('4'!C294,'28'!C294,'42'!C294,'50'!C294,'59'!C294,'67'!C294)</f>
        <v>26390.479870000003</v>
      </c>
      <c r="D294" s="99">
        <f>SUM('4'!D294,'28'!D294,'42'!D294,'50'!D294,'59'!D294,'67'!D294)</f>
        <v>0</v>
      </c>
      <c r="E294" s="99">
        <f>SUM('4'!E294,'28'!E294,'42'!E294,'50'!E294,'59'!E294,'67'!E294)</f>
        <v>0</v>
      </c>
      <c r="F294" s="99">
        <f t="shared" si="23"/>
        <v>37480.651230000003</v>
      </c>
      <c r="G294" s="12"/>
      <c r="H294" s="12"/>
      <c r="I294" s="12"/>
      <c r="J294" s="12"/>
      <c r="K294" s="12"/>
      <c r="L294" s="12"/>
      <c r="M294" s="12"/>
      <c r="N294" s="12"/>
      <c r="O294" s="12"/>
      <c r="P294" s="12"/>
      <c r="Q294" s="12"/>
      <c r="R294" s="12"/>
      <c r="S294" s="12"/>
      <c r="T294" s="12"/>
      <c r="U294" s="12"/>
      <c r="V294" s="12"/>
      <c r="W294" s="12"/>
      <c r="X294" s="12"/>
      <c r="Y294" s="12"/>
      <c r="Z294" s="12"/>
    </row>
    <row r="295" spans="1:26">
      <c r="A295" s="103" t="s">
        <v>441</v>
      </c>
      <c r="B295" s="99">
        <f>SUM('4'!B295,'28'!B295,'42'!B295,'50'!B295,'59'!B295,'67'!B295)</f>
        <v>15364.90827</v>
      </c>
      <c r="C295" s="99">
        <f>SUM('4'!C295,'28'!C295,'42'!C295,'50'!C295,'59'!C295,'67'!C295)</f>
        <v>0</v>
      </c>
      <c r="D295" s="99">
        <f>SUM('4'!D295,'28'!D295,'42'!D295,'50'!D295,'59'!D295,'67'!D295)</f>
        <v>0</v>
      </c>
      <c r="E295" s="99">
        <f>SUM('4'!E295,'28'!E295,'42'!E295,'50'!E295,'59'!E295,'67'!E295)</f>
        <v>0</v>
      </c>
      <c r="F295" s="99">
        <f t="shared" si="23"/>
        <v>15364.90827</v>
      </c>
      <c r="G295" s="12"/>
      <c r="H295" s="12"/>
      <c r="I295" s="12"/>
      <c r="J295" s="12"/>
      <c r="K295" s="12"/>
      <c r="L295" s="12"/>
      <c r="M295" s="12"/>
      <c r="N295" s="12"/>
      <c r="O295" s="12"/>
      <c r="P295" s="12"/>
      <c r="Q295" s="12"/>
      <c r="R295" s="12"/>
      <c r="S295" s="12"/>
      <c r="T295" s="12"/>
      <c r="U295" s="12"/>
      <c r="V295" s="12"/>
      <c r="W295" s="12"/>
      <c r="X295" s="12"/>
      <c r="Y295" s="12"/>
      <c r="Z295" s="12"/>
    </row>
    <row r="296" spans="1:26">
      <c r="A296" s="103" t="s">
        <v>442</v>
      </c>
      <c r="B296" s="99">
        <f>SUM('4'!B296,'28'!B296,'42'!B296,'50'!B296,'59'!B296,'67'!B296)</f>
        <v>0</v>
      </c>
      <c r="C296" s="99">
        <f>SUM('4'!C296,'28'!C296,'42'!C296,'50'!C296,'59'!C296,'67'!C296)</f>
        <v>0</v>
      </c>
      <c r="D296" s="99">
        <f>SUM('4'!D296,'28'!D296,'42'!D296,'50'!D296,'59'!D296,'67'!D296)</f>
        <v>0</v>
      </c>
      <c r="E296" s="99">
        <f>SUM('4'!E296,'28'!E296,'42'!E296,'50'!E296,'59'!E296,'67'!E296)</f>
        <v>0</v>
      </c>
      <c r="F296" s="99">
        <f t="shared" si="23"/>
        <v>0</v>
      </c>
      <c r="G296" s="12"/>
      <c r="H296" s="12"/>
      <c r="I296" s="12"/>
      <c r="J296" s="12"/>
      <c r="K296" s="12"/>
      <c r="L296" s="12"/>
      <c r="M296" s="12"/>
      <c r="N296" s="12"/>
      <c r="O296" s="12"/>
      <c r="P296" s="12"/>
      <c r="Q296" s="12"/>
      <c r="R296" s="12"/>
      <c r="S296" s="12"/>
      <c r="T296" s="12"/>
      <c r="U296" s="12"/>
      <c r="V296" s="12"/>
      <c r="W296" s="12"/>
      <c r="X296" s="12"/>
      <c r="Y296" s="12"/>
      <c r="Z296" s="12"/>
    </row>
    <row r="297" spans="1:26">
      <c r="A297" s="103" t="s">
        <v>443</v>
      </c>
      <c r="B297" s="99">
        <f>SUM('4'!B297,'28'!B297,'42'!B297,'50'!B297,'59'!B297,'67'!B297)</f>
        <v>2549.1669499999998</v>
      </c>
      <c r="C297" s="99">
        <f>SUM('4'!C297,'28'!C297,'42'!C297,'50'!C297,'59'!C297,'67'!C297)</f>
        <v>618.87058999999999</v>
      </c>
      <c r="D297" s="99">
        <f>SUM('4'!D297,'28'!D297,'42'!D297,'50'!D297,'59'!D297,'67'!D297)</f>
        <v>0</v>
      </c>
      <c r="E297" s="99">
        <f>SUM('4'!E297,'28'!E297,'42'!E297,'50'!E297,'59'!E297,'67'!E297)</f>
        <v>0</v>
      </c>
      <c r="F297" s="99">
        <f t="shared" si="23"/>
        <v>3168.0375399999998</v>
      </c>
      <c r="G297" s="12"/>
      <c r="H297" s="12"/>
      <c r="I297" s="12"/>
      <c r="J297" s="12"/>
      <c r="K297" s="12"/>
      <c r="L297" s="12"/>
      <c r="M297" s="12"/>
      <c r="N297" s="12"/>
      <c r="O297" s="12"/>
      <c r="P297" s="12"/>
      <c r="Q297" s="12"/>
      <c r="R297" s="12"/>
      <c r="S297" s="12"/>
      <c r="T297" s="12"/>
      <c r="U297" s="12"/>
      <c r="V297" s="12"/>
      <c r="W297" s="12"/>
      <c r="X297" s="12"/>
      <c r="Y297" s="12"/>
      <c r="Z297" s="12"/>
    </row>
    <row r="298" spans="1:26">
      <c r="A298" s="103" t="s">
        <v>444</v>
      </c>
      <c r="B298" s="99">
        <f>SUM('4'!B298,'28'!B298,'42'!B298,'50'!B298,'59'!B298,'67'!B298)</f>
        <v>0</v>
      </c>
      <c r="C298" s="99">
        <f>SUM('4'!C298,'28'!C298,'42'!C298,'50'!C298,'59'!C298,'67'!C298)</f>
        <v>0</v>
      </c>
      <c r="D298" s="99">
        <f>SUM('4'!D298,'28'!D298,'42'!D298,'50'!D298,'59'!D298,'67'!D298)</f>
        <v>0</v>
      </c>
      <c r="E298" s="99">
        <f>SUM('4'!E298,'28'!E298,'42'!E298,'50'!E298,'59'!E298,'67'!E298)</f>
        <v>0</v>
      </c>
      <c r="F298" s="99">
        <f t="shared" si="23"/>
        <v>0</v>
      </c>
      <c r="G298" s="12"/>
      <c r="H298" s="12"/>
      <c r="I298" s="12"/>
      <c r="J298" s="12"/>
      <c r="K298" s="12"/>
      <c r="L298" s="12"/>
      <c r="M298" s="12"/>
      <c r="N298" s="12"/>
      <c r="O298" s="12"/>
      <c r="P298" s="12"/>
      <c r="Q298" s="12"/>
      <c r="R298" s="12"/>
      <c r="S298" s="12"/>
      <c r="T298" s="12"/>
      <c r="U298" s="12"/>
      <c r="V298" s="12"/>
      <c r="W298" s="12"/>
      <c r="X298" s="12"/>
      <c r="Y298" s="12"/>
      <c r="Z298" s="12"/>
    </row>
    <row r="299" spans="1:26">
      <c r="A299" s="103" t="s">
        <v>445</v>
      </c>
      <c r="B299" s="99">
        <f>SUM('4'!B299,'28'!B299,'42'!B299,'50'!B299,'59'!B299,'67'!B299)</f>
        <v>-2435662.5066499999</v>
      </c>
      <c r="C299" s="99">
        <f>SUM('4'!C299,'28'!C299,'42'!C299,'50'!C299,'59'!C299,'67'!C299)</f>
        <v>-202561.07909000001</v>
      </c>
      <c r="D299" s="99">
        <f>SUM('4'!D299,'28'!D299,'42'!D299,'50'!D299,'59'!D299,'67'!D299)</f>
        <v>-0.10563</v>
      </c>
      <c r="E299" s="99">
        <f>SUM('4'!E299,'28'!E299,'42'!E299,'50'!E299,'59'!E299,'67'!E299)</f>
        <v>-2141.0076499999996</v>
      </c>
      <c r="F299" s="99">
        <f t="shared" si="23"/>
        <v>-2640364.6990200002</v>
      </c>
      <c r="G299" s="194">
        <f>SUM(F300:F305)-F299</f>
        <v>0</v>
      </c>
      <c r="H299" s="12"/>
      <c r="I299" s="12"/>
      <c r="J299" s="12"/>
      <c r="K299" s="12"/>
      <c r="L299" s="12"/>
      <c r="M299" s="12"/>
      <c r="N299" s="12"/>
      <c r="O299" s="12"/>
      <c r="P299" s="12"/>
      <c r="Q299" s="12"/>
      <c r="R299" s="12"/>
      <c r="S299" s="12"/>
      <c r="T299" s="12"/>
      <c r="U299" s="12"/>
      <c r="V299" s="12"/>
      <c r="W299" s="12"/>
      <c r="X299" s="12"/>
      <c r="Y299" s="12"/>
      <c r="Z299" s="12"/>
    </row>
    <row r="300" spans="1:26">
      <c r="A300" s="103" t="s">
        <v>446</v>
      </c>
      <c r="B300" s="99">
        <f>SUM('4'!B300,'28'!B300,'42'!B300,'50'!B300,'59'!B300,'67'!B300)</f>
        <v>-2187770.41598</v>
      </c>
      <c r="C300" s="99">
        <f>SUM('4'!C300,'28'!C300,'42'!C300,'50'!C300,'59'!C300,'67'!C300)</f>
        <v>-159186.0778</v>
      </c>
      <c r="D300" s="99">
        <f>SUM('4'!D300,'28'!D300,'42'!D300,'50'!D300,'59'!D300,'67'!D300)</f>
        <v>0</v>
      </c>
      <c r="E300" s="99">
        <f>SUM('4'!E300,'28'!E300,'42'!E300,'50'!E300,'59'!E300,'67'!E300)</f>
        <v>-2140.6328399999998</v>
      </c>
      <c r="F300" s="99">
        <f t="shared" si="23"/>
        <v>-2349097.1266200002</v>
      </c>
      <c r="G300" s="12"/>
      <c r="H300" s="12"/>
      <c r="I300" s="12"/>
      <c r="J300" s="12"/>
      <c r="K300" s="12"/>
      <c r="L300" s="12"/>
      <c r="M300" s="12"/>
      <c r="N300" s="12"/>
      <c r="O300" s="12"/>
      <c r="P300" s="12"/>
      <c r="Q300" s="12"/>
      <c r="R300" s="12"/>
      <c r="S300" s="12"/>
      <c r="T300" s="12"/>
      <c r="U300" s="12"/>
      <c r="V300" s="12"/>
      <c r="W300" s="12"/>
      <c r="X300" s="12"/>
      <c r="Y300" s="12"/>
      <c r="Z300" s="12"/>
    </row>
    <row r="301" spans="1:26">
      <c r="A301" s="103" t="s">
        <v>447</v>
      </c>
      <c r="B301" s="99">
        <f>SUM('4'!B301,'28'!B301,'42'!B301,'50'!B301,'59'!B301,'67'!B301)</f>
        <v>-49131.608720000004</v>
      </c>
      <c r="C301" s="99">
        <f>SUM('4'!C301,'28'!C301,'42'!C301,'50'!C301,'59'!C301,'67'!C301)</f>
        <v>-36316.446519999998</v>
      </c>
      <c r="D301" s="99">
        <f>SUM('4'!D301,'28'!D301,'42'!D301,'50'!D301,'59'!D301,'67'!D301)</f>
        <v>0</v>
      </c>
      <c r="E301" s="99">
        <f>SUM('4'!E301,'28'!E301,'42'!E301,'50'!E301,'59'!E301,'67'!E301)</f>
        <v>0</v>
      </c>
      <c r="F301" s="99">
        <f t="shared" si="23"/>
        <v>-85448.055240000002</v>
      </c>
      <c r="G301" s="12"/>
      <c r="H301" s="12"/>
      <c r="I301" s="12"/>
      <c r="J301" s="12"/>
      <c r="K301" s="12"/>
      <c r="L301" s="12"/>
      <c r="M301" s="12"/>
      <c r="N301" s="12"/>
      <c r="O301" s="12"/>
      <c r="P301" s="12"/>
      <c r="Q301" s="12"/>
      <c r="R301" s="12"/>
      <c r="S301" s="12"/>
      <c r="T301" s="12"/>
      <c r="U301" s="12"/>
      <c r="V301" s="12"/>
      <c r="W301" s="12"/>
      <c r="X301" s="12"/>
      <c r="Y301" s="12"/>
      <c r="Z301" s="12"/>
    </row>
    <row r="302" spans="1:26">
      <c r="A302" s="103" t="s">
        <v>448</v>
      </c>
      <c r="B302" s="99">
        <f>SUM('4'!B302,'28'!B302,'42'!B302,'50'!B302,'59'!B302,'67'!B302)</f>
        <v>-23359.688630000001</v>
      </c>
      <c r="C302" s="99">
        <f>SUM('4'!C302,'28'!C302,'42'!C302,'50'!C302,'59'!C302,'67'!C302)</f>
        <v>-66.63888</v>
      </c>
      <c r="D302" s="99">
        <f>SUM('4'!D302,'28'!D302,'42'!D302,'50'!D302,'59'!D302,'67'!D302)</f>
        <v>0</v>
      </c>
      <c r="E302" s="99">
        <f>SUM('4'!E302,'28'!E302,'42'!E302,'50'!E302,'59'!E302,'67'!E302)</f>
        <v>0</v>
      </c>
      <c r="F302" s="99">
        <f t="shared" si="23"/>
        <v>-23426.327509999999</v>
      </c>
      <c r="G302" s="12"/>
      <c r="H302" s="12"/>
      <c r="I302" s="12"/>
      <c r="J302" s="12"/>
      <c r="K302" s="12"/>
      <c r="L302" s="12"/>
      <c r="M302" s="12"/>
      <c r="N302" s="12"/>
      <c r="O302" s="12"/>
      <c r="P302" s="12"/>
      <c r="Q302" s="12"/>
      <c r="R302" s="12"/>
      <c r="S302" s="12"/>
      <c r="T302" s="12"/>
      <c r="U302" s="12"/>
      <c r="V302" s="12"/>
      <c r="W302" s="12"/>
      <c r="X302" s="12"/>
      <c r="Y302" s="12"/>
      <c r="Z302" s="12"/>
    </row>
    <row r="303" spans="1:26">
      <c r="A303" s="160" t="s">
        <v>449</v>
      </c>
      <c r="B303" s="99">
        <f>SUM('4'!B303,'28'!B303,'42'!B303,'50'!B303,'59'!B303,'67'!B303)</f>
        <v>-172171.58437999999</v>
      </c>
      <c r="C303" s="99">
        <f>SUM('4'!C303,'28'!C303,'42'!C303,'50'!C303,'59'!C303,'67'!C303)</f>
        <v>-6365.6442500000003</v>
      </c>
      <c r="D303" s="99">
        <f>SUM('4'!D303,'28'!D303,'42'!D303,'50'!D303,'59'!D303,'67'!D303)</f>
        <v>-0.10563</v>
      </c>
      <c r="E303" s="99">
        <f>SUM('4'!E303,'28'!E303,'42'!E303,'50'!E303,'59'!E303,'67'!E303)</f>
        <v>-0.37480999999999998</v>
      </c>
      <c r="F303" s="99">
        <f t="shared" si="23"/>
        <v>-178537.70907000001</v>
      </c>
      <c r="G303" s="12"/>
      <c r="H303" s="12"/>
      <c r="I303" s="12"/>
      <c r="J303" s="12"/>
      <c r="K303" s="12"/>
      <c r="L303" s="12"/>
      <c r="M303" s="12"/>
      <c r="N303" s="12"/>
      <c r="O303" s="12"/>
      <c r="P303" s="12"/>
      <c r="Q303" s="12"/>
      <c r="R303" s="12"/>
      <c r="S303" s="12"/>
      <c r="T303" s="12"/>
      <c r="U303" s="12"/>
      <c r="V303" s="12"/>
      <c r="W303" s="12"/>
      <c r="X303" s="12"/>
      <c r="Y303" s="12"/>
      <c r="Z303" s="12"/>
    </row>
    <row r="304" spans="1:26">
      <c r="A304" s="160" t="s">
        <v>450</v>
      </c>
      <c r="B304" s="99">
        <f>SUM('4'!B304,'28'!B304,'42'!B304,'50'!B304,'59'!B304,'67'!B304)</f>
        <v>0</v>
      </c>
      <c r="C304" s="99">
        <f>SUM('4'!C304,'28'!C304,'42'!C304,'50'!C304,'59'!C304,'67'!C304)</f>
        <v>0</v>
      </c>
      <c r="D304" s="99">
        <f>SUM('4'!D304,'28'!D304,'42'!D304,'50'!D304,'59'!D304,'67'!D304)</f>
        <v>0</v>
      </c>
      <c r="E304" s="99">
        <f>SUM('4'!E304,'28'!E304,'42'!E304,'50'!E304,'59'!E304,'67'!E304)</f>
        <v>0</v>
      </c>
      <c r="F304" s="99">
        <f t="shared" si="23"/>
        <v>0</v>
      </c>
      <c r="G304" s="12"/>
      <c r="H304" s="12"/>
      <c r="I304" s="12"/>
      <c r="J304" s="12"/>
      <c r="K304" s="12"/>
      <c r="L304" s="12"/>
      <c r="M304" s="12"/>
      <c r="N304" s="12"/>
      <c r="O304" s="12"/>
      <c r="P304" s="12"/>
      <c r="Q304" s="12"/>
      <c r="R304" s="12"/>
      <c r="S304" s="12"/>
      <c r="T304" s="12"/>
      <c r="U304" s="12"/>
      <c r="V304" s="12"/>
      <c r="W304" s="12"/>
      <c r="X304" s="12"/>
      <c r="Y304" s="12"/>
      <c r="Z304" s="12"/>
    </row>
    <row r="305" spans="1:26">
      <c r="A305" s="160" t="s">
        <v>451</v>
      </c>
      <c r="B305" s="99">
        <f>SUM('4'!B305,'28'!B305,'42'!B305,'50'!B305,'59'!B305,'67'!B305)</f>
        <v>-3229.20894</v>
      </c>
      <c r="C305" s="99">
        <f>SUM('4'!C305,'28'!C305,'42'!C305,'50'!C305,'59'!C305,'67'!C305)</f>
        <v>-626.27164000000005</v>
      </c>
      <c r="D305" s="99">
        <f>SUM('4'!D305,'28'!D305,'42'!D305,'50'!D305,'59'!D305,'67'!D305)</f>
        <v>0</v>
      </c>
      <c r="E305" s="99">
        <f>SUM('4'!E305,'28'!E305,'42'!E305,'50'!E305,'59'!E305,'67'!E305)</f>
        <v>0</v>
      </c>
      <c r="F305" s="99">
        <f t="shared" si="23"/>
        <v>-3855.4805799999999</v>
      </c>
      <c r="G305" s="12"/>
      <c r="H305" s="12"/>
      <c r="I305" s="12"/>
      <c r="J305" s="12"/>
      <c r="K305" s="12"/>
      <c r="L305" s="12"/>
      <c r="M305" s="12"/>
      <c r="N305" s="12"/>
      <c r="O305" s="12"/>
      <c r="P305" s="12"/>
      <c r="Q305" s="12"/>
      <c r="R305" s="12"/>
      <c r="S305" s="12"/>
      <c r="T305" s="12"/>
      <c r="U305" s="12"/>
      <c r="V305" s="12"/>
      <c r="W305" s="12"/>
      <c r="X305" s="12"/>
      <c r="Y305" s="12"/>
      <c r="Z305" s="12"/>
    </row>
    <row r="306" spans="1:26">
      <c r="A306" s="220" t="s">
        <v>1123</v>
      </c>
      <c r="B306" s="61">
        <f>SUM('4'!B306,'28'!B306,'42'!B306,'50'!B306,'59'!B306,'67'!B306)</f>
        <v>5218136.38356</v>
      </c>
      <c r="C306" s="61">
        <f>SUM('4'!C306,'28'!C306,'42'!C306,'50'!C306,'59'!C306,'67'!C306)</f>
        <v>385616.45916999999</v>
      </c>
      <c r="D306" s="61">
        <f>SUM('4'!D306,'28'!D306,'42'!D306,'50'!D306,'59'!D306,'67'!D306)</f>
        <v>-9.4439999999999996E-2</v>
      </c>
      <c r="E306" s="61">
        <f>SUM('4'!E306,'28'!E306,'42'!E306,'50'!E306,'59'!E306,'67'!E306)</f>
        <v>97.102710000000002</v>
      </c>
      <c r="F306" s="61">
        <f t="shared" si="23"/>
        <v>5603849.8509999998</v>
      </c>
      <c r="G306" s="194"/>
      <c r="H306" s="12"/>
      <c r="I306" s="12"/>
      <c r="J306" s="12"/>
      <c r="K306" s="12"/>
      <c r="L306" s="12"/>
      <c r="M306" s="12"/>
      <c r="N306" s="12"/>
      <c r="O306" s="12"/>
      <c r="P306" s="12"/>
      <c r="Q306" s="12"/>
      <c r="R306" s="12"/>
      <c r="S306" s="12"/>
      <c r="T306" s="12"/>
      <c r="U306" s="12"/>
      <c r="V306" s="12"/>
      <c r="W306" s="12"/>
      <c r="X306" s="12"/>
      <c r="Y306" s="12"/>
      <c r="Z306" s="12"/>
    </row>
    <row r="307" spans="1:26">
      <c r="A307" s="220" t="s">
        <v>452</v>
      </c>
      <c r="B307" s="61">
        <f>SUM('4'!B307,'28'!B307,'42'!B307,'50'!B307,'59'!B307,'67'!B307)</f>
        <v>-4419582.9794299994</v>
      </c>
      <c r="C307" s="61">
        <f>SUM('4'!C307,'28'!C307,'42'!C307,'50'!C307,'59'!C307,'67'!C307)</f>
        <v>-309480.9362</v>
      </c>
      <c r="D307" s="61">
        <f>SUM('4'!D307,'28'!D307,'42'!D307,'50'!D307,'59'!D307,'67'!D307)</f>
        <v>0</v>
      </c>
      <c r="E307" s="61">
        <f>SUM('4'!E307,'28'!E307,'42'!E307,'50'!E307,'59'!E307,'67'!E307)</f>
        <v>-27.89404</v>
      </c>
      <c r="F307" s="61">
        <f t="shared" si="23"/>
        <v>-4729091.8096699994</v>
      </c>
      <c r="G307" s="194">
        <f>SUM(F308:F316)-F307</f>
        <v>0</v>
      </c>
      <c r="H307" s="12"/>
      <c r="I307" s="12"/>
      <c r="J307" s="12"/>
      <c r="K307" s="12"/>
      <c r="L307" s="12"/>
      <c r="M307" s="12"/>
      <c r="N307" s="12"/>
      <c r="O307" s="12"/>
      <c r="P307" s="12"/>
      <c r="Q307" s="12"/>
      <c r="R307" s="12"/>
      <c r="S307" s="12"/>
      <c r="T307" s="12"/>
      <c r="U307" s="12"/>
      <c r="V307" s="12"/>
      <c r="W307" s="12"/>
      <c r="X307" s="12"/>
      <c r="Y307" s="12"/>
      <c r="Z307" s="12"/>
    </row>
    <row r="308" spans="1:26">
      <c r="A308" s="103" t="s">
        <v>453</v>
      </c>
      <c r="B308" s="99">
        <f>SUM('4'!B308,'28'!B308,'42'!B308,'50'!B308,'59'!B308,'67'!B308)</f>
        <v>-2425977.2440900002</v>
      </c>
      <c r="C308" s="99">
        <f>SUM('4'!C308,'28'!C308,'42'!C308,'50'!C308,'59'!C308,'67'!C308)</f>
        <v>-4214.7951400000002</v>
      </c>
      <c r="D308" s="99">
        <f>SUM('4'!D308,'28'!D308,'42'!D308,'50'!D308,'59'!D308,'67'!D308)</f>
        <v>0</v>
      </c>
      <c r="E308" s="99">
        <f>SUM('4'!E308,'28'!E308,'42'!E308,'50'!E308,'59'!E308,'67'!E308)</f>
        <v>0</v>
      </c>
      <c r="F308" s="99">
        <f t="shared" ref="F308:F316" si="24">SUM(B308:E308)</f>
        <v>-2430192.0392300002</v>
      </c>
      <c r="G308" s="12"/>
      <c r="H308" s="12"/>
      <c r="I308" s="12"/>
      <c r="J308" s="12"/>
      <c r="K308" s="12"/>
      <c r="L308" s="12"/>
      <c r="M308" s="12"/>
      <c r="N308" s="12"/>
      <c r="O308" s="12"/>
      <c r="P308" s="12"/>
      <c r="Q308" s="12"/>
      <c r="R308" s="12"/>
      <c r="S308" s="12"/>
      <c r="T308" s="12"/>
      <c r="U308" s="12"/>
      <c r="V308" s="12"/>
      <c r="W308" s="12"/>
      <c r="X308" s="12"/>
      <c r="Y308" s="12"/>
      <c r="Z308" s="12"/>
    </row>
    <row r="309" spans="1:26">
      <c r="A309" s="103" t="s">
        <v>454</v>
      </c>
      <c r="B309" s="99">
        <f>SUM('4'!B309,'28'!B309,'42'!B309,'50'!B309,'59'!B309,'67'!B309)</f>
        <v>-387274.3788399999</v>
      </c>
      <c r="C309" s="99">
        <f>SUM('4'!C309,'28'!C309,'42'!C309,'50'!C309,'59'!C309,'67'!C309)</f>
        <v>-17861.967860000001</v>
      </c>
      <c r="D309" s="99">
        <f>SUM('4'!D309,'28'!D309,'42'!D309,'50'!D309,'59'!D309,'67'!D309)</f>
        <v>0</v>
      </c>
      <c r="E309" s="99">
        <f>SUM('4'!E309,'28'!E309,'42'!E309,'50'!E309,'59'!E309,'67'!E309)</f>
        <v>0</v>
      </c>
      <c r="F309" s="99">
        <f t="shared" si="24"/>
        <v>-405136.34669999988</v>
      </c>
      <c r="G309" s="12"/>
      <c r="H309" s="12"/>
      <c r="I309" s="12"/>
      <c r="J309" s="12"/>
      <c r="K309" s="12"/>
      <c r="L309" s="12"/>
      <c r="M309" s="12"/>
      <c r="N309" s="12"/>
      <c r="O309" s="12"/>
      <c r="P309" s="12"/>
      <c r="Q309" s="12"/>
      <c r="R309" s="12"/>
      <c r="S309" s="12"/>
      <c r="T309" s="12"/>
      <c r="U309" s="12"/>
      <c r="V309" s="12"/>
      <c r="W309" s="12"/>
      <c r="X309" s="12"/>
      <c r="Y309" s="12"/>
      <c r="Z309" s="12"/>
    </row>
    <row r="310" spans="1:26">
      <c r="A310" s="103" t="s">
        <v>455</v>
      </c>
      <c r="B310" s="99">
        <f>SUM('4'!B310,'28'!B310,'42'!B310,'50'!B310,'59'!B310,'67'!B310)</f>
        <v>-24536.015950000001</v>
      </c>
      <c r="C310" s="99">
        <f>SUM('4'!C310,'28'!C310,'42'!C310,'50'!C310,'59'!C310,'67'!C310)</f>
        <v>-25900.377250000001</v>
      </c>
      <c r="D310" s="99">
        <f>SUM('4'!D310,'28'!D310,'42'!D310,'50'!D310,'59'!D310,'67'!D310)</f>
        <v>0</v>
      </c>
      <c r="E310" s="99">
        <f>SUM('4'!E310,'28'!E310,'42'!E310,'50'!E310,'59'!E310,'67'!E310)</f>
        <v>0</v>
      </c>
      <c r="F310" s="99">
        <f t="shared" si="24"/>
        <v>-50436.393200000006</v>
      </c>
      <c r="G310" s="12"/>
      <c r="H310" s="12"/>
      <c r="I310" s="12"/>
      <c r="J310" s="12"/>
      <c r="K310" s="12"/>
      <c r="L310" s="12"/>
      <c r="M310" s="12"/>
      <c r="N310" s="12"/>
      <c r="O310" s="12"/>
      <c r="P310" s="12"/>
      <c r="Q310" s="12"/>
      <c r="R310" s="12"/>
      <c r="S310" s="12"/>
      <c r="T310" s="12"/>
      <c r="U310" s="12"/>
      <c r="V310" s="12"/>
      <c r="W310" s="12"/>
      <c r="X310" s="12"/>
      <c r="Y310" s="12"/>
      <c r="Z310" s="12"/>
    </row>
    <row r="311" spans="1:26">
      <c r="A311" s="103" t="s">
        <v>456</v>
      </c>
      <c r="B311" s="99">
        <f>SUM('4'!B311,'28'!B311,'42'!B311,'50'!B311,'59'!B311,'67'!B311)</f>
        <v>-119222.91415</v>
      </c>
      <c r="C311" s="99">
        <f>SUM('4'!C311,'28'!C311,'42'!C311,'50'!C311,'59'!C311,'67'!C311)</f>
        <v>-1125.6258700000003</v>
      </c>
      <c r="D311" s="99">
        <f>SUM('4'!D311,'28'!D311,'42'!D311,'50'!D311,'59'!D311,'67'!D311)</f>
        <v>0</v>
      </c>
      <c r="E311" s="99">
        <f>SUM('4'!E311,'28'!E311,'42'!E311,'50'!E311,'59'!E311,'67'!E311)</f>
        <v>0</v>
      </c>
      <c r="F311" s="99">
        <f t="shared" si="24"/>
        <v>-120348.54002</v>
      </c>
      <c r="G311" s="12"/>
      <c r="H311" s="12"/>
      <c r="I311" s="12"/>
      <c r="J311" s="12"/>
      <c r="K311" s="12"/>
      <c r="L311" s="12"/>
      <c r="M311" s="12"/>
      <c r="N311" s="12"/>
      <c r="O311" s="12"/>
      <c r="P311" s="12"/>
      <c r="Q311" s="12"/>
      <c r="R311" s="12"/>
      <c r="S311" s="12"/>
      <c r="T311" s="12"/>
      <c r="U311" s="12"/>
      <c r="V311" s="12"/>
      <c r="W311" s="12"/>
      <c r="X311" s="12"/>
      <c r="Y311" s="12"/>
      <c r="Z311" s="12"/>
    </row>
    <row r="312" spans="1:26">
      <c r="A312" s="103" t="s">
        <v>457</v>
      </c>
      <c r="B312" s="99">
        <f>SUM('4'!B312,'28'!B312,'42'!B312,'50'!B312,'59'!B312,'67'!B312)</f>
        <v>-267521.69462999998</v>
      </c>
      <c r="C312" s="99">
        <f>SUM('4'!C312,'28'!C312,'42'!C312,'50'!C312,'59'!C312,'67'!C312)</f>
        <v>-809.67922999999996</v>
      </c>
      <c r="D312" s="99">
        <f>SUM('4'!D312,'28'!D312,'42'!D312,'50'!D312,'59'!D312,'67'!D312)</f>
        <v>0</v>
      </c>
      <c r="E312" s="99">
        <f>SUM('4'!E312,'28'!E312,'42'!E312,'50'!E312,'59'!E312,'67'!E312)</f>
        <v>0</v>
      </c>
      <c r="F312" s="99">
        <f t="shared" si="24"/>
        <v>-268331.37385999999</v>
      </c>
      <c r="G312" s="12"/>
      <c r="H312" s="12"/>
      <c r="I312" s="12"/>
      <c r="J312" s="12"/>
      <c r="K312" s="12"/>
      <c r="L312" s="12"/>
      <c r="M312" s="12"/>
      <c r="N312" s="12"/>
      <c r="O312" s="12"/>
      <c r="P312" s="12"/>
      <c r="Q312" s="12"/>
      <c r="R312" s="12"/>
      <c r="S312" s="12"/>
      <c r="T312" s="12"/>
      <c r="U312" s="12"/>
      <c r="V312" s="12"/>
      <c r="W312" s="12"/>
      <c r="X312" s="12"/>
      <c r="Y312" s="12"/>
      <c r="Z312" s="12"/>
    </row>
    <row r="313" spans="1:26">
      <c r="A313" s="103" t="s">
        <v>458</v>
      </c>
      <c r="B313" s="99">
        <f>SUM('4'!B313,'28'!B313,'42'!B313,'50'!B313,'59'!B313,'67'!B313)</f>
        <v>-105278.41500000001</v>
      </c>
      <c r="C313" s="99">
        <f>SUM('4'!C313,'28'!C313,'42'!C313,'50'!C313,'59'!C313,'67'!C313)</f>
        <v>-11279.839039999999</v>
      </c>
      <c r="D313" s="99">
        <f>SUM('4'!D313,'28'!D313,'42'!D313,'50'!D313,'59'!D313,'67'!D313)</f>
        <v>0</v>
      </c>
      <c r="E313" s="99">
        <f>SUM('4'!E313,'28'!E313,'42'!E313,'50'!E313,'59'!E313,'67'!E313)</f>
        <v>0</v>
      </c>
      <c r="F313" s="99">
        <f t="shared" si="24"/>
        <v>-116558.25404</v>
      </c>
      <c r="G313" s="12"/>
      <c r="H313" s="12"/>
      <c r="I313" s="12"/>
      <c r="J313" s="12"/>
      <c r="K313" s="12"/>
      <c r="L313" s="12"/>
      <c r="M313" s="12"/>
      <c r="N313" s="12"/>
      <c r="O313" s="12"/>
      <c r="P313" s="12"/>
      <c r="Q313" s="12"/>
      <c r="R313" s="12"/>
      <c r="S313" s="12"/>
      <c r="T313" s="12"/>
      <c r="U313" s="12"/>
      <c r="V313" s="12"/>
      <c r="W313" s="12"/>
      <c r="X313" s="12"/>
      <c r="Y313" s="12"/>
      <c r="Z313" s="12"/>
    </row>
    <row r="314" spans="1:26">
      <c r="A314" s="103" t="s">
        <v>459</v>
      </c>
      <c r="B314" s="99">
        <f>SUM('4'!B314,'28'!B314,'42'!B314,'50'!B314,'59'!B314,'67'!B314)</f>
        <v>-184552.55560000002</v>
      </c>
      <c r="C314" s="99">
        <f>SUM('4'!C314,'28'!C314,'42'!C314,'50'!C314,'59'!C314,'67'!C314)</f>
        <v>0</v>
      </c>
      <c r="D314" s="99">
        <f>SUM('4'!D314,'28'!D314,'42'!D314,'50'!D314,'59'!D314,'67'!D314)</f>
        <v>0</v>
      </c>
      <c r="E314" s="99">
        <f>SUM('4'!E314,'28'!E314,'42'!E314,'50'!E314,'59'!E314,'67'!E314)</f>
        <v>0</v>
      </c>
      <c r="F314" s="99">
        <f t="shared" si="24"/>
        <v>-184552.55560000002</v>
      </c>
      <c r="G314" s="12"/>
      <c r="H314" s="12"/>
      <c r="I314" s="12"/>
      <c r="J314" s="12"/>
      <c r="K314" s="12"/>
      <c r="L314" s="12"/>
      <c r="M314" s="12"/>
      <c r="N314" s="12"/>
      <c r="O314" s="12"/>
      <c r="P314" s="12"/>
      <c r="Q314" s="12"/>
      <c r="R314" s="12"/>
      <c r="S314" s="12"/>
      <c r="T314" s="12"/>
      <c r="U314" s="12"/>
      <c r="V314" s="12"/>
      <c r="W314" s="12"/>
      <c r="X314" s="12"/>
      <c r="Y314" s="12"/>
      <c r="Z314" s="12"/>
    </row>
    <row r="315" spans="1:26">
      <c r="A315" s="103" t="s">
        <v>460</v>
      </c>
      <c r="B315" s="99">
        <f>SUM('4'!B315,'28'!B315,'42'!B315,'50'!B315,'59'!B315,'67'!B315)</f>
        <v>-90039.152740000005</v>
      </c>
      <c r="C315" s="99">
        <f>SUM('4'!C315,'28'!C315,'42'!C315,'50'!C315,'59'!C315,'67'!C315)</f>
        <v>-299.54540999999995</v>
      </c>
      <c r="D315" s="99">
        <f>SUM('4'!D315,'28'!D315,'42'!D315,'50'!D315,'59'!D315,'67'!D315)</f>
        <v>0</v>
      </c>
      <c r="E315" s="99">
        <f>SUM('4'!E315,'28'!E315,'42'!E315,'50'!E315,'59'!E315,'67'!E315)</f>
        <v>0</v>
      </c>
      <c r="F315" s="99">
        <f t="shared" si="24"/>
        <v>-90338.698150000011</v>
      </c>
      <c r="G315" s="12"/>
      <c r="H315" s="12"/>
      <c r="I315" s="12"/>
      <c r="J315" s="12"/>
      <c r="K315" s="12"/>
      <c r="L315" s="12"/>
      <c r="M315" s="12"/>
      <c r="N315" s="12"/>
      <c r="O315" s="12"/>
      <c r="P315" s="12"/>
      <c r="Q315" s="12"/>
      <c r="R315" s="12"/>
      <c r="S315" s="12"/>
      <c r="T315" s="12"/>
      <c r="U315" s="12"/>
      <c r="V315" s="12"/>
      <c r="W315" s="12"/>
      <c r="X315" s="12"/>
      <c r="Y315" s="12"/>
      <c r="Z315" s="12"/>
    </row>
    <row r="316" spans="1:26">
      <c r="A316" s="103" t="s">
        <v>461</v>
      </c>
      <c r="B316" s="99">
        <f>SUM('4'!B316,'28'!B316,'42'!B316,'50'!B316,'59'!B316,'67'!B316)</f>
        <v>-815180.60843000002</v>
      </c>
      <c r="C316" s="99">
        <f>SUM('4'!C316,'28'!C316,'42'!C316,'50'!C316,'59'!C316,'67'!C316)</f>
        <v>-247989.10640000002</v>
      </c>
      <c r="D316" s="99">
        <f>SUM('4'!D316,'28'!D316,'42'!D316,'50'!D316,'59'!D316,'67'!D316)</f>
        <v>0</v>
      </c>
      <c r="E316" s="99">
        <f>SUM('4'!E316,'28'!E316,'42'!E316,'50'!E316,'59'!E316,'67'!E316)</f>
        <v>-27.89404</v>
      </c>
      <c r="F316" s="99">
        <f t="shared" si="24"/>
        <v>-1063197.6088699999</v>
      </c>
      <c r="G316" s="12"/>
      <c r="H316" s="12"/>
      <c r="I316" s="12"/>
      <c r="J316" s="12"/>
      <c r="K316" s="12"/>
      <c r="L316" s="12"/>
      <c r="M316" s="12"/>
      <c r="N316" s="12"/>
      <c r="O316" s="12"/>
      <c r="P316" s="12"/>
      <c r="Q316" s="12"/>
      <c r="R316" s="12"/>
      <c r="S316" s="12"/>
      <c r="T316" s="12"/>
      <c r="U316" s="12"/>
      <c r="V316" s="12"/>
      <c r="W316" s="12"/>
      <c r="X316" s="12"/>
      <c r="Y316" s="12"/>
      <c r="Z316" s="12"/>
    </row>
    <row r="317" spans="1:26">
      <c r="A317" s="73" t="s">
        <v>1122</v>
      </c>
      <c r="B317" s="61">
        <f>SUM('4'!B317,'28'!B317,'42'!B317,'50'!B317,'59'!B317,'67'!B317)</f>
        <v>798553.40412999992</v>
      </c>
      <c r="C317" s="61">
        <f>SUM('4'!C317,'28'!C317,'42'!C317,'50'!C317,'59'!C317,'67'!C317)</f>
        <v>76135.52297000002</v>
      </c>
      <c r="D317" s="61">
        <f>SUM('4'!D317,'28'!D317,'42'!D317,'50'!D317,'59'!D317,'67'!D317)</f>
        <v>-9.4439999999999996E-2</v>
      </c>
      <c r="E317" s="61">
        <f>SUM('4'!E317,'28'!E317,'42'!E317,'50'!E317,'59'!E317,'67'!E317)</f>
        <v>69.208669999999984</v>
      </c>
      <c r="F317" s="61">
        <f>SUM(B317:E317)</f>
        <v>874758.04132999992</v>
      </c>
      <c r="G317" s="194"/>
      <c r="H317" s="12"/>
      <c r="I317" s="12"/>
      <c r="J317" s="12"/>
      <c r="K317" s="12"/>
      <c r="L317" s="12"/>
      <c r="M317" s="12"/>
      <c r="N317" s="12"/>
      <c r="O317" s="12"/>
      <c r="P317" s="12"/>
      <c r="Q317" s="12"/>
      <c r="R317" s="12"/>
      <c r="S317" s="12"/>
      <c r="T317" s="12"/>
      <c r="U317" s="12"/>
      <c r="V317" s="12"/>
      <c r="W317" s="12"/>
      <c r="X317" s="12"/>
      <c r="Y317" s="12"/>
      <c r="Z317" s="12"/>
    </row>
    <row r="318" spans="1:26">
      <c r="A318" s="160" t="s">
        <v>462</v>
      </c>
      <c r="B318" s="99">
        <f>SUM('4'!B318,'28'!B318,'42'!B318,'50'!B318,'59'!B318,'67'!B318)</f>
        <v>83.375429999999994</v>
      </c>
      <c r="C318" s="99">
        <f>SUM('4'!C318,'28'!C318,'42'!C318,'50'!C318,'59'!C318,'67'!C318)</f>
        <v>-116147.29805999999</v>
      </c>
      <c r="D318" s="99">
        <f>SUM('4'!D318,'28'!D318,'42'!D318,'50'!D318,'59'!D318,'67'!D318)</f>
        <v>0</v>
      </c>
      <c r="E318" s="99">
        <f>SUM('4'!E318,'28'!E318,'42'!E318,'50'!E318,'59'!E318,'67'!E318)</f>
        <v>467.91419999999999</v>
      </c>
      <c r="F318" s="99">
        <f t="shared" ref="F318:F323" si="25">SUM(B318:E318)</f>
        <v>-115596.00842999999</v>
      </c>
      <c r="G318" s="194">
        <f>SUM(F319:F320)-F318</f>
        <v>0</v>
      </c>
      <c r="H318" s="12"/>
      <c r="I318" s="12"/>
      <c r="J318" s="12"/>
      <c r="K318" s="12"/>
      <c r="L318" s="12"/>
      <c r="M318" s="12"/>
      <c r="N318" s="12"/>
      <c r="O318" s="12"/>
      <c r="P318" s="12"/>
      <c r="Q318" s="12"/>
      <c r="R318" s="12"/>
      <c r="S318" s="12"/>
      <c r="T318" s="12"/>
      <c r="U318" s="12"/>
      <c r="V318" s="12"/>
      <c r="W318" s="12"/>
      <c r="X318" s="12"/>
      <c r="Y318" s="12"/>
      <c r="Z318" s="12"/>
    </row>
    <row r="319" spans="1:26">
      <c r="A319" s="160" t="s">
        <v>463</v>
      </c>
      <c r="B319" s="99">
        <f>SUM('4'!B319,'28'!B319,'42'!B319,'50'!B319,'59'!B319,'67'!B319)</f>
        <v>73.023179999999996</v>
      </c>
      <c r="C319" s="99">
        <f>SUM('4'!C319,'28'!C319,'42'!C319,'50'!C319,'59'!C319,'67'!C319)</f>
        <v>-116147.29805999999</v>
      </c>
      <c r="D319" s="99">
        <f>SUM('4'!D319,'28'!D319,'42'!D319,'50'!D319,'59'!D319,'67'!D319)</f>
        <v>0</v>
      </c>
      <c r="E319" s="99">
        <f>SUM('4'!E319,'28'!E319,'42'!E319,'50'!E319,'59'!E319,'67'!E319)</f>
        <v>0.47149999999999997</v>
      </c>
      <c r="F319" s="99">
        <f t="shared" si="25"/>
        <v>-116073.80337999998</v>
      </c>
      <c r="G319" s="12"/>
      <c r="H319" s="12"/>
      <c r="I319" s="12"/>
      <c r="J319" s="12"/>
      <c r="K319" s="12"/>
      <c r="L319" s="12"/>
      <c r="M319" s="12"/>
      <c r="N319" s="12"/>
      <c r="O319" s="12"/>
      <c r="P319" s="12"/>
      <c r="Q319" s="12"/>
      <c r="R319" s="12"/>
      <c r="S319" s="12"/>
      <c r="T319" s="12"/>
      <c r="U319" s="12"/>
      <c r="V319" s="12"/>
      <c r="W319" s="12"/>
      <c r="X319" s="12"/>
      <c r="Y319" s="12"/>
      <c r="Z319" s="12"/>
    </row>
    <row r="320" spans="1:26">
      <c r="A320" s="160" t="s">
        <v>464</v>
      </c>
      <c r="B320" s="99">
        <f>SUM('4'!B320,'28'!B320,'42'!B320,'50'!B320,'59'!B320,'67'!B320)</f>
        <v>10.352250000000002</v>
      </c>
      <c r="C320" s="99">
        <f>SUM('4'!C320,'28'!C320,'42'!C320,'50'!C320,'59'!C320,'67'!C320)</f>
        <v>0</v>
      </c>
      <c r="D320" s="99">
        <f>SUM('4'!D320,'28'!D320,'42'!D320,'50'!D320,'59'!D320,'67'!D320)</f>
        <v>0</v>
      </c>
      <c r="E320" s="99">
        <f>SUM('4'!E320,'28'!E320,'42'!E320,'50'!E320,'59'!E320,'67'!E320)</f>
        <v>467.4427</v>
      </c>
      <c r="F320" s="99">
        <f t="shared" si="25"/>
        <v>477.79495000000003</v>
      </c>
      <c r="G320" s="12"/>
      <c r="H320" s="12"/>
      <c r="I320" s="12"/>
      <c r="J320" s="12"/>
      <c r="K320" s="12"/>
      <c r="L320" s="12"/>
      <c r="M320" s="12"/>
      <c r="N320" s="12"/>
      <c r="O320" s="12"/>
      <c r="P320" s="12"/>
      <c r="Q320" s="12"/>
      <c r="R320" s="12"/>
      <c r="S320" s="12"/>
      <c r="T320" s="12"/>
      <c r="U320" s="12"/>
      <c r="V320" s="12"/>
      <c r="W320" s="12"/>
      <c r="X320" s="12"/>
      <c r="Y320" s="12"/>
      <c r="Z320" s="12"/>
    </row>
    <row r="321" spans="1:26">
      <c r="A321" s="160" t="s">
        <v>465</v>
      </c>
      <c r="B321" s="99">
        <f>SUM('4'!B321,'28'!B321,'42'!B321,'50'!B321,'59'!B321,'67'!B321)</f>
        <v>-169.9111</v>
      </c>
      <c r="C321" s="99">
        <f>SUM('4'!C321,'28'!C321,'42'!C321,'50'!C321,'59'!C321,'67'!C321)</f>
        <v>115441.49344999999</v>
      </c>
      <c r="D321" s="99">
        <f>SUM('4'!D321,'28'!D321,'42'!D321,'50'!D321,'59'!D321,'67'!D321)</f>
        <v>0</v>
      </c>
      <c r="E321" s="99">
        <f>SUM('4'!E321,'28'!E321,'42'!E321,'50'!E321,'59'!E321,'67'!E321)</f>
        <v>-263.36491000000001</v>
      </c>
      <c r="F321" s="99">
        <f t="shared" si="25"/>
        <v>115008.21743999999</v>
      </c>
      <c r="G321" s="194">
        <f>SUM(F322:F323)-F321</f>
        <v>0</v>
      </c>
      <c r="H321" s="12"/>
      <c r="I321" s="12"/>
      <c r="J321" s="12"/>
      <c r="K321" s="12"/>
      <c r="L321" s="12"/>
      <c r="M321" s="12"/>
      <c r="N321" s="12"/>
      <c r="O321" s="12"/>
      <c r="P321" s="12"/>
      <c r="Q321" s="12"/>
      <c r="R321" s="12"/>
      <c r="S321" s="12"/>
      <c r="T321" s="12"/>
      <c r="U321" s="12"/>
      <c r="V321" s="12"/>
      <c r="W321" s="12"/>
      <c r="X321" s="12"/>
      <c r="Y321" s="12"/>
      <c r="Z321" s="12"/>
    </row>
    <row r="322" spans="1:26">
      <c r="A322" s="160" t="s">
        <v>466</v>
      </c>
      <c r="B322" s="99">
        <f>SUM('4'!B322,'28'!B322,'42'!B322,'50'!B322,'59'!B322,'67'!B322)</f>
        <v>-148.79991000000001</v>
      </c>
      <c r="C322" s="99">
        <f>SUM('4'!C322,'28'!C322,'42'!C322,'50'!C322,'59'!C322,'67'!C322)</f>
        <v>115441.49344999999</v>
      </c>
      <c r="D322" s="99">
        <f>SUM('4'!D322,'28'!D322,'42'!D322,'50'!D322,'59'!D322,'67'!D322)</f>
        <v>0</v>
      </c>
      <c r="E322" s="99">
        <f>SUM('4'!E322,'28'!E322,'42'!E322,'50'!E322,'59'!E322,'67'!E322)</f>
        <v>0</v>
      </c>
      <c r="F322" s="99">
        <f t="shared" si="25"/>
        <v>115292.69353999999</v>
      </c>
      <c r="G322" s="12"/>
      <c r="H322" s="12"/>
      <c r="I322" s="12"/>
      <c r="J322" s="12"/>
      <c r="K322" s="12"/>
      <c r="L322" s="12"/>
      <c r="M322" s="12"/>
      <c r="N322" s="12"/>
      <c r="O322" s="12"/>
      <c r="P322" s="12"/>
      <c r="Q322" s="12"/>
      <c r="R322" s="12"/>
      <c r="S322" s="12"/>
      <c r="T322" s="12"/>
      <c r="U322" s="12"/>
      <c r="V322" s="12"/>
      <c r="W322" s="12"/>
      <c r="X322" s="12"/>
      <c r="Y322" s="12"/>
      <c r="Z322" s="12"/>
    </row>
    <row r="323" spans="1:26">
      <c r="A323" s="160" t="s">
        <v>467</v>
      </c>
      <c r="B323" s="99">
        <f>SUM('4'!B323,'28'!B323,'42'!B323,'50'!B323,'59'!B323,'67'!B323)</f>
        <v>-21.111190000000001</v>
      </c>
      <c r="C323" s="99">
        <f>SUM('4'!C323,'28'!C323,'42'!C323,'50'!C323,'59'!C323,'67'!C323)</f>
        <v>0</v>
      </c>
      <c r="D323" s="99">
        <f>SUM('4'!D323,'28'!D323,'42'!D323,'50'!D323,'59'!D323,'67'!D323)</f>
        <v>0</v>
      </c>
      <c r="E323" s="99">
        <f>SUM('4'!E323,'28'!E323,'42'!E323,'50'!E323,'59'!E323,'67'!E323)</f>
        <v>-263.36491000000001</v>
      </c>
      <c r="F323" s="99">
        <f t="shared" si="25"/>
        <v>-284.47610000000003</v>
      </c>
      <c r="G323" s="12"/>
      <c r="H323" s="12"/>
      <c r="I323" s="12"/>
      <c r="J323" s="12"/>
      <c r="K323" s="12"/>
      <c r="L323" s="12"/>
      <c r="M323" s="12"/>
      <c r="N323" s="12"/>
      <c r="O323" s="12"/>
      <c r="P323" s="12"/>
      <c r="Q323" s="12"/>
      <c r="R323" s="12"/>
      <c r="S323" s="12"/>
      <c r="T323" s="12"/>
      <c r="U323" s="12"/>
      <c r="V323" s="12"/>
      <c r="W323" s="12"/>
      <c r="X323" s="12"/>
      <c r="Y323" s="12"/>
      <c r="Z323" s="12"/>
    </row>
    <row r="324" spans="1:26">
      <c r="A324" s="73" t="s">
        <v>1398</v>
      </c>
      <c r="B324" s="61">
        <f>SUM('4'!B324,'28'!B324,'42'!B324,'50'!B324,'59'!B324,'67'!B324)</f>
        <v>798466.86846000003</v>
      </c>
      <c r="C324" s="61">
        <f>SUM('4'!C324,'28'!C324,'42'!C324,'50'!C324,'59'!C324,'67'!C324)</f>
        <v>75429.718359999999</v>
      </c>
      <c r="D324" s="61">
        <f>SUM('4'!D324,'28'!D324,'42'!D324,'50'!D324,'59'!D324,'67'!D324)</f>
        <v>-9.4439999999999996E-2</v>
      </c>
      <c r="E324" s="61">
        <f>SUM('4'!E324,'28'!E324,'42'!E324,'50'!E324,'59'!E324,'67'!E324)</f>
        <v>273.75796000000003</v>
      </c>
      <c r="F324" s="61">
        <f t="shared" ref="F324:F332" si="26">SUM(B324:E324)</f>
        <v>874170.25034000003</v>
      </c>
      <c r="G324" s="667"/>
      <c r="H324" s="12"/>
      <c r="I324" s="12"/>
      <c r="J324" s="12"/>
      <c r="K324" s="12"/>
      <c r="L324" s="12"/>
      <c r="M324" s="12"/>
      <c r="N324" s="12"/>
      <c r="O324" s="12"/>
      <c r="P324" s="12"/>
      <c r="Q324" s="12"/>
      <c r="R324" s="12"/>
      <c r="S324" s="12"/>
      <c r="T324" s="12"/>
      <c r="U324" s="12"/>
      <c r="V324" s="12"/>
      <c r="W324" s="12"/>
      <c r="X324" s="12"/>
      <c r="Y324" s="12"/>
      <c r="Z324" s="12"/>
    </row>
    <row r="325" spans="1:26">
      <c r="A325" s="103" t="s">
        <v>468</v>
      </c>
      <c r="B325" s="99">
        <f>SUM('4'!B325,'28'!B325,'42'!B325,'50'!B325,'59'!B325,'67'!B325)</f>
        <v>4603.5499</v>
      </c>
      <c r="C325" s="99">
        <f>SUM('4'!C325,'28'!C325,'42'!C325,'50'!C325,'59'!C325,'67'!C325)</f>
        <v>3326.66203</v>
      </c>
      <c r="D325" s="99">
        <f>SUM('4'!D325,'28'!D325,'42'!D325,'50'!D325,'59'!D325,'67'!D325)</f>
        <v>0</v>
      </c>
      <c r="E325" s="99">
        <f>SUM('4'!E325,'28'!E325,'42'!E325,'50'!E325,'59'!E325,'67'!E325)</f>
        <v>0</v>
      </c>
      <c r="F325" s="99">
        <f t="shared" si="26"/>
        <v>7930.2119299999995</v>
      </c>
      <c r="G325" s="12"/>
      <c r="H325" s="12"/>
      <c r="I325" s="12"/>
      <c r="J325" s="12"/>
      <c r="K325" s="12"/>
      <c r="L325" s="12"/>
      <c r="M325" s="12"/>
      <c r="N325" s="12"/>
      <c r="O325" s="12"/>
      <c r="P325" s="12"/>
      <c r="Q325" s="12"/>
      <c r="R325" s="12"/>
      <c r="S325" s="12"/>
      <c r="T325" s="12"/>
      <c r="U325" s="12"/>
      <c r="V325" s="12"/>
      <c r="W325" s="12"/>
      <c r="X325" s="12"/>
      <c r="Y325" s="12"/>
      <c r="Z325" s="12"/>
    </row>
    <row r="326" spans="1:26">
      <c r="A326" s="73" t="s">
        <v>1121</v>
      </c>
      <c r="B326" s="61">
        <f>SUM('4'!B326,'28'!B326,'42'!B326,'50'!B326,'59'!B326,'67'!B326)</f>
        <v>803070.41836000013</v>
      </c>
      <c r="C326" s="61">
        <f>SUM('4'!C326,'28'!C326,'42'!C326,'50'!C326,'59'!C326,'67'!C326)</f>
        <v>78756.380390000006</v>
      </c>
      <c r="D326" s="61">
        <f>SUM('4'!D326,'28'!D326,'42'!D326,'50'!D326,'59'!D326,'67'!D326)</f>
        <v>-9.4439999999999996E-2</v>
      </c>
      <c r="E326" s="61">
        <f>SUM('4'!E326,'28'!E326,'42'!E326,'50'!E326,'59'!E326,'67'!E326)</f>
        <v>273.75796000000003</v>
      </c>
      <c r="F326" s="61">
        <f t="shared" si="26"/>
        <v>882100.46227000002</v>
      </c>
      <c r="G326" s="12"/>
      <c r="H326" s="12"/>
      <c r="I326" s="12"/>
      <c r="J326" s="12"/>
      <c r="K326" s="12"/>
      <c r="L326" s="12"/>
      <c r="M326" s="12"/>
      <c r="N326" s="12"/>
      <c r="O326" s="12"/>
      <c r="P326" s="12"/>
      <c r="Q326" s="12"/>
      <c r="R326" s="12"/>
      <c r="S326" s="12"/>
      <c r="T326" s="12"/>
      <c r="U326" s="12"/>
      <c r="V326" s="12"/>
      <c r="W326" s="12"/>
      <c r="X326" s="12"/>
      <c r="Y326" s="12"/>
      <c r="Z326" s="12"/>
    </row>
    <row r="327" spans="1:26">
      <c r="A327" s="160" t="s">
        <v>469</v>
      </c>
      <c r="B327" s="99">
        <f>SUM('4'!B327,'28'!B327,'42'!B327,'50'!B327,'59'!B327,'67'!B327)</f>
        <v>10518.01475</v>
      </c>
      <c r="C327" s="99">
        <f>SUM('4'!C327,'28'!C327,'42'!C327,'50'!C327,'59'!C327,'67'!C327)</f>
        <v>1195.3598700000002</v>
      </c>
      <c r="D327" s="99">
        <f>SUM('4'!D327,'28'!D327,'42'!D327,'50'!D327,'59'!D327,'67'!D327)</f>
        <v>0</v>
      </c>
      <c r="E327" s="99">
        <f>SUM('4'!E327,'28'!E327,'42'!E327,'50'!E327,'59'!E327,'67'!E327)</f>
        <v>0</v>
      </c>
      <c r="F327" s="99">
        <f t="shared" si="26"/>
        <v>11713.374620000001</v>
      </c>
      <c r="G327" s="12"/>
      <c r="H327" s="12"/>
      <c r="I327" s="12"/>
      <c r="J327" s="12"/>
      <c r="K327" s="12"/>
      <c r="L327" s="12"/>
      <c r="M327" s="12"/>
      <c r="N327" s="12"/>
      <c r="O327" s="12"/>
      <c r="P327" s="12"/>
      <c r="Q327" s="12"/>
      <c r="R327" s="12"/>
      <c r="S327" s="12"/>
      <c r="T327" s="12"/>
      <c r="U327" s="12"/>
      <c r="V327" s="12"/>
      <c r="W327" s="12"/>
      <c r="X327" s="12"/>
      <c r="Y327" s="12"/>
      <c r="Z327" s="12"/>
    </row>
    <row r="328" spans="1:26">
      <c r="A328" s="220" t="s">
        <v>1399</v>
      </c>
      <c r="B328" s="61">
        <f>SUM('4'!B328,'28'!B328,'42'!B328,'50'!B328,'59'!B328,'67'!B328)</f>
        <v>813588.43310999998</v>
      </c>
      <c r="C328" s="61">
        <f>SUM('4'!C328,'28'!C328,'42'!C328,'50'!C328,'59'!C328,'67'!C328)</f>
        <v>79951.74026000002</v>
      </c>
      <c r="D328" s="61">
        <f>SUM('4'!D328,'28'!D328,'42'!D328,'50'!D328,'59'!D328,'67'!D328)</f>
        <v>-9.4439999999999996E-2</v>
      </c>
      <c r="E328" s="61">
        <f>SUM('4'!E328,'28'!E328,'42'!E328,'50'!E328,'59'!E328,'67'!E328)</f>
        <v>273.75796000000003</v>
      </c>
      <c r="F328" s="61">
        <f t="shared" si="26"/>
        <v>893813.83688999992</v>
      </c>
      <c r="G328" s="12"/>
      <c r="H328" s="12"/>
      <c r="I328" s="12"/>
      <c r="J328" s="12"/>
      <c r="K328" s="12"/>
      <c r="L328" s="12"/>
      <c r="M328" s="12"/>
      <c r="N328" s="12"/>
      <c r="O328" s="12"/>
      <c r="P328" s="12"/>
      <c r="Q328" s="12"/>
      <c r="R328" s="12"/>
      <c r="S328" s="12"/>
      <c r="T328" s="12"/>
      <c r="U328" s="12"/>
      <c r="V328" s="12"/>
      <c r="W328" s="12"/>
      <c r="X328" s="12"/>
      <c r="Y328" s="12"/>
      <c r="Z328" s="12"/>
    </row>
    <row r="329" spans="1:26">
      <c r="A329" s="160" t="s">
        <v>470</v>
      </c>
      <c r="B329" s="99">
        <f>SUM('4'!B329,'28'!B329,'42'!B329,'50'!B329,'59'!B329,'67'!B329)</f>
        <v>0</v>
      </c>
      <c r="C329" s="99">
        <f>SUM('4'!C329,'28'!C329,'42'!C329,'50'!C329,'59'!C329,'67'!C329)</f>
        <v>0</v>
      </c>
      <c r="D329" s="99">
        <f>SUM('4'!D329,'28'!D329,'42'!D329,'50'!D329,'59'!D329,'67'!D329)</f>
        <v>0</v>
      </c>
      <c r="E329" s="99">
        <f>SUM('4'!E329,'28'!E329,'42'!E329,'50'!E329,'59'!E329,'67'!E329)</f>
        <v>0</v>
      </c>
      <c r="F329" s="99">
        <f t="shared" si="26"/>
        <v>0</v>
      </c>
      <c r="G329" s="12"/>
      <c r="H329" s="12"/>
      <c r="I329" s="12"/>
      <c r="J329" s="12"/>
      <c r="K329" s="12"/>
      <c r="L329" s="12"/>
      <c r="M329" s="12"/>
      <c r="N329" s="12"/>
      <c r="O329" s="12"/>
      <c r="P329" s="12"/>
      <c r="Q329" s="12"/>
      <c r="R329" s="12"/>
      <c r="S329" s="12"/>
      <c r="T329" s="12"/>
      <c r="U329" s="12"/>
      <c r="V329" s="12"/>
      <c r="W329" s="12"/>
      <c r="X329" s="12"/>
      <c r="Y329" s="12"/>
      <c r="Z329" s="12"/>
    </row>
    <row r="330" spans="1:26">
      <c r="A330" s="73" t="s">
        <v>1120</v>
      </c>
      <c r="B330" s="61">
        <f>SUM('4'!B330,'28'!B330,'42'!B330,'50'!B330,'59'!B330,'67'!B330)</f>
        <v>813588.43310999998</v>
      </c>
      <c r="C330" s="61">
        <f>SUM('4'!C330,'28'!C330,'42'!C330,'50'!C330,'59'!C330,'67'!C330)</f>
        <v>79951.74026000002</v>
      </c>
      <c r="D330" s="61">
        <f>SUM('4'!D330,'28'!D330,'42'!D330,'50'!D330,'59'!D330,'67'!D330)</f>
        <v>-9.4439999999999996E-2</v>
      </c>
      <c r="E330" s="61">
        <f>SUM('4'!E330,'28'!E330,'42'!E330,'50'!E330,'59'!E330,'67'!E330)</f>
        <v>273.75796000000003</v>
      </c>
      <c r="F330" s="61">
        <f t="shared" si="26"/>
        <v>893813.83688999992</v>
      </c>
      <c r="G330" s="12"/>
      <c r="H330" s="12"/>
      <c r="I330" s="12"/>
      <c r="J330" s="12"/>
      <c r="K330" s="12"/>
      <c r="L330" s="12"/>
      <c r="M330" s="12"/>
      <c r="N330" s="12"/>
      <c r="O330" s="12"/>
      <c r="P330" s="12"/>
      <c r="Q330" s="12"/>
      <c r="R330" s="12"/>
      <c r="S330" s="12"/>
      <c r="T330" s="12"/>
      <c r="U330" s="12"/>
      <c r="V330" s="12"/>
      <c r="W330" s="12"/>
      <c r="X330" s="12"/>
      <c r="Y330" s="12"/>
      <c r="Z330" s="12"/>
    </row>
    <row r="331" spans="1:26">
      <c r="A331" s="566" t="s">
        <v>471</v>
      </c>
      <c r="B331" s="99">
        <f>SUM('4'!B331,'28'!B331,'42'!B331,'50'!B331,'59'!B331,'67'!B331)</f>
        <v>-364295.95905999996</v>
      </c>
      <c r="C331" s="99">
        <f>SUM('4'!C331,'28'!C331,'42'!C331,'50'!C331,'59'!C331,'67'!C331)</f>
        <v>0</v>
      </c>
      <c r="D331" s="99">
        <f>SUM('4'!D331,'28'!D331,'42'!D331,'50'!D331,'59'!D331,'67'!D331)</f>
        <v>0</v>
      </c>
      <c r="E331" s="99">
        <f>SUM('4'!E331,'28'!E331,'42'!E331,'50'!E331,'59'!E331,'67'!E331)</f>
        <v>0</v>
      </c>
      <c r="F331" s="99">
        <f t="shared" si="26"/>
        <v>-364295.95905999996</v>
      </c>
      <c r="G331" s="12"/>
      <c r="H331" s="12"/>
      <c r="I331" s="12"/>
      <c r="J331" s="12"/>
      <c r="K331" s="12"/>
      <c r="L331" s="12"/>
      <c r="M331" s="12"/>
      <c r="N331" s="12"/>
      <c r="O331" s="12"/>
      <c r="P331" s="12"/>
      <c r="Q331" s="12"/>
      <c r="R331" s="12"/>
      <c r="S331" s="12"/>
      <c r="T331" s="12"/>
      <c r="U331" s="12"/>
      <c r="V331" s="12"/>
      <c r="W331" s="12"/>
      <c r="X331" s="12"/>
      <c r="Y331" s="12"/>
      <c r="Z331" s="12"/>
    </row>
    <row r="332" spans="1:26">
      <c r="A332" s="73" t="s">
        <v>1119</v>
      </c>
      <c r="B332" s="61">
        <f>SUM('4'!B332,'28'!B332,'42'!B332,'50'!B332,'59'!B332,'67'!B332)</f>
        <v>449292.47405000002</v>
      </c>
      <c r="C332" s="61">
        <f>SUM('4'!C332,'28'!C332,'42'!C332,'50'!C332,'59'!C332,'67'!C332)</f>
        <v>79951.74026000002</v>
      </c>
      <c r="D332" s="61">
        <f>SUM('4'!D332,'28'!D332,'42'!D332,'50'!D332,'59'!D332,'67'!D332)</f>
        <v>-9.4439999999999996E-2</v>
      </c>
      <c r="E332" s="61">
        <f>SUM('4'!E332,'28'!E332,'42'!E332,'50'!E332,'59'!E332,'67'!E332)</f>
        <v>273.75796000000003</v>
      </c>
      <c r="F332" s="61">
        <f t="shared" si="26"/>
        <v>529517.87783000001</v>
      </c>
      <c r="G332" s="194">
        <f>F332-F342</f>
        <v>0</v>
      </c>
      <c r="H332" s="12"/>
      <c r="I332" s="12"/>
      <c r="J332" s="12"/>
      <c r="K332" s="12"/>
      <c r="L332" s="12"/>
      <c r="M332" s="12"/>
      <c r="N332" s="12"/>
      <c r="O332" s="12"/>
      <c r="P332" s="12"/>
      <c r="Q332" s="12"/>
      <c r="R332" s="12"/>
      <c r="S332" s="12"/>
      <c r="T332" s="12"/>
      <c r="U332" s="12"/>
      <c r="V332" s="12"/>
      <c r="W332" s="12"/>
      <c r="X332" s="12"/>
      <c r="Y332" s="12"/>
      <c r="Z332" s="12"/>
    </row>
    <row r="333" spans="1:26" ht="3.75" customHeight="1" thickBot="1">
      <c r="A333" s="149"/>
      <c r="B333" s="212"/>
      <c r="C333" s="212"/>
      <c r="D333" s="212"/>
      <c r="E333" s="212"/>
      <c r="F333" s="212"/>
      <c r="G333" s="12"/>
      <c r="H333" s="12"/>
      <c r="I333" s="12"/>
      <c r="J333" s="12"/>
      <c r="K333" s="12"/>
      <c r="L333" s="12"/>
      <c r="M333" s="12"/>
      <c r="N333" s="12"/>
      <c r="O333" s="12"/>
      <c r="P333" s="12"/>
      <c r="Q333" s="12"/>
      <c r="R333" s="12"/>
      <c r="S333" s="12"/>
      <c r="T333" s="12"/>
      <c r="U333" s="12"/>
      <c r="V333" s="12"/>
      <c r="W333" s="12"/>
      <c r="X333" s="12"/>
      <c r="Y333" s="12"/>
      <c r="Z333" s="12"/>
    </row>
    <row r="334" spans="1:26" ht="15.75" thickTop="1">
      <c r="A334" s="68"/>
      <c r="B334" s="100"/>
      <c r="C334" s="100"/>
      <c r="D334" s="100"/>
      <c r="E334" s="100"/>
      <c r="F334" s="100"/>
      <c r="G334" s="12"/>
      <c r="H334" s="12"/>
      <c r="I334" s="12"/>
      <c r="J334" s="12"/>
      <c r="K334" s="12"/>
      <c r="L334" s="12"/>
      <c r="M334" s="12"/>
      <c r="N334" s="12"/>
      <c r="O334" s="12"/>
      <c r="P334" s="12"/>
      <c r="Q334" s="12"/>
      <c r="R334" s="12"/>
      <c r="S334" s="12"/>
      <c r="T334" s="12"/>
      <c r="U334" s="12"/>
      <c r="V334" s="12"/>
      <c r="W334" s="12"/>
      <c r="X334" s="12"/>
      <c r="Y334" s="12"/>
      <c r="Z334" s="12"/>
    </row>
    <row r="335" spans="1:26">
      <c r="F335" s="698" t="s">
        <v>1550</v>
      </c>
    </row>
    <row r="336" spans="1:26">
      <c r="E336" s="697" t="s">
        <v>1551</v>
      </c>
      <c r="F336" s="99">
        <v>488847.79493999999</v>
      </c>
    </row>
    <row r="337" spans="5:6">
      <c r="E337" s="697" t="s">
        <v>1552</v>
      </c>
      <c r="F337" s="99">
        <v>9774.6359800000009</v>
      </c>
    </row>
    <row r="338" spans="5:6">
      <c r="E338" s="697" t="s">
        <v>1553</v>
      </c>
      <c r="F338" s="99">
        <v>13198.418369999999</v>
      </c>
    </row>
    <row r="339" spans="5:6">
      <c r="E339" s="697" t="s">
        <v>1554</v>
      </c>
      <c r="F339" s="99">
        <v>18065.112969999998</v>
      </c>
    </row>
    <row r="340" spans="5:6">
      <c r="E340" s="697" t="s">
        <v>1555</v>
      </c>
      <c r="F340" s="99">
        <v>-495.90131000000002</v>
      </c>
    </row>
    <row r="341" spans="5:6">
      <c r="E341" s="697" t="s">
        <v>150</v>
      </c>
      <c r="F341" s="99">
        <v>127.81688</v>
      </c>
    </row>
    <row r="342" spans="5:6">
      <c r="F342" s="699">
        <f>SUM(F336:F341)</f>
        <v>529517.87783000013</v>
      </c>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zoomScaleNormal="100" workbookViewId="0">
      <selection sqref="A1:K1"/>
    </sheetView>
  </sheetViews>
  <sheetFormatPr defaultColWidth="9.140625" defaultRowHeight="15"/>
  <cols>
    <col min="1" max="1" width="48.85546875" style="5" customWidth="1"/>
    <col min="2" max="2" width="20.28515625" style="5" bestFit="1" customWidth="1"/>
    <col min="3" max="3" width="16.1406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5.7109375" style="5" bestFit="1" customWidth="1"/>
    <col min="12" max="16384" width="9.140625" style="5"/>
  </cols>
  <sheetData>
    <row r="1" spans="1:11" ht="12" customHeight="1">
      <c r="A1" s="729"/>
      <c r="B1" s="729"/>
      <c r="C1" s="729"/>
      <c r="D1" s="729"/>
      <c r="E1" s="729"/>
      <c r="F1" s="729"/>
      <c r="G1" s="729"/>
      <c r="H1" s="729"/>
      <c r="I1" s="729"/>
      <c r="J1" s="729"/>
      <c r="K1" s="729"/>
    </row>
    <row r="2" spans="1:11" ht="18">
      <c r="A2" s="729" t="s">
        <v>472</v>
      </c>
      <c r="B2" s="729"/>
      <c r="C2" s="729"/>
      <c r="D2" s="729"/>
      <c r="E2" s="729"/>
      <c r="F2" s="729"/>
      <c r="G2" s="729"/>
      <c r="H2" s="729"/>
      <c r="I2" s="729"/>
      <c r="J2" s="729"/>
      <c r="K2" s="729"/>
    </row>
    <row r="3" spans="1:11" ht="18">
      <c r="A3" s="729" t="s">
        <v>502</v>
      </c>
      <c r="B3" s="729"/>
      <c r="C3" s="729"/>
      <c r="D3" s="729"/>
      <c r="E3" s="729"/>
      <c r="F3" s="729"/>
      <c r="G3" s="729"/>
      <c r="H3" s="729"/>
      <c r="I3" s="729"/>
      <c r="J3" s="729"/>
      <c r="K3" s="729"/>
    </row>
    <row r="4" spans="1:11" ht="18">
      <c r="A4" s="729" t="s">
        <v>1566</v>
      </c>
      <c r="B4" s="729"/>
      <c r="C4" s="729"/>
      <c r="D4" s="729"/>
      <c r="E4" s="729"/>
      <c r="F4" s="729"/>
      <c r="G4" s="729"/>
      <c r="H4" s="729"/>
      <c r="I4" s="729"/>
      <c r="J4" s="729"/>
      <c r="K4" s="729"/>
    </row>
    <row r="5" spans="1:11" ht="18">
      <c r="A5" s="730" t="s">
        <v>547</v>
      </c>
      <c r="B5" s="730"/>
      <c r="C5" s="730"/>
      <c r="D5" s="730"/>
      <c r="E5" s="730"/>
      <c r="F5" s="730"/>
      <c r="G5" s="730"/>
      <c r="H5" s="730"/>
      <c r="I5" s="730"/>
      <c r="J5" s="730"/>
      <c r="K5" s="730"/>
    </row>
    <row r="6" spans="1:11" ht="12" customHeight="1">
      <c r="A6" s="93"/>
      <c r="B6" s="94"/>
      <c r="C6" s="94"/>
      <c r="D6" s="94"/>
      <c r="E6" s="94"/>
      <c r="F6" s="94"/>
      <c r="G6" s="94"/>
      <c r="H6" s="94"/>
      <c r="I6" s="94"/>
      <c r="J6" s="94"/>
      <c r="K6" s="642"/>
    </row>
    <row r="7" spans="1:11" ht="3.75" customHeight="1"/>
    <row r="8" spans="1:11" ht="30" customHeight="1" thickBot="1">
      <c r="A8" s="491" t="s">
        <v>503</v>
      </c>
      <c r="B8" s="492" t="s">
        <v>482</v>
      </c>
      <c r="C8" s="492" t="s">
        <v>483</v>
      </c>
      <c r="D8" s="492" t="s">
        <v>484</v>
      </c>
      <c r="E8" s="492" t="s">
        <v>485</v>
      </c>
      <c r="F8" s="492" t="s">
        <v>504</v>
      </c>
      <c r="G8" s="492" t="s">
        <v>486</v>
      </c>
      <c r="H8" s="492" t="s">
        <v>487</v>
      </c>
      <c r="I8" s="492" t="s">
        <v>480</v>
      </c>
      <c r="J8" s="492" t="s">
        <v>488</v>
      </c>
      <c r="K8" s="492" t="s">
        <v>191</v>
      </c>
    </row>
    <row r="9" spans="1:11" ht="15.75" thickTop="1">
      <c r="A9" s="493" t="s">
        <v>473</v>
      </c>
      <c r="B9" s="494"/>
      <c r="C9" s="494"/>
      <c r="D9" s="494"/>
      <c r="E9" s="494"/>
      <c r="F9" s="494"/>
      <c r="G9" s="494"/>
      <c r="H9" s="494"/>
      <c r="I9" s="494"/>
      <c r="J9" s="495"/>
      <c r="K9" s="496"/>
    </row>
    <row r="10" spans="1:11">
      <c r="A10" s="83" t="s">
        <v>46</v>
      </c>
      <c r="B10" s="84">
        <v>175150.84372</v>
      </c>
      <c r="C10" s="84">
        <v>11495239.904860001</v>
      </c>
      <c r="D10" s="84">
        <v>1132569.9894000001</v>
      </c>
      <c r="E10" s="84">
        <v>212147.52684000001</v>
      </c>
      <c r="F10" s="84">
        <v>294047.11755999998</v>
      </c>
      <c r="G10" s="84">
        <v>204136.83322</v>
      </c>
      <c r="H10" s="84">
        <v>3220601.4331700001</v>
      </c>
      <c r="I10" s="84">
        <v>22585.381789999999</v>
      </c>
      <c r="J10" s="84">
        <v>0</v>
      </c>
      <c r="K10" s="84">
        <v>16756479.03056</v>
      </c>
    </row>
    <row r="11" spans="1:11">
      <c r="A11" s="83" t="s">
        <v>40</v>
      </c>
      <c r="B11" s="84">
        <v>45644.295109999999</v>
      </c>
      <c r="C11" s="84">
        <v>645256.60630999994</v>
      </c>
      <c r="D11" s="84">
        <v>522666.28786000004</v>
      </c>
      <c r="E11" s="84">
        <v>15719.672759999999</v>
      </c>
      <c r="F11" s="84">
        <v>1235.0817099999999</v>
      </c>
      <c r="G11" s="84">
        <v>30767.661840000001</v>
      </c>
      <c r="H11" s="84">
        <v>6733041.5183600001</v>
      </c>
      <c r="I11" s="84">
        <v>0</v>
      </c>
      <c r="J11" s="84">
        <v>0</v>
      </c>
      <c r="K11" s="84">
        <v>7994331.1239499999</v>
      </c>
    </row>
    <row r="12" spans="1:11">
      <c r="A12" s="83" t="s">
        <v>52</v>
      </c>
      <c r="B12" s="84">
        <v>29175.47739</v>
      </c>
      <c r="C12" s="84">
        <v>2464163.8966100002</v>
      </c>
      <c r="D12" s="84">
        <v>162726.68211000002</v>
      </c>
      <c r="E12" s="84">
        <v>36298.17224</v>
      </c>
      <c r="F12" s="84">
        <v>0</v>
      </c>
      <c r="G12" s="84">
        <v>66531.585390000007</v>
      </c>
      <c r="H12" s="84">
        <v>217071.77852000002</v>
      </c>
      <c r="I12" s="84">
        <v>0</v>
      </c>
      <c r="J12" s="84">
        <v>0</v>
      </c>
      <c r="K12" s="84">
        <v>2975967.5922600003</v>
      </c>
    </row>
    <row r="13" spans="1:11">
      <c r="A13" s="83" t="s">
        <v>54</v>
      </c>
      <c r="B13" s="84">
        <v>55707.700960000002</v>
      </c>
      <c r="C13" s="84">
        <v>982931.47944000002</v>
      </c>
      <c r="D13" s="84">
        <v>657707.68565</v>
      </c>
      <c r="E13" s="84">
        <v>26543.351210000001</v>
      </c>
      <c r="F13" s="84">
        <v>44805.012759999998</v>
      </c>
      <c r="G13" s="84">
        <v>96039.565690000003</v>
      </c>
      <c r="H13" s="84">
        <v>15843808.474030001</v>
      </c>
      <c r="I13" s="84">
        <v>0</v>
      </c>
      <c r="J13" s="84">
        <v>0</v>
      </c>
      <c r="K13" s="84">
        <v>17707543.26974</v>
      </c>
    </row>
    <row r="14" spans="1:11">
      <c r="A14" s="83" t="s">
        <v>44</v>
      </c>
      <c r="B14" s="84">
        <v>41872.036509999998</v>
      </c>
      <c r="C14" s="84">
        <v>2590577.2399899997</v>
      </c>
      <c r="D14" s="84">
        <v>330250.63156999997</v>
      </c>
      <c r="E14" s="84">
        <v>75200.290989999994</v>
      </c>
      <c r="F14" s="84">
        <v>0</v>
      </c>
      <c r="G14" s="84">
        <v>126533.66387</v>
      </c>
      <c r="H14" s="84">
        <v>6346296.7535699997</v>
      </c>
      <c r="I14" s="84">
        <v>145684.85683</v>
      </c>
      <c r="J14" s="84">
        <v>19478.921969999999</v>
      </c>
      <c r="K14" s="84">
        <v>9675894.395299999</v>
      </c>
    </row>
    <row r="15" spans="1:11">
      <c r="A15" s="83" t="s">
        <v>50</v>
      </c>
      <c r="B15" s="84">
        <v>168717.05550999998</v>
      </c>
      <c r="C15" s="84">
        <v>8685513.7877700012</v>
      </c>
      <c r="D15" s="84">
        <v>702682.93912999996</v>
      </c>
      <c r="E15" s="84">
        <v>161795.54379</v>
      </c>
      <c r="F15" s="84">
        <v>419488.31899</v>
      </c>
      <c r="G15" s="84">
        <v>258290.71802</v>
      </c>
      <c r="H15" s="84">
        <v>1006704.63015</v>
      </c>
      <c r="I15" s="84">
        <v>26256.4882</v>
      </c>
      <c r="J15" s="84">
        <v>22973.999379999997</v>
      </c>
      <c r="K15" s="84">
        <v>11452423.480940001</v>
      </c>
    </row>
    <row r="16" spans="1:11">
      <c r="A16" s="83" t="s">
        <v>38</v>
      </c>
      <c r="B16" s="84">
        <v>251358.06434000001</v>
      </c>
      <c r="C16" s="84">
        <v>9513914.8760800008</v>
      </c>
      <c r="D16" s="84">
        <v>1391891.9152800001</v>
      </c>
      <c r="E16" s="84">
        <v>203440.77612999998</v>
      </c>
      <c r="F16" s="84">
        <v>209217.89846</v>
      </c>
      <c r="G16" s="84">
        <v>280057.30242000002</v>
      </c>
      <c r="H16" s="84">
        <v>5943562.9622900002</v>
      </c>
      <c r="I16" s="84">
        <v>35695.599759999997</v>
      </c>
      <c r="J16" s="84">
        <v>37840.057049999996</v>
      </c>
      <c r="K16" s="84">
        <v>17866979.451810002</v>
      </c>
    </row>
    <row r="17" spans="1:11">
      <c r="A17" s="83" t="s">
        <v>36</v>
      </c>
      <c r="B17" s="84">
        <v>223346.40837000002</v>
      </c>
      <c r="C17" s="84">
        <v>17581778.282000002</v>
      </c>
      <c r="D17" s="84">
        <v>2623309.6337899999</v>
      </c>
      <c r="E17" s="84">
        <v>449283.47689999995</v>
      </c>
      <c r="F17" s="84">
        <v>223764.59151</v>
      </c>
      <c r="G17" s="84">
        <v>492819.88584</v>
      </c>
      <c r="H17" s="84">
        <v>7953549.1523100007</v>
      </c>
      <c r="I17" s="84">
        <v>132508.6403</v>
      </c>
      <c r="J17" s="84">
        <v>46270.111779999999</v>
      </c>
      <c r="K17" s="84">
        <v>29726630.182799999</v>
      </c>
    </row>
    <row r="18" spans="1:11">
      <c r="A18" s="83" t="s">
        <v>48</v>
      </c>
      <c r="B18" s="84">
        <v>0</v>
      </c>
      <c r="C18" s="84">
        <v>0</v>
      </c>
      <c r="D18" s="84">
        <v>0</v>
      </c>
      <c r="E18" s="84">
        <v>0</v>
      </c>
      <c r="F18" s="84">
        <v>0</v>
      </c>
      <c r="G18" s="84">
        <v>0</v>
      </c>
      <c r="H18" s="84">
        <v>66052.726129999995</v>
      </c>
      <c r="I18" s="84">
        <v>0</v>
      </c>
      <c r="J18" s="84">
        <v>0</v>
      </c>
      <c r="K18" s="84">
        <v>66052.726129999995</v>
      </c>
    </row>
    <row r="19" spans="1:11">
      <c r="A19" s="83" t="s">
        <v>34</v>
      </c>
      <c r="B19" s="84">
        <v>574856.30524000002</v>
      </c>
      <c r="C19" s="84">
        <v>12180492.886569999</v>
      </c>
      <c r="D19" s="84">
        <v>5109095.3254700005</v>
      </c>
      <c r="E19" s="84">
        <v>687093.02872000006</v>
      </c>
      <c r="F19" s="84">
        <v>517642.66352999996</v>
      </c>
      <c r="G19" s="84">
        <v>463977.13587</v>
      </c>
      <c r="H19" s="84">
        <v>3722889.0086699999</v>
      </c>
      <c r="I19" s="84">
        <v>180703.68321000002</v>
      </c>
      <c r="J19" s="84">
        <v>28851.11608</v>
      </c>
      <c r="K19" s="84">
        <v>23465601.153360002</v>
      </c>
    </row>
    <row r="20" spans="1:11">
      <c r="A20" s="83" t="s">
        <v>56</v>
      </c>
      <c r="B20" s="84">
        <v>156412.88671000002</v>
      </c>
      <c r="C20" s="84">
        <v>4754414.1370400004</v>
      </c>
      <c r="D20" s="84">
        <v>642175.17536999995</v>
      </c>
      <c r="E20" s="84">
        <v>59227.483260000001</v>
      </c>
      <c r="F20" s="84">
        <v>264126.94844000001</v>
      </c>
      <c r="G20" s="84">
        <v>168622.61808000001</v>
      </c>
      <c r="H20" s="84">
        <v>597911.26914999995</v>
      </c>
      <c r="I20" s="84">
        <v>158786.87012000001</v>
      </c>
      <c r="J20" s="84">
        <v>39820.628680000002</v>
      </c>
      <c r="K20" s="84">
        <v>6841498.0168500002</v>
      </c>
    </row>
    <row r="21" spans="1:11">
      <c r="A21" s="83" t="s">
        <v>42</v>
      </c>
      <c r="B21" s="84">
        <v>181781.41184000002</v>
      </c>
      <c r="C21" s="84">
        <v>7726799.8545300001</v>
      </c>
      <c r="D21" s="84">
        <v>1011806.3820499999</v>
      </c>
      <c r="E21" s="84">
        <v>160298.51590999999</v>
      </c>
      <c r="F21" s="84">
        <v>49011.579810000003</v>
      </c>
      <c r="G21" s="84">
        <v>150985.07527</v>
      </c>
      <c r="H21" s="84">
        <v>804841.97933</v>
      </c>
      <c r="I21" s="84">
        <v>18621.70203</v>
      </c>
      <c r="J21" s="84">
        <v>13185.105740000001</v>
      </c>
      <c r="K21" s="84">
        <v>10117331.60651</v>
      </c>
    </row>
    <row r="22" spans="1:11">
      <c r="A22" s="83" t="s">
        <v>474</v>
      </c>
      <c r="B22" s="84">
        <v>1904022.4857000001</v>
      </c>
      <c r="C22" s="84">
        <v>78621082.951199993</v>
      </c>
      <c r="D22" s="84">
        <v>14286882.647679999</v>
      </c>
      <c r="E22" s="84">
        <v>2087047.8387500001</v>
      </c>
      <c r="F22" s="84">
        <v>2023339.2127699999</v>
      </c>
      <c r="G22" s="84">
        <v>2338762.0455100001</v>
      </c>
      <c r="H22" s="84">
        <v>52456331.685680002</v>
      </c>
      <c r="I22" s="84">
        <v>720843.22224000003</v>
      </c>
      <c r="J22" s="84">
        <v>208419.94068</v>
      </c>
      <c r="K22" s="84">
        <v>154646732.03020999</v>
      </c>
    </row>
    <row r="23" spans="1:11">
      <c r="A23" s="85" t="s">
        <v>475</v>
      </c>
      <c r="B23" s="85"/>
      <c r="C23" s="85"/>
      <c r="D23" s="85"/>
      <c r="E23" s="85"/>
      <c r="F23" s="85"/>
      <c r="G23" s="85"/>
      <c r="H23" s="85"/>
      <c r="I23" s="86"/>
      <c r="J23" s="85"/>
      <c r="K23" s="85"/>
    </row>
    <row r="24" spans="1:11">
      <c r="A24" s="83" t="s">
        <v>59</v>
      </c>
      <c r="B24" s="84">
        <v>0</v>
      </c>
      <c r="C24" s="84">
        <v>61954.643179999999</v>
      </c>
      <c r="D24" s="84">
        <v>348229.94394000003</v>
      </c>
      <c r="E24" s="84">
        <v>0</v>
      </c>
      <c r="F24" s="84">
        <v>0</v>
      </c>
      <c r="G24" s="84">
        <v>0</v>
      </c>
      <c r="H24" s="84">
        <v>16643.163240000002</v>
      </c>
      <c r="I24" s="84">
        <v>0</v>
      </c>
      <c r="J24" s="84">
        <v>0</v>
      </c>
      <c r="K24" s="84">
        <v>426827.75036000001</v>
      </c>
    </row>
    <row r="25" spans="1:11">
      <c r="A25" s="83" t="s">
        <v>61</v>
      </c>
      <c r="B25" s="84">
        <v>32479.37861</v>
      </c>
      <c r="C25" s="84">
        <v>2865205.2264999999</v>
      </c>
      <c r="D25" s="84">
        <v>92759.013749999998</v>
      </c>
      <c r="E25" s="84">
        <v>169790.39175000001</v>
      </c>
      <c r="F25" s="84">
        <v>54328.443619999998</v>
      </c>
      <c r="G25" s="84">
        <v>45026.899640000003</v>
      </c>
      <c r="H25" s="84">
        <v>194391.28062000001</v>
      </c>
      <c r="I25" s="84">
        <v>8023.4987599999995</v>
      </c>
      <c r="J25" s="84">
        <v>857.0009</v>
      </c>
      <c r="K25" s="84">
        <v>3462861.1341500003</v>
      </c>
    </row>
    <row r="26" spans="1:11">
      <c r="A26" s="87" t="s">
        <v>474</v>
      </c>
      <c r="B26" s="84">
        <v>32479.37861</v>
      </c>
      <c r="C26" s="84">
        <v>2927159.86968</v>
      </c>
      <c r="D26" s="84">
        <v>440988.95769000001</v>
      </c>
      <c r="E26" s="84">
        <v>169790.39175000001</v>
      </c>
      <c r="F26" s="84">
        <v>54328.443619999998</v>
      </c>
      <c r="G26" s="84">
        <v>45026.899640000003</v>
      </c>
      <c r="H26" s="84">
        <v>211034.44386000003</v>
      </c>
      <c r="I26" s="84">
        <v>8023.4987599999995</v>
      </c>
      <c r="J26" s="84">
        <v>857.0009</v>
      </c>
      <c r="K26" s="84">
        <v>3889688.8845100002</v>
      </c>
    </row>
    <row r="27" spans="1:11">
      <c r="A27" s="85" t="s">
        <v>477</v>
      </c>
      <c r="B27" s="85"/>
      <c r="C27" s="85"/>
      <c r="D27" s="85"/>
      <c r="E27" s="85"/>
      <c r="F27" s="85"/>
      <c r="G27" s="85"/>
      <c r="H27" s="85"/>
      <c r="I27" s="86"/>
      <c r="J27" s="85"/>
      <c r="K27" s="85"/>
    </row>
    <row r="28" spans="1:11">
      <c r="A28" s="83" t="s">
        <v>64</v>
      </c>
      <c r="B28" s="84">
        <v>83565.529829999999</v>
      </c>
      <c r="C28" s="84">
        <v>1415073.25804</v>
      </c>
      <c r="D28" s="84">
        <v>8203.4515300000003</v>
      </c>
      <c r="E28" s="84">
        <v>0</v>
      </c>
      <c r="F28" s="84">
        <v>0</v>
      </c>
      <c r="G28" s="84">
        <v>18363.06925</v>
      </c>
      <c r="H28" s="84">
        <v>15104.760259999999</v>
      </c>
      <c r="I28" s="84">
        <v>0</v>
      </c>
      <c r="J28" s="84">
        <v>0</v>
      </c>
      <c r="K28" s="84">
        <v>1540310.0689100001</v>
      </c>
    </row>
    <row r="29" spans="1:11">
      <c r="A29" s="83" t="s">
        <v>68</v>
      </c>
      <c r="B29" s="84">
        <v>0</v>
      </c>
      <c r="C29" s="84">
        <v>0</v>
      </c>
      <c r="D29" s="84">
        <v>0</v>
      </c>
      <c r="E29" s="84">
        <v>163952.24346</v>
      </c>
      <c r="F29" s="84">
        <v>0</v>
      </c>
      <c r="G29" s="84">
        <v>0</v>
      </c>
      <c r="H29" s="84">
        <v>0</v>
      </c>
      <c r="I29" s="84">
        <v>0</v>
      </c>
      <c r="J29" s="84">
        <v>0</v>
      </c>
      <c r="K29" s="84">
        <v>163952.24346</v>
      </c>
    </row>
    <row r="30" spans="1:11">
      <c r="A30" s="83" t="s">
        <v>66</v>
      </c>
      <c r="B30" s="84">
        <v>0</v>
      </c>
      <c r="C30" s="84">
        <v>0</v>
      </c>
      <c r="D30" s="84">
        <v>573088.17887000006</v>
      </c>
      <c r="E30" s="84">
        <v>0</v>
      </c>
      <c r="F30" s="84">
        <v>59723.580849999998</v>
      </c>
      <c r="G30" s="84">
        <v>0</v>
      </c>
      <c r="H30" s="84">
        <v>0</v>
      </c>
      <c r="I30" s="84">
        <v>50458.660630000006</v>
      </c>
      <c r="J30" s="84">
        <v>50160.162939999995</v>
      </c>
      <c r="K30" s="84">
        <v>733430.58328999998</v>
      </c>
    </row>
    <row r="31" spans="1:11">
      <c r="A31" s="83" t="s">
        <v>474</v>
      </c>
      <c r="B31" s="84">
        <v>83565.529829999999</v>
      </c>
      <c r="C31" s="84">
        <v>1415073.25804</v>
      </c>
      <c r="D31" s="84">
        <v>581291.63040000002</v>
      </c>
      <c r="E31" s="84">
        <v>163952.24346</v>
      </c>
      <c r="F31" s="84">
        <v>59723.580849999998</v>
      </c>
      <c r="G31" s="84">
        <v>18363.06925</v>
      </c>
      <c r="H31" s="84">
        <v>15104.760259999999</v>
      </c>
      <c r="I31" s="84">
        <v>50458.660630000006</v>
      </c>
      <c r="J31" s="84">
        <v>50160.162939999995</v>
      </c>
      <c r="K31" s="84">
        <v>2437692.8956599999</v>
      </c>
    </row>
    <row r="32" spans="1:11">
      <c r="A32" s="88" t="s">
        <v>1095</v>
      </c>
      <c r="B32" s="86"/>
      <c r="C32" s="86"/>
      <c r="D32" s="86"/>
      <c r="E32" s="86"/>
      <c r="F32" s="86"/>
      <c r="G32" s="86"/>
      <c r="H32" s="86"/>
      <c r="I32" s="86"/>
      <c r="J32" s="86"/>
      <c r="K32" s="85"/>
    </row>
    <row r="33" spans="1:11">
      <c r="A33" s="83" t="s">
        <v>110</v>
      </c>
      <c r="B33" s="84">
        <v>0</v>
      </c>
      <c r="C33" s="84">
        <v>0</v>
      </c>
      <c r="D33" s="84">
        <v>7640.5333300000002</v>
      </c>
      <c r="E33" s="84">
        <v>116487.41823000001</v>
      </c>
      <c r="F33" s="84">
        <v>159431.92790000001</v>
      </c>
      <c r="G33" s="84">
        <v>0</v>
      </c>
      <c r="H33" s="84">
        <v>0</v>
      </c>
      <c r="I33" s="84">
        <v>0</v>
      </c>
      <c r="J33" s="84">
        <v>0</v>
      </c>
      <c r="K33" s="84">
        <v>283559.87945999997</v>
      </c>
    </row>
    <row r="34" spans="1:11">
      <c r="A34" s="83" t="s">
        <v>112</v>
      </c>
      <c r="B34" s="84">
        <v>0</v>
      </c>
      <c r="C34" s="84">
        <v>0</v>
      </c>
      <c r="D34" s="84">
        <v>0</v>
      </c>
      <c r="E34" s="84">
        <v>0</v>
      </c>
      <c r="F34" s="84">
        <v>0</v>
      </c>
      <c r="G34" s="84">
        <v>99988.832569999999</v>
      </c>
      <c r="H34" s="84">
        <v>0</v>
      </c>
      <c r="I34" s="84">
        <v>0</v>
      </c>
      <c r="J34" s="84">
        <v>0</v>
      </c>
      <c r="K34" s="84">
        <v>99988.832569999999</v>
      </c>
    </row>
    <row r="35" spans="1:11">
      <c r="A35" s="83" t="s">
        <v>120</v>
      </c>
      <c r="B35" s="84">
        <v>0</v>
      </c>
      <c r="C35" s="84">
        <v>0</v>
      </c>
      <c r="D35" s="84">
        <v>98717.071329999992</v>
      </c>
      <c r="E35" s="84">
        <v>0</v>
      </c>
      <c r="F35" s="84">
        <v>0</v>
      </c>
      <c r="G35" s="84">
        <v>0</v>
      </c>
      <c r="H35" s="84">
        <v>0</v>
      </c>
      <c r="I35" s="84">
        <v>0</v>
      </c>
      <c r="J35" s="84">
        <v>0</v>
      </c>
      <c r="K35" s="84">
        <v>98717.071329999992</v>
      </c>
    </row>
    <row r="36" spans="1:11">
      <c r="A36" s="83" t="s">
        <v>122</v>
      </c>
      <c r="B36" s="84">
        <v>0</v>
      </c>
      <c r="C36" s="84">
        <v>0</v>
      </c>
      <c r="D36" s="84">
        <v>258011.55155999999</v>
      </c>
      <c r="E36" s="84">
        <v>7361.1178399999999</v>
      </c>
      <c r="F36" s="84">
        <v>0</v>
      </c>
      <c r="G36" s="84">
        <v>0</v>
      </c>
      <c r="H36" s="84">
        <v>0</v>
      </c>
      <c r="I36" s="84">
        <v>0</v>
      </c>
      <c r="J36" s="84">
        <v>0</v>
      </c>
      <c r="K36" s="84">
        <v>265372.66940000001</v>
      </c>
    </row>
    <row r="37" spans="1:11">
      <c r="A37" s="83" t="s">
        <v>96</v>
      </c>
      <c r="B37" s="84">
        <v>0</v>
      </c>
      <c r="C37" s="84">
        <v>0</v>
      </c>
      <c r="D37" s="84">
        <v>0</v>
      </c>
      <c r="E37" s="84">
        <v>0</v>
      </c>
      <c r="F37" s="84">
        <v>0</v>
      </c>
      <c r="G37" s="84">
        <v>0</v>
      </c>
      <c r="H37" s="84">
        <v>124060.55590000001</v>
      </c>
      <c r="I37" s="84">
        <v>0</v>
      </c>
      <c r="J37" s="84">
        <v>0</v>
      </c>
      <c r="K37" s="84">
        <v>124060.55590000001</v>
      </c>
    </row>
    <row r="38" spans="1:11">
      <c r="A38" s="83" t="s">
        <v>108</v>
      </c>
      <c r="B38" s="84">
        <v>20671.806800000002</v>
      </c>
      <c r="C38" s="84">
        <v>0</v>
      </c>
      <c r="D38" s="84">
        <v>0</v>
      </c>
      <c r="E38" s="84">
        <v>0</v>
      </c>
      <c r="F38" s="84">
        <v>227479.29596000002</v>
      </c>
      <c r="G38" s="84">
        <v>0</v>
      </c>
      <c r="H38" s="84">
        <v>0</v>
      </c>
      <c r="I38" s="84">
        <v>0</v>
      </c>
      <c r="J38" s="84">
        <v>0</v>
      </c>
      <c r="K38" s="84">
        <v>248151.10275999998</v>
      </c>
    </row>
    <row r="39" spans="1:11">
      <c r="A39" s="83" t="s">
        <v>94</v>
      </c>
      <c r="B39" s="84">
        <v>0</v>
      </c>
      <c r="C39" s="84">
        <v>0</v>
      </c>
      <c r="D39" s="84">
        <v>0</v>
      </c>
      <c r="E39" s="84">
        <v>0</v>
      </c>
      <c r="F39" s="84">
        <v>195613.45636000001</v>
      </c>
      <c r="G39" s="84">
        <v>37051.107109999997</v>
      </c>
      <c r="H39" s="84">
        <v>0</v>
      </c>
      <c r="I39" s="84">
        <v>0</v>
      </c>
      <c r="J39" s="84">
        <v>0</v>
      </c>
      <c r="K39" s="84">
        <v>232664.56346999999</v>
      </c>
    </row>
    <row r="40" spans="1:11">
      <c r="A40" s="83" t="s">
        <v>92</v>
      </c>
      <c r="B40" s="84">
        <v>0</v>
      </c>
      <c r="C40" s="84">
        <v>0</v>
      </c>
      <c r="D40" s="84">
        <v>0</v>
      </c>
      <c r="E40" s="84">
        <v>0</v>
      </c>
      <c r="F40" s="84">
        <v>0</v>
      </c>
      <c r="G40" s="84">
        <v>60904.610390000002</v>
      </c>
      <c r="H40" s="84">
        <v>0</v>
      </c>
      <c r="I40" s="84">
        <v>0</v>
      </c>
      <c r="J40" s="84">
        <v>0</v>
      </c>
      <c r="K40" s="84">
        <v>60904.610390000002</v>
      </c>
    </row>
    <row r="41" spans="1:11">
      <c r="A41" s="83" t="s">
        <v>74</v>
      </c>
      <c r="B41" s="84">
        <v>0</v>
      </c>
      <c r="C41" s="84">
        <v>0</v>
      </c>
      <c r="D41" s="84">
        <v>0</v>
      </c>
      <c r="E41" s="84">
        <v>0</v>
      </c>
      <c r="F41" s="84">
        <v>0</v>
      </c>
      <c r="G41" s="84">
        <v>0</v>
      </c>
      <c r="H41" s="84">
        <v>394097.97193</v>
      </c>
      <c r="I41" s="84">
        <v>0</v>
      </c>
      <c r="J41" s="84">
        <v>0</v>
      </c>
      <c r="K41" s="84">
        <v>394097.97193</v>
      </c>
    </row>
    <row r="42" spans="1:11">
      <c r="A42" s="83" t="s">
        <v>84</v>
      </c>
      <c r="B42" s="84">
        <v>0</v>
      </c>
      <c r="C42" s="84">
        <v>0</v>
      </c>
      <c r="D42" s="84">
        <v>161940.84164</v>
      </c>
      <c r="E42" s="84">
        <v>0</v>
      </c>
      <c r="F42" s="84">
        <v>0</v>
      </c>
      <c r="G42" s="84">
        <v>0</v>
      </c>
      <c r="H42" s="84">
        <v>0</v>
      </c>
      <c r="I42" s="84">
        <v>0</v>
      </c>
      <c r="J42" s="84">
        <v>0</v>
      </c>
      <c r="K42" s="84">
        <v>161940.84164</v>
      </c>
    </row>
    <row r="43" spans="1:11">
      <c r="A43" s="83" t="s">
        <v>106</v>
      </c>
      <c r="B43" s="84">
        <v>0</v>
      </c>
      <c r="C43" s="84">
        <v>0</v>
      </c>
      <c r="D43" s="84">
        <v>0</v>
      </c>
      <c r="E43" s="84">
        <v>0</v>
      </c>
      <c r="F43" s="84">
        <v>0</v>
      </c>
      <c r="G43" s="84">
        <v>61751.887170000002</v>
      </c>
      <c r="H43" s="84">
        <v>0</v>
      </c>
      <c r="I43" s="84">
        <v>0</v>
      </c>
      <c r="J43" s="84">
        <v>0</v>
      </c>
      <c r="K43" s="84">
        <v>61751.887170000002</v>
      </c>
    </row>
    <row r="44" spans="1:11">
      <c r="A44" s="83" t="s">
        <v>70</v>
      </c>
      <c r="B44" s="84">
        <v>9805.0805</v>
      </c>
      <c r="C44" s="84">
        <v>0</v>
      </c>
      <c r="D44" s="84">
        <v>30412.260140000002</v>
      </c>
      <c r="E44" s="84">
        <v>0</v>
      </c>
      <c r="F44" s="84">
        <v>0</v>
      </c>
      <c r="G44" s="84">
        <v>0</v>
      </c>
      <c r="H44" s="84">
        <v>978898.89182000002</v>
      </c>
      <c r="I44" s="84">
        <v>11546.97407</v>
      </c>
      <c r="J44" s="84">
        <v>7483.7099100000005</v>
      </c>
      <c r="K44" s="84">
        <v>1038146.9164400001</v>
      </c>
    </row>
    <row r="45" spans="1:11">
      <c r="A45" s="83" t="s">
        <v>102</v>
      </c>
      <c r="B45" s="84">
        <v>0</v>
      </c>
      <c r="C45" s="84">
        <v>0</v>
      </c>
      <c r="D45" s="84">
        <v>92131.955870000005</v>
      </c>
      <c r="E45" s="84">
        <v>0</v>
      </c>
      <c r="F45" s="84">
        <v>0</v>
      </c>
      <c r="G45" s="84">
        <v>0</v>
      </c>
      <c r="H45" s="84">
        <v>0</v>
      </c>
      <c r="I45" s="84">
        <v>0</v>
      </c>
      <c r="J45" s="84">
        <v>0</v>
      </c>
      <c r="K45" s="84">
        <v>92131.955870000005</v>
      </c>
    </row>
    <row r="46" spans="1:11">
      <c r="A46" s="83" t="s">
        <v>88</v>
      </c>
      <c r="B46" s="84">
        <v>0</v>
      </c>
      <c r="C46" s="84">
        <v>0</v>
      </c>
      <c r="D46" s="84">
        <v>108877.33309999999</v>
      </c>
      <c r="E46" s="84">
        <v>0</v>
      </c>
      <c r="F46" s="84">
        <v>0</v>
      </c>
      <c r="G46" s="84">
        <v>0</v>
      </c>
      <c r="H46" s="84">
        <v>0</v>
      </c>
      <c r="I46" s="84">
        <v>0</v>
      </c>
      <c r="J46" s="84">
        <v>0</v>
      </c>
      <c r="K46" s="84">
        <v>108877.33309999999</v>
      </c>
    </row>
    <row r="47" spans="1:11">
      <c r="A47" s="83" t="s">
        <v>125</v>
      </c>
      <c r="B47" s="84">
        <v>0</v>
      </c>
      <c r="C47" s="84">
        <v>55223.261700000003</v>
      </c>
      <c r="D47" s="84">
        <v>0</v>
      </c>
      <c r="E47" s="84">
        <v>0</v>
      </c>
      <c r="F47" s="84">
        <v>0</v>
      </c>
      <c r="G47" s="84">
        <v>0</v>
      </c>
      <c r="H47" s="84">
        <v>0</v>
      </c>
      <c r="I47" s="84">
        <v>0</v>
      </c>
      <c r="J47" s="84">
        <v>0</v>
      </c>
      <c r="K47" s="84">
        <v>55223.261700000003</v>
      </c>
    </row>
    <row r="48" spans="1:11">
      <c r="A48" s="83" t="s">
        <v>78</v>
      </c>
      <c r="B48" s="84">
        <v>0</v>
      </c>
      <c r="C48" s="84">
        <v>0</v>
      </c>
      <c r="D48" s="84">
        <v>187773.76441</v>
      </c>
      <c r="E48" s="84">
        <v>0</v>
      </c>
      <c r="F48" s="84">
        <v>0</v>
      </c>
      <c r="G48" s="84">
        <v>0</v>
      </c>
      <c r="H48" s="84">
        <v>0</v>
      </c>
      <c r="I48" s="84">
        <v>0</v>
      </c>
      <c r="J48" s="84">
        <v>0</v>
      </c>
      <c r="K48" s="84">
        <v>187773.76441</v>
      </c>
    </row>
    <row r="49" spans="1:11">
      <c r="A49" s="83" t="s">
        <v>127</v>
      </c>
      <c r="B49" s="84">
        <v>233820.15276</v>
      </c>
      <c r="C49" s="84">
        <v>0</v>
      </c>
      <c r="D49" s="84">
        <v>0</v>
      </c>
      <c r="E49" s="84">
        <v>0</v>
      </c>
      <c r="F49" s="84">
        <v>0</v>
      </c>
      <c r="G49" s="84">
        <v>0</v>
      </c>
      <c r="H49" s="84">
        <v>0</v>
      </c>
      <c r="I49" s="84">
        <v>0</v>
      </c>
      <c r="J49" s="84">
        <v>0</v>
      </c>
      <c r="K49" s="84">
        <v>233820.15276</v>
      </c>
    </row>
    <row r="50" spans="1:11">
      <c r="A50" s="83" t="s">
        <v>118</v>
      </c>
      <c r="B50" s="84">
        <v>0</v>
      </c>
      <c r="C50" s="84">
        <v>0</v>
      </c>
      <c r="D50" s="84">
        <v>0</v>
      </c>
      <c r="E50" s="84">
        <v>0</v>
      </c>
      <c r="F50" s="84">
        <v>0</v>
      </c>
      <c r="G50" s="84">
        <v>0</v>
      </c>
      <c r="H50" s="84">
        <v>252671.36093</v>
      </c>
      <c r="I50" s="84">
        <v>4529.1900099999993</v>
      </c>
      <c r="J50" s="84">
        <v>0</v>
      </c>
      <c r="K50" s="84">
        <v>257200.55093999999</v>
      </c>
    </row>
    <row r="51" spans="1:11">
      <c r="A51" s="83" t="s">
        <v>90</v>
      </c>
      <c r="B51" s="84">
        <v>0</v>
      </c>
      <c r="C51" s="84">
        <v>0</v>
      </c>
      <c r="D51" s="84">
        <v>0</v>
      </c>
      <c r="E51" s="84">
        <v>0</v>
      </c>
      <c r="F51" s="84">
        <v>62710.594450000004</v>
      </c>
      <c r="G51" s="84">
        <v>8957.5180999999993</v>
      </c>
      <c r="H51" s="84">
        <v>0</v>
      </c>
      <c r="I51" s="84">
        <v>0</v>
      </c>
      <c r="J51" s="84">
        <v>0</v>
      </c>
      <c r="K51" s="84">
        <v>71668.112549999991</v>
      </c>
    </row>
    <row r="52" spans="1:11">
      <c r="A52" s="83" t="s">
        <v>116</v>
      </c>
      <c r="B52" s="84">
        <v>0</v>
      </c>
      <c r="C52" s="84">
        <v>0</v>
      </c>
      <c r="D52" s="84">
        <v>0</v>
      </c>
      <c r="E52" s="84">
        <v>0</v>
      </c>
      <c r="F52" s="84">
        <v>0</v>
      </c>
      <c r="G52" s="84">
        <v>99030.038509999998</v>
      </c>
      <c r="H52" s="84">
        <v>0</v>
      </c>
      <c r="I52" s="84">
        <v>0</v>
      </c>
      <c r="J52" s="84">
        <v>0</v>
      </c>
      <c r="K52" s="84">
        <v>99030.038509999998</v>
      </c>
    </row>
    <row r="53" spans="1:11">
      <c r="A53" s="83" t="s">
        <v>104</v>
      </c>
      <c r="B53" s="84">
        <v>0</v>
      </c>
      <c r="C53" s="84">
        <v>0</v>
      </c>
      <c r="D53" s="84">
        <v>0</v>
      </c>
      <c r="E53" s="84">
        <v>0</v>
      </c>
      <c r="F53" s="84">
        <v>0</v>
      </c>
      <c r="G53" s="84">
        <v>156448.66939</v>
      </c>
      <c r="H53" s="84">
        <v>0</v>
      </c>
      <c r="I53" s="84">
        <v>0</v>
      </c>
      <c r="J53" s="84">
        <v>0</v>
      </c>
      <c r="K53" s="84">
        <v>156448.66939</v>
      </c>
    </row>
    <row r="54" spans="1:11">
      <c r="A54" s="83" t="s">
        <v>124</v>
      </c>
      <c r="B54" s="84">
        <v>0</v>
      </c>
      <c r="C54" s="84">
        <v>0</v>
      </c>
      <c r="D54" s="84">
        <v>0</v>
      </c>
      <c r="E54" s="84">
        <v>0</v>
      </c>
      <c r="F54" s="84">
        <v>0</v>
      </c>
      <c r="G54" s="84">
        <v>0</v>
      </c>
      <c r="H54" s="84">
        <v>221448.25532</v>
      </c>
      <c r="I54" s="84">
        <v>0</v>
      </c>
      <c r="J54" s="84">
        <v>0</v>
      </c>
      <c r="K54" s="84">
        <v>221448.25532</v>
      </c>
    </row>
    <row r="55" spans="1:11">
      <c r="A55" s="83" t="s">
        <v>82</v>
      </c>
      <c r="B55" s="84">
        <v>0</v>
      </c>
      <c r="C55" s="84">
        <v>0</v>
      </c>
      <c r="D55" s="84">
        <v>172977.76024999999</v>
      </c>
      <c r="E55" s="84">
        <v>0</v>
      </c>
      <c r="F55" s="84">
        <v>0</v>
      </c>
      <c r="G55" s="84">
        <v>0</v>
      </c>
      <c r="H55" s="84">
        <v>0</v>
      </c>
      <c r="I55" s="84">
        <v>0</v>
      </c>
      <c r="J55" s="84">
        <v>0</v>
      </c>
      <c r="K55" s="84">
        <v>172977.76024999999</v>
      </c>
    </row>
    <row r="56" spans="1:11">
      <c r="A56" s="83" t="s">
        <v>86</v>
      </c>
      <c r="B56" s="84">
        <v>0</v>
      </c>
      <c r="C56" s="84">
        <v>0</v>
      </c>
      <c r="D56" s="84">
        <v>144848.52102000001</v>
      </c>
      <c r="E56" s="84">
        <v>0</v>
      </c>
      <c r="F56" s="84">
        <v>0</v>
      </c>
      <c r="G56" s="84">
        <v>0</v>
      </c>
      <c r="H56" s="84">
        <v>0</v>
      </c>
      <c r="I56" s="84">
        <v>0</v>
      </c>
      <c r="J56" s="84">
        <v>0</v>
      </c>
      <c r="K56" s="84">
        <v>144848.52102000001</v>
      </c>
    </row>
    <row r="57" spans="1:11">
      <c r="A57" s="83" t="s">
        <v>80</v>
      </c>
      <c r="B57" s="84">
        <v>0</v>
      </c>
      <c r="C57" s="84">
        <v>0</v>
      </c>
      <c r="D57" s="84">
        <v>279753.40068999998</v>
      </c>
      <c r="E57" s="84">
        <v>0</v>
      </c>
      <c r="F57" s="84">
        <v>0</v>
      </c>
      <c r="G57" s="84">
        <v>0</v>
      </c>
      <c r="H57" s="84">
        <v>0</v>
      </c>
      <c r="I57" s="84">
        <v>0</v>
      </c>
      <c r="J57" s="84">
        <v>0</v>
      </c>
      <c r="K57" s="84">
        <v>279753.40068999998</v>
      </c>
    </row>
    <row r="58" spans="1:11">
      <c r="A58" s="83" t="s">
        <v>72</v>
      </c>
      <c r="B58" s="84">
        <v>19904.845989999998</v>
      </c>
      <c r="C58" s="84">
        <v>10573.98696</v>
      </c>
      <c r="D58" s="84">
        <v>43115.887499999997</v>
      </c>
      <c r="E58" s="84">
        <v>0</v>
      </c>
      <c r="F58" s="84">
        <v>0</v>
      </c>
      <c r="G58" s="84">
        <v>72682.814760000008</v>
      </c>
      <c r="H58" s="84">
        <v>594717.80325</v>
      </c>
      <c r="I58" s="84">
        <v>0</v>
      </c>
      <c r="J58" s="84">
        <v>0</v>
      </c>
      <c r="K58" s="84">
        <v>740995.33846</v>
      </c>
    </row>
    <row r="59" spans="1:11">
      <c r="A59" s="83" t="s">
        <v>76</v>
      </c>
      <c r="B59" s="84">
        <v>0</v>
      </c>
      <c r="C59" s="84">
        <v>0</v>
      </c>
      <c r="D59" s="84">
        <v>97628.67194</v>
      </c>
      <c r="E59" s="84">
        <v>0</v>
      </c>
      <c r="F59" s="84">
        <v>0</v>
      </c>
      <c r="G59" s="84">
        <v>0</v>
      </c>
      <c r="H59" s="84">
        <v>0</v>
      </c>
      <c r="I59" s="84">
        <v>0</v>
      </c>
      <c r="J59" s="84">
        <v>0</v>
      </c>
      <c r="K59" s="84">
        <v>97628.67194</v>
      </c>
    </row>
    <row r="60" spans="1:11">
      <c r="A60" s="83" t="s">
        <v>114</v>
      </c>
      <c r="B60" s="84">
        <v>177418.04459999999</v>
      </c>
      <c r="C60" s="84">
        <v>0</v>
      </c>
      <c r="D60" s="84">
        <v>0</v>
      </c>
      <c r="E60" s="84">
        <v>1764.96586</v>
      </c>
      <c r="F60" s="84">
        <v>28404.198260000001</v>
      </c>
      <c r="G60" s="84">
        <v>0</v>
      </c>
      <c r="H60" s="84">
        <v>0</v>
      </c>
      <c r="I60" s="84">
        <v>0</v>
      </c>
      <c r="J60" s="84">
        <v>0</v>
      </c>
      <c r="K60" s="84">
        <v>207587.20872</v>
      </c>
    </row>
    <row r="61" spans="1:11">
      <c r="A61" s="83" t="s">
        <v>98</v>
      </c>
      <c r="B61" s="84">
        <v>0</v>
      </c>
      <c r="C61" s="84">
        <v>0</v>
      </c>
      <c r="D61" s="84">
        <v>0</v>
      </c>
      <c r="E61" s="84">
        <v>0</v>
      </c>
      <c r="F61" s="84">
        <v>0</v>
      </c>
      <c r="G61" s="84">
        <v>0</v>
      </c>
      <c r="H61" s="84">
        <v>84562.569209999987</v>
      </c>
      <c r="I61" s="84">
        <v>0</v>
      </c>
      <c r="J61" s="84">
        <v>0</v>
      </c>
      <c r="K61" s="84">
        <v>84562.569209999987</v>
      </c>
    </row>
    <row r="62" spans="1:11">
      <c r="A62" s="83" t="s">
        <v>100</v>
      </c>
      <c r="B62" s="84">
        <v>0</v>
      </c>
      <c r="C62" s="84">
        <v>0</v>
      </c>
      <c r="D62" s="84">
        <v>0</v>
      </c>
      <c r="E62" s="84">
        <v>0</v>
      </c>
      <c r="F62" s="84">
        <v>0</v>
      </c>
      <c r="G62" s="84">
        <v>0</v>
      </c>
      <c r="H62" s="84">
        <v>0</v>
      </c>
      <c r="I62" s="84">
        <v>47149.37945</v>
      </c>
      <c r="J62" s="84">
        <v>0</v>
      </c>
      <c r="K62" s="84">
        <v>47149.37945</v>
      </c>
    </row>
    <row r="63" spans="1:11">
      <c r="A63" s="83" t="s">
        <v>553</v>
      </c>
      <c r="B63" s="84">
        <v>0</v>
      </c>
      <c r="C63" s="84">
        <v>0</v>
      </c>
      <c r="D63" s="84">
        <v>0</v>
      </c>
      <c r="E63" s="84">
        <v>0</v>
      </c>
      <c r="F63" s="84">
        <v>18623.186100000003</v>
      </c>
      <c r="G63" s="84">
        <v>0</v>
      </c>
      <c r="H63" s="84">
        <v>0</v>
      </c>
      <c r="I63" s="84">
        <v>0</v>
      </c>
      <c r="J63" s="84">
        <v>0</v>
      </c>
      <c r="K63" s="84">
        <v>18623.186100000003</v>
      </c>
    </row>
    <row r="64" spans="1:11">
      <c r="A64" s="83" t="s">
        <v>474</v>
      </c>
      <c r="B64" s="84">
        <v>461619.93064999999</v>
      </c>
      <c r="C64" s="84">
        <v>65797.248659999997</v>
      </c>
      <c r="D64" s="84">
        <v>1683829.55278</v>
      </c>
      <c r="E64" s="84">
        <v>125613.50193000001</v>
      </c>
      <c r="F64" s="84">
        <v>692262.65902999998</v>
      </c>
      <c r="G64" s="84">
        <v>596815.478</v>
      </c>
      <c r="H64" s="84">
        <v>2650457.4083600002</v>
      </c>
      <c r="I64" s="84">
        <v>63225.543530000003</v>
      </c>
      <c r="J64" s="84">
        <v>7483.7099100000005</v>
      </c>
      <c r="K64" s="84">
        <v>6347105.0328500001</v>
      </c>
    </row>
    <row r="65" spans="1:11">
      <c r="A65" s="88" t="s">
        <v>481</v>
      </c>
      <c r="B65" s="86"/>
      <c r="C65" s="86"/>
      <c r="D65" s="86"/>
      <c r="E65" s="86"/>
      <c r="F65" s="86"/>
      <c r="G65" s="86"/>
      <c r="H65" s="86"/>
      <c r="I65" s="86"/>
      <c r="J65" s="86"/>
      <c r="K65" s="85"/>
    </row>
    <row r="66" spans="1:11">
      <c r="A66" s="83" t="s">
        <v>130</v>
      </c>
      <c r="B66" s="84">
        <v>1034.27622</v>
      </c>
      <c r="C66" s="84">
        <v>2598.9879700000001</v>
      </c>
      <c r="D66" s="84">
        <v>10636.175519999999</v>
      </c>
      <c r="E66" s="84">
        <v>851.33225000000004</v>
      </c>
      <c r="F66" s="84">
        <v>659.27706999999998</v>
      </c>
      <c r="G66" s="84">
        <v>825.22064</v>
      </c>
      <c r="H66" s="84">
        <v>2133.20408</v>
      </c>
      <c r="I66" s="84">
        <v>82.213940000000008</v>
      </c>
      <c r="J66" s="84">
        <v>165.94676999999999</v>
      </c>
      <c r="K66" s="84">
        <v>18986.634460000001</v>
      </c>
    </row>
    <row r="67" spans="1:11">
      <c r="A67" s="83" t="s">
        <v>1441</v>
      </c>
      <c r="B67" s="84">
        <v>148.52746999999999</v>
      </c>
      <c r="C67" s="84">
        <v>2843.7453599999999</v>
      </c>
      <c r="D67" s="84">
        <v>67.632039999999989</v>
      </c>
      <c r="E67" s="84">
        <v>112.04301</v>
      </c>
      <c r="F67" s="84">
        <v>159.13463000000002</v>
      </c>
      <c r="G67" s="84">
        <v>2.0339999999999998</v>
      </c>
      <c r="H67" s="84">
        <v>61.93094</v>
      </c>
      <c r="I67" s="84">
        <v>211.45420000000001</v>
      </c>
      <c r="J67" s="84">
        <v>0</v>
      </c>
      <c r="K67" s="84">
        <v>3606.5016499999997</v>
      </c>
    </row>
    <row r="68" spans="1:11">
      <c r="A68" s="83" t="s">
        <v>1556</v>
      </c>
      <c r="B68" s="84">
        <v>255.38013000000001</v>
      </c>
      <c r="C68" s="84">
        <v>1307.7819399999998</v>
      </c>
      <c r="D68" s="84">
        <v>18.951610000000002</v>
      </c>
      <c r="E68" s="84">
        <v>15.100629999999999</v>
      </c>
      <c r="F68" s="84">
        <v>27.316130000000001</v>
      </c>
      <c r="G68" s="84">
        <v>29.485869999999998</v>
      </c>
      <c r="H68" s="84">
        <v>80.251649999999998</v>
      </c>
      <c r="I68" s="84">
        <v>4.6918199999999999</v>
      </c>
      <c r="J68" s="84">
        <v>10.020040000000002</v>
      </c>
      <c r="K68" s="84">
        <v>1748.97982</v>
      </c>
    </row>
    <row r="69" spans="1:11">
      <c r="A69" s="83" t="s">
        <v>1557</v>
      </c>
      <c r="B69" s="84">
        <v>0</v>
      </c>
      <c r="C69" s="84">
        <v>5.3018599999999996</v>
      </c>
      <c r="D69" s="84">
        <v>0</v>
      </c>
      <c r="E69" s="84">
        <v>0</v>
      </c>
      <c r="F69" s="84">
        <v>0</v>
      </c>
      <c r="G69" s="84">
        <v>0</v>
      </c>
      <c r="H69" s="84">
        <v>3.7016399999999998</v>
      </c>
      <c r="I69" s="84">
        <v>0</v>
      </c>
      <c r="J69" s="84">
        <v>0</v>
      </c>
      <c r="K69" s="84">
        <v>9.0035000000000007</v>
      </c>
    </row>
    <row r="70" spans="1:11">
      <c r="A70" s="83" t="s">
        <v>474</v>
      </c>
      <c r="B70" s="84">
        <v>1438.18382</v>
      </c>
      <c r="C70" s="84">
        <v>6755.8171299999995</v>
      </c>
      <c r="D70" s="84">
        <v>10722.759169999999</v>
      </c>
      <c r="E70" s="84">
        <v>978.47589000000005</v>
      </c>
      <c r="F70" s="84">
        <v>845.72782999999993</v>
      </c>
      <c r="G70" s="84">
        <v>856.74050999999997</v>
      </c>
      <c r="H70" s="84">
        <v>2279.0883100000001</v>
      </c>
      <c r="I70" s="84">
        <v>298.35996</v>
      </c>
      <c r="J70" s="84">
        <v>175.96681000000001</v>
      </c>
      <c r="K70" s="84">
        <v>24351.119429999999</v>
      </c>
    </row>
    <row r="71" spans="1:11">
      <c r="A71" s="88" t="s">
        <v>478</v>
      </c>
      <c r="B71" s="86"/>
      <c r="C71" s="86"/>
      <c r="D71" s="86"/>
      <c r="E71" s="86"/>
      <c r="F71" s="86"/>
      <c r="G71" s="86"/>
      <c r="H71" s="86"/>
      <c r="I71" s="86"/>
      <c r="J71" s="86"/>
      <c r="K71" s="85"/>
    </row>
    <row r="72" spans="1:11">
      <c r="A72" s="83" t="s">
        <v>147</v>
      </c>
      <c r="B72" s="84">
        <v>707212.83163999999</v>
      </c>
      <c r="C72" s="84">
        <v>11861771.15566</v>
      </c>
      <c r="D72" s="84">
        <v>3457800.65692</v>
      </c>
      <c r="E72" s="84">
        <v>587560.40457000001</v>
      </c>
      <c r="F72" s="84">
        <v>625000.07169000001</v>
      </c>
      <c r="G72" s="84">
        <v>868064.94839000003</v>
      </c>
      <c r="H72" s="84">
        <v>9137065.7114699986</v>
      </c>
      <c r="I72" s="84">
        <v>463295.44631000003</v>
      </c>
      <c r="J72" s="84">
        <v>147157.71259000001</v>
      </c>
      <c r="K72" s="84">
        <v>27854928.939240001</v>
      </c>
    </row>
    <row r="73" spans="1:11">
      <c r="A73" s="83" t="s">
        <v>474</v>
      </c>
      <c r="B73" s="84">
        <v>707212.83163999999</v>
      </c>
      <c r="C73" s="84">
        <v>11861771.15566</v>
      </c>
      <c r="D73" s="84">
        <v>3457800.65692</v>
      </c>
      <c r="E73" s="84">
        <v>587560.40457000001</v>
      </c>
      <c r="F73" s="84">
        <v>625000.07169000001</v>
      </c>
      <c r="G73" s="84">
        <v>868064.94839000003</v>
      </c>
      <c r="H73" s="84">
        <v>9137065.7114699986</v>
      </c>
      <c r="I73" s="84">
        <v>463295.44631000003</v>
      </c>
      <c r="J73" s="84">
        <v>147157.71259000001</v>
      </c>
      <c r="K73" s="84">
        <v>27854928.939240001</v>
      </c>
    </row>
    <row r="74" spans="1:11">
      <c r="A74" s="89" t="s">
        <v>479</v>
      </c>
      <c r="B74" s="86"/>
      <c r="C74" s="86"/>
      <c r="D74" s="86"/>
      <c r="E74" s="86"/>
      <c r="F74" s="86"/>
      <c r="G74" s="86"/>
      <c r="H74" s="86"/>
      <c r="I74" s="86"/>
      <c r="J74" s="86"/>
      <c r="K74" s="86"/>
    </row>
    <row r="75" spans="1:11">
      <c r="A75" s="83" t="s">
        <v>150</v>
      </c>
      <c r="B75" s="84">
        <v>0</v>
      </c>
      <c r="C75" s="84">
        <v>4076957.8611900001</v>
      </c>
      <c r="D75" s="84">
        <v>0</v>
      </c>
      <c r="E75" s="84">
        <v>0</v>
      </c>
      <c r="F75" s="84">
        <v>0</v>
      </c>
      <c r="G75" s="84">
        <v>0</v>
      </c>
      <c r="H75" s="84">
        <v>0</v>
      </c>
      <c r="I75" s="84">
        <v>0</v>
      </c>
      <c r="J75" s="84">
        <v>0</v>
      </c>
      <c r="K75" s="84">
        <v>4076957.8611900001</v>
      </c>
    </row>
    <row r="76" spans="1:11">
      <c r="A76" s="83" t="s">
        <v>474</v>
      </c>
      <c r="B76" s="84">
        <v>0</v>
      </c>
      <c r="C76" s="84">
        <v>4076957.8611900001</v>
      </c>
      <c r="D76" s="84">
        <v>0</v>
      </c>
      <c r="E76" s="84">
        <v>0</v>
      </c>
      <c r="F76" s="84">
        <v>0</v>
      </c>
      <c r="G76" s="84">
        <v>0</v>
      </c>
      <c r="H76" s="84">
        <v>0</v>
      </c>
      <c r="I76" s="84">
        <v>0</v>
      </c>
      <c r="J76" s="84">
        <v>0</v>
      </c>
      <c r="K76" s="84">
        <v>4076957.8611900001</v>
      </c>
    </row>
    <row r="77" spans="1:11">
      <c r="A77" s="89" t="s">
        <v>191</v>
      </c>
      <c r="B77" s="86">
        <f>SUM(B22,B26,B31,B64,B73,B76,B70)</f>
        <v>3190338.3402499999</v>
      </c>
      <c r="C77" s="86">
        <f t="shared" ref="C77:J77" si="0">SUM(C22,C26,C31,C64,C73,C76,C70)</f>
        <v>98974598.161559999</v>
      </c>
      <c r="D77" s="86">
        <f t="shared" si="0"/>
        <v>20461516.204640001</v>
      </c>
      <c r="E77" s="86">
        <f t="shared" si="0"/>
        <v>3134942.8563499996</v>
      </c>
      <c r="F77" s="86">
        <f t="shared" si="0"/>
        <v>3455499.6957899998</v>
      </c>
      <c r="G77" s="86">
        <f t="shared" si="0"/>
        <v>3867889.1813000003</v>
      </c>
      <c r="H77" s="86">
        <f t="shared" si="0"/>
        <v>64472273.097940005</v>
      </c>
      <c r="I77" s="86">
        <f t="shared" si="0"/>
        <v>1306144.7314300002</v>
      </c>
      <c r="J77" s="86">
        <f t="shared" si="0"/>
        <v>414254.49382999999</v>
      </c>
      <c r="K77" s="86">
        <f>SUM(K22,K26,K31,K64,K73,K76,K70)</f>
        <v>199277456.76309001</v>
      </c>
    </row>
    <row r="78" spans="1:11" ht="7.5" customHeight="1" thickBot="1">
      <c r="A78" s="90"/>
      <c r="B78" s="90"/>
      <c r="C78" s="90"/>
      <c r="D78" s="90"/>
      <c r="E78" s="90"/>
      <c r="F78" s="90"/>
      <c r="G78" s="90"/>
      <c r="H78" s="90"/>
      <c r="I78" s="90"/>
      <c r="J78" s="90"/>
      <c r="K78" s="90"/>
    </row>
    <row r="79" spans="1:11" ht="15.75" thickTop="1">
      <c r="A79" s="4" t="s">
        <v>505</v>
      </c>
      <c r="B79" s="91"/>
      <c r="C79" s="91"/>
      <c r="D79" s="91"/>
      <c r="E79" s="91"/>
      <c r="F79" s="91"/>
      <c r="G79" s="91"/>
      <c r="H79" s="91"/>
      <c r="I79" s="91"/>
      <c r="J79" s="91"/>
      <c r="K79" s="91"/>
    </row>
    <row r="80" spans="1:11">
      <c r="A80" s="626" t="s">
        <v>1533</v>
      </c>
      <c r="B80" s="92"/>
      <c r="C80" s="92"/>
      <c r="D80" s="92"/>
      <c r="E80" s="92"/>
      <c r="F80" s="92"/>
      <c r="G80" s="92"/>
      <c r="H80" s="92"/>
      <c r="I80" s="92"/>
      <c r="J80" s="92"/>
      <c r="K80" s="98"/>
    </row>
    <row r="81" spans="1:11">
      <c r="A81" s="626" t="s">
        <v>1558</v>
      </c>
      <c r="B81" s="92"/>
      <c r="C81" s="92"/>
      <c r="D81" s="92"/>
      <c r="E81" s="92"/>
      <c r="F81" s="92"/>
      <c r="G81" s="92"/>
      <c r="H81" s="92"/>
      <c r="I81" s="92"/>
      <c r="J81" s="92"/>
      <c r="K81" s="92"/>
    </row>
    <row r="82" spans="1:11">
      <c r="A82" s="92"/>
      <c r="B82" s="92"/>
      <c r="C82" s="92"/>
      <c r="D82" s="92"/>
      <c r="E82" s="92"/>
      <c r="F82" s="92"/>
      <c r="G82" s="92"/>
      <c r="H82" s="92"/>
      <c r="I82" s="92"/>
      <c r="J82" s="92"/>
      <c r="K82" s="92"/>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6"/>
  <sheetViews>
    <sheetView zoomScaleNormal="100" workbookViewId="0">
      <selection sqref="A1:K1"/>
    </sheetView>
  </sheetViews>
  <sheetFormatPr defaultColWidth="9.140625" defaultRowHeight="15"/>
  <cols>
    <col min="1" max="1" width="47" style="5" bestFit="1" customWidth="1"/>
    <col min="2" max="2" width="20.28515625" style="5" bestFit="1" customWidth="1"/>
    <col min="3" max="3" width="15.42578125" style="5" customWidth="1"/>
    <col min="4" max="4" width="21" style="5" bestFit="1" customWidth="1"/>
    <col min="5" max="5" width="13.7109375" style="5" bestFit="1" customWidth="1"/>
    <col min="6" max="6" width="19" style="5" bestFit="1" customWidth="1"/>
    <col min="7" max="7" width="20.28515625" style="5" bestFit="1" customWidth="1"/>
    <col min="8" max="8" width="18.42578125" style="5" bestFit="1" customWidth="1"/>
    <col min="9" max="9" width="18.28515625" style="5" bestFit="1" customWidth="1"/>
    <col min="10" max="10" width="14" style="5" bestFit="1" customWidth="1"/>
    <col min="11" max="11" width="17.28515625" style="5" customWidth="1"/>
    <col min="12" max="16384" width="9.140625" style="5"/>
  </cols>
  <sheetData>
    <row r="1" spans="1:11" ht="18">
      <c r="A1" s="729"/>
      <c r="B1" s="729"/>
      <c r="C1" s="729"/>
      <c r="D1" s="729"/>
      <c r="E1" s="729"/>
      <c r="F1" s="729"/>
      <c r="G1" s="729"/>
      <c r="H1" s="729"/>
      <c r="I1" s="729"/>
      <c r="J1" s="729"/>
      <c r="K1" s="729"/>
    </row>
    <row r="2" spans="1:11" ht="18">
      <c r="A2" s="729" t="s">
        <v>472</v>
      </c>
      <c r="B2" s="729"/>
      <c r="C2" s="729"/>
      <c r="D2" s="729"/>
      <c r="E2" s="729"/>
      <c r="F2" s="729"/>
      <c r="G2" s="729"/>
      <c r="H2" s="729"/>
      <c r="I2" s="729"/>
      <c r="J2" s="729"/>
      <c r="K2" s="729"/>
    </row>
    <row r="3" spans="1:11" ht="18">
      <c r="A3" s="729" t="s">
        <v>506</v>
      </c>
      <c r="B3" s="729"/>
      <c r="C3" s="729"/>
      <c r="D3" s="729"/>
      <c r="E3" s="729"/>
      <c r="F3" s="729"/>
      <c r="G3" s="729"/>
      <c r="H3" s="729"/>
      <c r="I3" s="729"/>
      <c r="J3" s="729"/>
      <c r="K3" s="729"/>
    </row>
    <row r="4" spans="1:11" ht="18">
      <c r="A4" s="729" t="s">
        <v>1566</v>
      </c>
      <c r="B4" s="729"/>
      <c r="C4" s="729"/>
      <c r="D4" s="729"/>
      <c r="E4" s="729"/>
      <c r="F4" s="729"/>
      <c r="G4" s="729"/>
      <c r="H4" s="729"/>
      <c r="I4" s="729"/>
      <c r="J4" s="729"/>
      <c r="K4" s="729"/>
    </row>
    <row r="5" spans="1:11" ht="18">
      <c r="A5" s="730" t="s">
        <v>547</v>
      </c>
      <c r="B5" s="730"/>
      <c r="C5" s="730"/>
      <c r="D5" s="730"/>
      <c r="E5" s="730"/>
      <c r="F5" s="730"/>
      <c r="G5" s="730"/>
      <c r="H5" s="730"/>
      <c r="I5" s="730"/>
      <c r="J5" s="730"/>
      <c r="K5" s="730"/>
    </row>
    <row r="6" spans="1:11" ht="9" customHeight="1">
      <c r="A6" s="97"/>
      <c r="B6" s="6"/>
      <c r="C6" s="6"/>
      <c r="D6" s="6"/>
      <c r="E6" s="6"/>
      <c r="F6" s="6"/>
      <c r="G6" s="6"/>
      <c r="H6" s="6"/>
      <c r="I6" s="6"/>
      <c r="J6" s="6"/>
      <c r="K6" s="97"/>
    </row>
    <row r="7" spans="1:11" ht="3.75" customHeight="1"/>
    <row r="8" spans="1:11" ht="30" customHeight="1" thickBot="1">
      <c r="A8" s="491" t="s">
        <v>503</v>
      </c>
      <c r="B8" s="492" t="s">
        <v>482</v>
      </c>
      <c r="C8" s="492" t="s">
        <v>483</v>
      </c>
      <c r="D8" s="492" t="s">
        <v>484</v>
      </c>
      <c r="E8" s="492" t="s">
        <v>485</v>
      </c>
      <c r="F8" s="492" t="s">
        <v>504</v>
      </c>
      <c r="G8" s="492" t="s">
        <v>486</v>
      </c>
      <c r="H8" s="492" t="s">
        <v>487</v>
      </c>
      <c r="I8" s="492" t="s">
        <v>480</v>
      </c>
      <c r="J8" s="492" t="s">
        <v>488</v>
      </c>
      <c r="K8" s="492" t="s">
        <v>191</v>
      </c>
    </row>
    <row r="9" spans="1:11" ht="15.75" thickTop="1">
      <c r="A9" s="493" t="s">
        <v>473</v>
      </c>
      <c r="B9" s="494"/>
      <c r="C9" s="494"/>
      <c r="D9" s="494"/>
      <c r="E9" s="494"/>
      <c r="F9" s="494"/>
      <c r="G9" s="494"/>
      <c r="H9" s="494"/>
      <c r="I9" s="494"/>
      <c r="J9" s="495"/>
      <c r="K9" s="496"/>
    </row>
    <row r="10" spans="1:11">
      <c r="A10" s="83" t="s">
        <v>46</v>
      </c>
      <c r="B10" s="84">
        <v>712406.79321000003</v>
      </c>
      <c r="C10" s="84">
        <v>4070204.2390300003</v>
      </c>
      <c r="D10" s="84">
        <v>2459287.6742099999</v>
      </c>
      <c r="E10" s="84">
        <v>363149.83385</v>
      </c>
      <c r="F10" s="84">
        <v>260901.48028999998</v>
      </c>
      <c r="G10" s="84">
        <v>499726.26967000001</v>
      </c>
      <c r="H10" s="84">
        <v>7421648.2988200001</v>
      </c>
      <c r="I10" s="84">
        <v>75427.432969999994</v>
      </c>
      <c r="J10" s="84">
        <v>0</v>
      </c>
      <c r="K10" s="84">
        <v>15862752.022049999</v>
      </c>
    </row>
    <row r="11" spans="1:11">
      <c r="A11" s="83" t="s">
        <v>40</v>
      </c>
      <c r="B11" s="84">
        <v>79626.202909999993</v>
      </c>
      <c r="C11" s="84">
        <v>1447499.47104</v>
      </c>
      <c r="D11" s="84">
        <v>1333399.40279</v>
      </c>
      <c r="E11" s="84">
        <v>44350.999429999996</v>
      </c>
      <c r="F11" s="84">
        <v>34.697919999999996</v>
      </c>
      <c r="G11" s="84">
        <v>234018.60909000001</v>
      </c>
      <c r="H11" s="84">
        <v>5700453.9543300001</v>
      </c>
      <c r="I11" s="84">
        <v>0</v>
      </c>
      <c r="J11" s="84">
        <v>0</v>
      </c>
      <c r="K11" s="84">
        <v>8839383.3375100009</v>
      </c>
    </row>
    <row r="12" spans="1:11">
      <c r="A12" s="83" t="s">
        <v>52</v>
      </c>
      <c r="B12" s="84">
        <v>173587.20615000001</v>
      </c>
      <c r="C12" s="84">
        <v>1072496.99009</v>
      </c>
      <c r="D12" s="84">
        <v>553904.11859000009</v>
      </c>
      <c r="E12" s="84">
        <v>260670.58327</v>
      </c>
      <c r="F12" s="84">
        <v>0</v>
      </c>
      <c r="G12" s="84">
        <v>287196.88127999997</v>
      </c>
      <c r="H12" s="84">
        <v>814148.05825999996</v>
      </c>
      <c r="I12" s="84">
        <v>0</v>
      </c>
      <c r="J12" s="84">
        <v>0</v>
      </c>
      <c r="K12" s="84">
        <v>3162003.83764</v>
      </c>
    </row>
    <row r="13" spans="1:11">
      <c r="A13" s="83" t="s">
        <v>54</v>
      </c>
      <c r="B13" s="84">
        <v>261553.72712999998</v>
      </c>
      <c r="C13" s="84">
        <v>1589888.8144499999</v>
      </c>
      <c r="D13" s="84">
        <v>1105765.9070899999</v>
      </c>
      <c r="E13" s="84">
        <v>131779.94729000001</v>
      </c>
      <c r="F13" s="84">
        <v>49366.729329999995</v>
      </c>
      <c r="G13" s="84">
        <v>194026.70744999999</v>
      </c>
      <c r="H13" s="84">
        <v>13413754.00876</v>
      </c>
      <c r="I13" s="84">
        <v>0</v>
      </c>
      <c r="J13" s="84">
        <v>0</v>
      </c>
      <c r="K13" s="84">
        <v>16746135.841499999</v>
      </c>
    </row>
    <row r="14" spans="1:11">
      <c r="A14" s="83" t="s">
        <v>44</v>
      </c>
      <c r="B14" s="84">
        <v>220988.84985</v>
      </c>
      <c r="C14" s="84">
        <v>947466.29212999996</v>
      </c>
      <c r="D14" s="84">
        <v>765715.00936999999</v>
      </c>
      <c r="E14" s="84">
        <v>126505.71294</v>
      </c>
      <c r="F14" s="84">
        <v>0</v>
      </c>
      <c r="G14" s="84">
        <v>222661.90697000001</v>
      </c>
      <c r="H14" s="84">
        <v>7353407.9615099998</v>
      </c>
      <c r="I14" s="84">
        <v>563550.85710999998</v>
      </c>
      <c r="J14" s="84">
        <v>58815.326350000003</v>
      </c>
      <c r="K14" s="84">
        <v>10259111.916229999</v>
      </c>
    </row>
    <row r="15" spans="1:11">
      <c r="A15" s="83" t="s">
        <v>50</v>
      </c>
      <c r="B15" s="84">
        <v>586484.98502000002</v>
      </c>
      <c r="C15" s="84">
        <v>4657295.7120000003</v>
      </c>
      <c r="D15" s="84">
        <v>1810605.60167</v>
      </c>
      <c r="E15" s="84">
        <v>337580.24706000002</v>
      </c>
      <c r="F15" s="84">
        <v>587134.53616000002</v>
      </c>
      <c r="G15" s="84">
        <v>673196.2807</v>
      </c>
      <c r="H15" s="84">
        <v>4180877.7601000001</v>
      </c>
      <c r="I15" s="84">
        <v>113102.31406999999</v>
      </c>
      <c r="J15" s="84">
        <v>121701.05305</v>
      </c>
      <c r="K15" s="84">
        <v>13067978.48983</v>
      </c>
    </row>
    <row r="16" spans="1:11">
      <c r="A16" s="83" t="s">
        <v>38</v>
      </c>
      <c r="B16" s="84">
        <v>417370.20963</v>
      </c>
      <c r="C16" s="84">
        <v>4918769.5549300006</v>
      </c>
      <c r="D16" s="84">
        <v>2701733.9733000002</v>
      </c>
      <c r="E16" s="84">
        <v>151877.68699000002</v>
      </c>
      <c r="F16" s="84">
        <v>414754.39239999995</v>
      </c>
      <c r="G16" s="84">
        <v>536621.72424999997</v>
      </c>
      <c r="H16" s="84">
        <v>6538925.12744</v>
      </c>
      <c r="I16" s="84">
        <v>182248.91552000001</v>
      </c>
      <c r="J16" s="84">
        <v>101648.00359000001</v>
      </c>
      <c r="K16" s="84">
        <v>15963949.588049999</v>
      </c>
    </row>
    <row r="17" spans="1:11">
      <c r="A17" s="83" t="s">
        <v>36</v>
      </c>
      <c r="B17" s="84">
        <v>1294987.0285699998</v>
      </c>
      <c r="C17" s="84">
        <v>5917582.7438400006</v>
      </c>
      <c r="D17" s="84">
        <v>4370943.1528400006</v>
      </c>
      <c r="E17" s="84">
        <v>746751.98005999997</v>
      </c>
      <c r="F17" s="84">
        <v>360096.38366000005</v>
      </c>
      <c r="G17" s="84">
        <v>1114035.4553599998</v>
      </c>
      <c r="H17" s="84">
        <v>10894460.015799999</v>
      </c>
      <c r="I17" s="84">
        <v>526119.00520000001</v>
      </c>
      <c r="J17" s="84">
        <v>53605.923759999998</v>
      </c>
      <c r="K17" s="84">
        <v>25278581.689089999</v>
      </c>
    </row>
    <row r="18" spans="1:11">
      <c r="A18" s="83" t="s">
        <v>48</v>
      </c>
      <c r="B18" s="84">
        <v>0</v>
      </c>
      <c r="C18" s="84">
        <v>0</v>
      </c>
      <c r="D18" s="84">
        <v>0</v>
      </c>
      <c r="E18" s="84">
        <v>0</v>
      </c>
      <c r="F18" s="84">
        <v>0</v>
      </c>
      <c r="G18" s="84">
        <v>0</v>
      </c>
      <c r="H18" s="84">
        <v>83227.924760000009</v>
      </c>
      <c r="I18" s="84">
        <v>0</v>
      </c>
      <c r="J18" s="84">
        <v>0</v>
      </c>
      <c r="K18" s="84">
        <v>83227.924760000009</v>
      </c>
    </row>
    <row r="19" spans="1:11">
      <c r="A19" s="83" t="s">
        <v>34</v>
      </c>
      <c r="B19" s="84">
        <v>936937.37583000003</v>
      </c>
      <c r="C19" s="84">
        <v>4687297.2563900007</v>
      </c>
      <c r="D19" s="84">
        <v>4437586.85678</v>
      </c>
      <c r="E19" s="84">
        <v>552145.14685000002</v>
      </c>
      <c r="F19" s="84">
        <v>509253.28222000005</v>
      </c>
      <c r="G19" s="84">
        <v>584956.44479999994</v>
      </c>
      <c r="H19" s="84">
        <v>6580104.6972500002</v>
      </c>
      <c r="I19" s="84">
        <v>696483.20978999999</v>
      </c>
      <c r="J19" s="84">
        <v>70837.549360000005</v>
      </c>
      <c r="K19" s="84">
        <v>19055601.81927</v>
      </c>
    </row>
    <row r="20" spans="1:11">
      <c r="A20" s="83" t="s">
        <v>56</v>
      </c>
      <c r="B20" s="84">
        <v>416923.64707999997</v>
      </c>
      <c r="C20" s="84">
        <v>1970136.7066300001</v>
      </c>
      <c r="D20" s="84">
        <v>2302685.7211799999</v>
      </c>
      <c r="E20" s="84">
        <v>197762.46080999999</v>
      </c>
      <c r="F20" s="84">
        <v>399199.47986000002</v>
      </c>
      <c r="G20" s="84">
        <v>414873.63099999999</v>
      </c>
      <c r="H20" s="84">
        <v>1595691.5639800001</v>
      </c>
      <c r="I20" s="84">
        <v>503369.82035000005</v>
      </c>
      <c r="J20" s="84">
        <v>103576.88539</v>
      </c>
      <c r="K20" s="84">
        <v>7904219.9162799995</v>
      </c>
    </row>
    <row r="21" spans="1:11">
      <c r="A21" s="83" t="s">
        <v>42</v>
      </c>
      <c r="B21" s="84">
        <v>478187.52710000001</v>
      </c>
      <c r="C21" s="84">
        <v>5205382.6491400003</v>
      </c>
      <c r="D21" s="84">
        <v>3046400.2089299997</v>
      </c>
      <c r="E21" s="84">
        <v>352510.23742999998</v>
      </c>
      <c r="F21" s="84">
        <v>129802.81597</v>
      </c>
      <c r="G21" s="84">
        <v>431010.9057</v>
      </c>
      <c r="H21" s="84">
        <v>2684618.7598600001</v>
      </c>
      <c r="I21" s="84">
        <v>105873.19699</v>
      </c>
      <c r="J21" s="84">
        <v>33793.893750000003</v>
      </c>
      <c r="K21" s="84">
        <v>12467580.194870001</v>
      </c>
    </row>
    <row r="22" spans="1:11">
      <c r="A22" s="95" t="s">
        <v>474</v>
      </c>
      <c r="B22" s="84">
        <v>5579053.5524799991</v>
      </c>
      <c r="C22" s="84">
        <v>36484020.429669999</v>
      </c>
      <c r="D22" s="84">
        <v>24888027.62675</v>
      </c>
      <c r="E22" s="84">
        <v>3265084.83598</v>
      </c>
      <c r="F22" s="84">
        <v>2710543.7978099999</v>
      </c>
      <c r="G22" s="84">
        <v>5192324.8162700003</v>
      </c>
      <c r="H22" s="84">
        <v>67261318.13087</v>
      </c>
      <c r="I22" s="84">
        <v>2766174.7519999999</v>
      </c>
      <c r="J22" s="84">
        <v>543978.63525000005</v>
      </c>
      <c r="K22" s="84">
        <v>148690526.57707998</v>
      </c>
    </row>
    <row r="23" spans="1:11">
      <c r="A23" s="85" t="s">
        <v>475</v>
      </c>
      <c r="B23" s="86"/>
      <c r="C23" s="86"/>
      <c r="D23" s="86"/>
      <c r="E23" s="86"/>
      <c r="F23" s="86"/>
      <c r="G23" s="86"/>
      <c r="H23" s="86"/>
      <c r="I23" s="86"/>
      <c r="J23" s="86"/>
      <c r="K23" s="86"/>
    </row>
    <row r="24" spans="1:11">
      <c r="A24" s="83" t="s">
        <v>59</v>
      </c>
      <c r="B24" s="84">
        <v>0</v>
      </c>
      <c r="C24" s="84">
        <v>190269.00577000002</v>
      </c>
      <c r="D24" s="84">
        <v>353740.20541000005</v>
      </c>
      <c r="E24" s="84">
        <v>0</v>
      </c>
      <c r="F24" s="84">
        <v>0</v>
      </c>
      <c r="G24" s="84">
        <v>0</v>
      </c>
      <c r="H24" s="84">
        <v>165205.12437000001</v>
      </c>
      <c r="I24" s="84">
        <v>0</v>
      </c>
      <c r="J24" s="84">
        <v>0</v>
      </c>
      <c r="K24" s="84">
        <v>709214.33554999996</v>
      </c>
    </row>
    <row r="25" spans="1:11">
      <c r="A25" s="83" t="s">
        <v>61</v>
      </c>
      <c r="B25" s="84">
        <v>214938.06308000002</v>
      </c>
      <c r="C25" s="84">
        <v>957679.57611000002</v>
      </c>
      <c r="D25" s="84">
        <v>549595.74334000004</v>
      </c>
      <c r="E25" s="84">
        <v>448207.32398000004</v>
      </c>
      <c r="F25" s="84">
        <v>324289.13660000003</v>
      </c>
      <c r="G25" s="84">
        <v>225530.96806000001</v>
      </c>
      <c r="H25" s="84">
        <v>600433.96652999998</v>
      </c>
      <c r="I25" s="84">
        <v>95750.998609999995</v>
      </c>
      <c r="J25" s="84">
        <v>1055.47605</v>
      </c>
      <c r="K25" s="84">
        <v>3417481.2523600003</v>
      </c>
    </row>
    <row r="26" spans="1:11">
      <c r="A26" s="96" t="s">
        <v>474</v>
      </c>
      <c r="B26" s="84">
        <v>214938.06308000002</v>
      </c>
      <c r="C26" s="84">
        <v>1147948.5818800002</v>
      </c>
      <c r="D26" s="84">
        <v>903335.94874999998</v>
      </c>
      <c r="E26" s="84">
        <v>448207.32398000004</v>
      </c>
      <c r="F26" s="84">
        <v>324289.13660000003</v>
      </c>
      <c r="G26" s="84">
        <v>225530.96806000001</v>
      </c>
      <c r="H26" s="84">
        <v>765639.09089999995</v>
      </c>
      <c r="I26" s="84">
        <v>95750.998609999995</v>
      </c>
      <c r="J26" s="84">
        <v>1055.47605</v>
      </c>
      <c r="K26" s="84">
        <v>4126695.5879099998</v>
      </c>
    </row>
    <row r="27" spans="1:11">
      <c r="A27" s="85" t="s">
        <v>477</v>
      </c>
      <c r="B27" s="86"/>
      <c r="C27" s="86"/>
      <c r="D27" s="86"/>
      <c r="E27" s="86"/>
      <c r="F27" s="86"/>
      <c r="G27" s="86"/>
      <c r="H27" s="86"/>
      <c r="I27" s="86"/>
      <c r="J27" s="86"/>
      <c r="K27" s="86"/>
    </row>
    <row r="28" spans="1:11">
      <c r="A28" s="83" t="s">
        <v>64</v>
      </c>
      <c r="B28" s="84">
        <v>159609.09544999999</v>
      </c>
      <c r="C28" s="84">
        <v>1020012.86151</v>
      </c>
      <c r="D28" s="84">
        <v>145346.76996999999</v>
      </c>
      <c r="E28" s="84">
        <v>0</v>
      </c>
      <c r="F28" s="84">
        <v>0</v>
      </c>
      <c r="G28" s="84">
        <v>128907.99102</v>
      </c>
      <c r="H28" s="84">
        <v>289962.56985999999</v>
      </c>
      <c r="I28" s="84">
        <v>0</v>
      </c>
      <c r="J28" s="84">
        <v>0</v>
      </c>
      <c r="K28" s="84">
        <v>1743839.2878099999</v>
      </c>
    </row>
    <row r="29" spans="1:11">
      <c r="A29" s="83" t="s">
        <v>68</v>
      </c>
      <c r="B29" s="84">
        <v>0</v>
      </c>
      <c r="C29" s="84">
        <v>0</v>
      </c>
      <c r="D29" s="84">
        <v>0</v>
      </c>
      <c r="E29" s="84">
        <v>244810.20980000001</v>
      </c>
      <c r="F29" s="84">
        <v>0</v>
      </c>
      <c r="G29" s="84">
        <v>0</v>
      </c>
      <c r="H29" s="84">
        <v>0</v>
      </c>
      <c r="I29" s="84">
        <v>0</v>
      </c>
      <c r="J29" s="84">
        <v>0</v>
      </c>
      <c r="K29" s="84">
        <v>244810.20980000001</v>
      </c>
    </row>
    <row r="30" spans="1:11">
      <c r="A30" s="83" t="s">
        <v>66</v>
      </c>
      <c r="B30" s="84">
        <v>0</v>
      </c>
      <c r="C30" s="84">
        <v>0</v>
      </c>
      <c r="D30" s="84">
        <v>593881.64234000002</v>
      </c>
      <c r="E30" s="84">
        <v>0</v>
      </c>
      <c r="F30" s="84">
        <v>58616.206420000002</v>
      </c>
      <c r="G30" s="84">
        <v>0</v>
      </c>
      <c r="H30" s="84">
        <v>0</v>
      </c>
      <c r="I30" s="84">
        <v>50920.10742</v>
      </c>
      <c r="J30" s="84">
        <v>51224.380520000006</v>
      </c>
      <c r="K30" s="84">
        <v>754642.3367000001</v>
      </c>
    </row>
    <row r="31" spans="1:11">
      <c r="A31" s="95" t="s">
        <v>474</v>
      </c>
      <c r="B31" s="84">
        <v>159609.09544999999</v>
      </c>
      <c r="C31" s="84">
        <v>1020012.86151</v>
      </c>
      <c r="D31" s="84">
        <v>739228.41230999993</v>
      </c>
      <c r="E31" s="84">
        <v>244810.20980000001</v>
      </c>
      <c r="F31" s="84">
        <v>58616.206420000002</v>
      </c>
      <c r="G31" s="84">
        <v>128907.99102</v>
      </c>
      <c r="H31" s="84">
        <v>289962.56985999999</v>
      </c>
      <c r="I31" s="84">
        <v>50920.10742</v>
      </c>
      <c r="J31" s="84">
        <v>51224.380520000006</v>
      </c>
      <c r="K31" s="84">
        <v>2743291.8343099998</v>
      </c>
    </row>
    <row r="32" spans="1:11">
      <c r="A32" s="88" t="s">
        <v>1095</v>
      </c>
      <c r="B32" s="86"/>
      <c r="C32" s="86"/>
      <c r="D32" s="86"/>
      <c r="E32" s="86"/>
      <c r="F32" s="86"/>
      <c r="G32" s="86"/>
      <c r="H32" s="86"/>
      <c r="I32" s="86"/>
      <c r="J32" s="86"/>
      <c r="K32" s="86"/>
    </row>
    <row r="33" spans="1:11">
      <c r="A33" s="83" t="s">
        <v>110</v>
      </c>
      <c r="B33" s="84">
        <v>0</v>
      </c>
      <c r="C33" s="84">
        <v>0</v>
      </c>
      <c r="D33" s="84">
        <v>10363.354949999999</v>
      </c>
      <c r="E33" s="84">
        <v>87180.436010000005</v>
      </c>
      <c r="F33" s="84">
        <v>131681.11501000007</v>
      </c>
      <c r="G33" s="84">
        <v>0</v>
      </c>
      <c r="H33" s="84">
        <v>0</v>
      </c>
      <c r="I33" s="84">
        <v>0</v>
      </c>
      <c r="J33" s="84">
        <v>0</v>
      </c>
      <c r="K33" s="84">
        <v>229224.90597000002</v>
      </c>
    </row>
    <row r="34" spans="1:11">
      <c r="A34" s="83" t="s">
        <v>112</v>
      </c>
      <c r="B34" s="84">
        <v>0</v>
      </c>
      <c r="C34" s="84">
        <v>0</v>
      </c>
      <c r="D34" s="84">
        <v>0</v>
      </c>
      <c r="E34" s="84">
        <v>0</v>
      </c>
      <c r="F34" s="84">
        <v>0</v>
      </c>
      <c r="G34" s="84">
        <v>108988.94944000003</v>
      </c>
      <c r="H34" s="84">
        <v>0</v>
      </c>
      <c r="I34" s="84">
        <v>0</v>
      </c>
      <c r="J34" s="84">
        <v>0</v>
      </c>
      <c r="K34" s="84">
        <v>108988.94944000003</v>
      </c>
    </row>
    <row r="35" spans="1:11">
      <c r="A35" s="83" t="s">
        <v>120</v>
      </c>
      <c r="B35" s="84">
        <v>0</v>
      </c>
      <c r="C35" s="84">
        <v>0</v>
      </c>
      <c r="D35" s="84">
        <v>110806.91249999995</v>
      </c>
      <c r="E35" s="84">
        <v>0</v>
      </c>
      <c r="F35" s="84">
        <v>0</v>
      </c>
      <c r="G35" s="84">
        <v>0</v>
      </c>
      <c r="H35" s="84">
        <v>0</v>
      </c>
      <c r="I35" s="84">
        <v>0</v>
      </c>
      <c r="J35" s="84">
        <v>0</v>
      </c>
      <c r="K35" s="84">
        <v>110806.91249999996</v>
      </c>
    </row>
    <row r="36" spans="1:11">
      <c r="A36" s="83" t="s">
        <v>122</v>
      </c>
      <c r="B36" s="84">
        <v>0</v>
      </c>
      <c r="C36" s="84">
        <v>0</v>
      </c>
      <c r="D36" s="84">
        <v>225638.27959999992</v>
      </c>
      <c r="E36" s="84">
        <v>11361.840709999999</v>
      </c>
      <c r="F36" s="84">
        <v>0</v>
      </c>
      <c r="G36" s="84">
        <v>0</v>
      </c>
      <c r="H36" s="84">
        <v>0</v>
      </c>
      <c r="I36" s="84">
        <v>0</v>
      </c>
      <c r="J36" s="84">
        <v>0</v>
      </c>
      <c r="K36" s="84">
        <v>237000.12030999994</v>
      </c>
    </row>
    <row r="37" spans="1:11">
      <c r="A37" s="83" t="s">
        <v>96</v>
      </c>
      <c r="B37" s="84">
        <v>0</v>
      </c>
      <c r="C37" s="84">
        <v>0</v>
      </c>
      <c r="D37" s="84">
        <v>0</v>
      </c>
      <c r="E37" s="84">
        <v>0</v>
      </c>
      <c r="F37" s="84">
        <v>0</v>
      </c>
      <c r="G37" s="84">
        <v>0</v>
      </c>
      <c r="H37" s="84">
        <v>114023.32541999994</v>
      </c>
      <c r="I37" s="84">
        <v>0</v>
      </c>
      <c r="J37" s="84">
        <v>0</v>
      </c>
      <c r="K37" s="84">
        <v>114023.32541999995</v>
      </c>
    </row>
    <row r="38" spans="1:11">
      <c r="A38" s="83" t="s">
        <v>108</v>
      </c>
      <c r="B38" s="84">
        <v>50150.109840000012</v>
      </c>
      <c r="C38" s="84">
        <v>0</v>
      </c>
      <c r="D38" s="84">
        <v>0</v>
      </c>
      <c r="E38" s="84">
        <v>0</v>
      </c>
      <c r="F38" s="84">
        <v>180057.38567999998</v>
      </c>
      <c r="G38" s="84">
        <v>0</v>
      </c>
      <c r="H38" s="84">
        <v>0</v>
      </c>
      <c r="I38" s="84">
        <v>0</v>
      </c>
      <c r="J38" s="84">
        <v>0</v>
      </c>
      <c r="K38" s="84">
        <v>230207.49551999991</v>
      </c>
    </row>
    <row r="39" spans="1:11">
      <c r="A39" s="83" t="s">
        <v>94</v>
      </c>
      <c r="B39" s="84">
        <v>0</v>
      </c>
      <c r="C39" s="84">
        <v>0</v>
      </c>
      <c r="D39" s="84">
        <v>0</v>
      </c>
      <c r="E39" s="84">
        <v>0</v>
      </c>
      <c r="F39" s="84">
        <v>192228.54418999996</v>
      </c>
      <c r="G39" s="84">
        <v>35432.927880000017</v>
      </c>
      <c r="H39" s="84">
        <v>0</v>
      </c>
      <c r="I39" s="84">
        <v>0</v>
      </c>
      <c r="J39" s="84">
        <v>0</v>
      </c>
      <c r="K39" s="84">
        <v>227661.47207000002</v>
      </c>
    </row>
    <row r="40" spans="1:11">
      <c r="A40" s="83" t="s">
        <v>92</v>
      </c>
      <c r="B40" s="84">
        <v>0</v>
      </c>
      <c r="C40" s="84">
        <v>0</v>
      </c>
      <c r="D40" s="84">
        <v>0</v>
      </c>
      <c r="E40" s="84">
        <v>0</v>
      </c>
      <c r="F40" s="84">
        <v>0</v>
      </c>
      <c r="G40" s="84">
        <v>60423.542149999987</v>
      </c>
      <c r="H40" s="84">
        <v>0</v>
      </c>
      <c r="I40" s="84">
        <v>0</v>
      </c>
      <c r="J40" s="84">
        <v>0</v>
      </c>
      <c r="K40" s="84">
        <v>60423.542150000001</v>
      </c>
    </row>
    <row r="41" spans="1:11">
      <c r="A41" s="83" t="s">
        <v>74</v>
      </c>
      <c r="B41" s="84">
        <v>0</v>
      </c>
      <c r="C41" s="84">
        <v>0</v>
      </c>
      <c r="D41" s="84">
        <v>0</v>
      </c>
      <c r="E41" s="84">
        <v>0</v>
      </c>
      <c r="F41" s="84">
        <v>0</v>
      </c>
      <c r="G41" s="84">
        <v>0</v>
      </c>
      <c r="H41" s="84">
        <v>366590.48321999994</v>
      </c>
      <c r="I41" s="84">
        <v>0</v>
      </c>
      <c r="J41" s="84">
        <v>0</v>
      </c>
      <c r="K41" s="84">
        <v>366590.48321999988</v>
      </c>
    </row>
    <row r="42" spans="1:11">
      <c r="A42" s="83" t="s">
        <v>84</v>
      </c>
      <c r="B42" s="84">
        <v>0</v>
      </c>
      <c r="C42" s="84">
        <v>0</v>
      </c>
      <c r="D42" s="84">
        <v>171574.23400999996</v>
      </c>
      <c r="E42" s="84">
        <v>0</v>
      </c>
      <c r="F42" s="84">
        <v>0</v>
      </c>
      <c r="G42" s="84">
        <v>0</v>
      </c>
      <c r="H42" s="84">
        <v>0</v>
      </c>
      <c r="I42" s="84">
        <v>0</v>
      </c>
      <c r="J42" s="84">
        <v>0</v>
      </c>
      <c r="K42" s="84">
        <v>171574.23400999999</v>
      </c>
    </row>
    <row r="43" spans="1:11">
      <c r="A43" s="83" t="s">
        <v>106</v>
      </c>
      <c r="B43" s="84">
        <v>0</v>
      </c>
      <c r="C43" s="84">
        <v>0</v>
      </c>
      <c r="D43" s="84">
        <v>0</v>
      </c>
      <c r="E43" s="84">
        <v>0</v>
      </c>
      <c r="F43" s="84">
        <v>0</v>
      </c>
      <c r="G43" s="84">
        <v>62607.280369999979</v>
      </c>
      <c r="H43" s="84">
        <v>0</v>
      </c>
      <c r="I43" s="84">
        <v>0</v>
      </c>
      <c r="J43" s="84">
        <v>0</v>
      </c>
      <c r="K43" s="84">
        <v>62607.280369999979</v>
      </c>
    </row>
    <row r="44" spans="1:11">
      <c r="A44" s="83" t="s">
        <v>70</v>
      </c>
      <c r="B44" s="84">
        <v>9463.9268900000025</v>
      </c>
      <c r="C44" s="84">
        <v>0</v>
      </c>
      <c r="D44" s="84">
        <v>127898.49645000002</v>
      </c>
      <c r="E44" s="84">
        <v>0</v>
      </c>
      <c r="F44" s="84">
        <v>0</v>
      </c>
      <c r="G44" s="84">
        <v>0</v>
      </c>
      <c r="H44" s="84">
        <v>869921.36901999952</v>
      </c>
      <c r="I44" s="84">
        <v>63901.749659999979</v>
      </c>
      <c r="J44" s="84">
        <v>49629.965640000002</v>
      </c>
      <c r="K44" s="84">
        <v>1120815.5076599997</v>
      </c>
    </row>
    <row r="45" spans="1:11">
      <c r="A45" s="83" t="s">
        <v>102</v>
      </c>
      <c r="B45" s="84">
        <v>0</v>
      </c>
      <c r="C45" s="84">
        <v>0</v>
      </c>
      <c r="D45" s="84">
        <v>84864.282069999972</v>
      </c>
      <c r="E45" s="84">
        <v>0</v>
      </c>
      <c r="F45" s="84">
        <v>0</v>
      </c>
      <c r="G45" s="84">
        <v>0</v>
      </c>
      <c r="H45" s="84">
        <v>0</v>
      </c>
      <c r="I45" s="84">
        <v>0</v>
      </c>
      <c r="J45" s="84">
        <v>0</v>
      </c>
      <c r="K45" s="84">
        <v>84864.282069999987</v>
      </c>
    </row>
    <row r="46" spans="1:11">
      <c r="A46" s="83" t="s">
        <v>88</v>
      </c>
      <c r="B46" s="84">
        <v>0</v>
      </c>
      <c r="C46" s="84">
        <v>0</v>
      </c>
      <c r="D46" s="84">
        <v>113965.50002999992</v>
      </c>
      <c r="E46" s="84">
        <v>0</v>
      </c>
      <c r="F46" s="84">
        <v>0</v>
      </c>
      <c r="G46" s="84">
        <v>0</v>
      </c>
      <c r="H46" s="84">
        <v>0</v>
      </c>
      <c r="I46" s="84">
        <v>0</v>
      </c>
      <c r="J46" s="84">
        <v>0</v>
      </c>
      <c r="K46" s="84">
        <v>113965.50002999992</v>
      </c>
    </row>
    <row r="47" spans="1:11">
      <c r="A47" s="83" t="s">
        <v>125</v>
      </c>
      <c r="B47" s="84">
        <v>0</v>
      </c>
      <c r="C47" s="84">
        <v>55014.43890999999</v>
      </c>
      <c r="D47" s="84">
        <v>0</v>
      </c>
      <c r="E47" s="84">
        <v>0</v>
      </c>
      <c r="F47" s="84">
        <v>0</v>
      </c>
      <c r="G47" s="84">
        <v>0</v>
      </c>
      <c r="H47" s="84">
        <v>0</v>
      </c>
      <c r="I47" s="84">
        <v>0</v>
      </c>
      <c r="J47" s="84">
        <v>0</v>
      </c>
      <c r="K47" s="84">
        <v>55014.43890999999</v>
      </c>
    </row>
    <row r="48" spans="1:11">
      <c r="A48" s="83" t="s">
        <v>78</v>
      </c>
      <c r="B48" s="84">
        <v>0</v>
      </c>
      <c r="C48" s="84">
        <v>0</v>
      </c>
      <c r="D48" s="84">
        <v>182093.23173999999</v>
      </c>
      <c r="E48" s="84">
        <v>0</v>
      </c>
      <c r="F48" s="84">
        <v>0</v>
      </c>
      <c r="G48" s="84">
        <v>0</v>
      </c>
      <c r="H48" s="84">
        <v>0</v>
      </c>
      <c r="I48" s="84">
        <v>0</v>
      </c>
      <c r="J48" s="84">
        <v>0</v>
      </c>
      <c r="K48" s="84">
        <v>182093.23173999999</v>
      </c>
    </row>
    <row r="49" spans="1:11">
      <c r="A49" s="83" t="s">
        <v>127</v>
      </c>
      <c r="B49" s="84">
        <v>224962.36755000011</v>
      </c>
      <c r="C49" s="84">
        <v>0</v>
      </c>
      <c r="D49" s="84">
        <v>0</v>
      </c>
      <c r="E49" s="84">
        <v>0</v>
      </c>
      <c r="F49" s="84">
        <v>0</v>
      </c>
      <c r="G49" s="84">
        <v>0</v>
      </c>
      <c r="H49" s="84">
        <v>0</v>
      </c>
      <c r="I49" s="84">
        <v>0</v>
      </c>
      <c r="J49" s="84">
        <v>0</v>
      </c>
      <c r="K49" s="84">
        <v>224962.36755000014</v>
      </c>
    </row>
    <row r="50" spans="1:11">
      <c r="A50" s="83" t="s">
        <v>118</v>
      </c>
      <c r="B50" s="84">
        <v>0</v>
      </c>
      <c r="C50" s="84">
        <v>0</v>
      </c>
      <c r="D50" s="84">
        <v>0</v>
      </c>
      <c r="E50" s="84">
        <v>0</v>
      </c>
      <c r="F50" s="84">
        <v>0</v>
      </c>
      <c r="G50" s="84">
        <v>0</v>
      </c>
      <c r="H50" s="84">
        <v>192758.94008000003</v>
      </c>
      <c r="I50" s="84">
        <v>21445.620029999995</v>
      </c>
      <c r="J50" s="84">
        <v>0</v>
      </c>
      <c r="K50" s="84">
        <v>214204.56010999996</v>
      </c>
    </row>
    <row r="51" spans="1:11">
      <c r="A51" s="83" t="s">
        <v>90</v>
      </c>
      <c r="B51" s="84">
        <v>0</v>
      </c>
      <c r="C51" s="84">
        <v>0</v>
      </c>
      <c r="D51" s="84">
        <v>0</v>
      </c>
      <c r="E51" s="84">
        <v>0</v>
      </c>
      <c r="F51" s="84">
        <v>74972.52751999996</v>
      </c>
      <c r="G51" s="84">
        <v>22590.167899999997</v>
      </c>
      <c r="H51" s="84">
        <v>0</v>
      </c>
      <c r="I51" s="84">
        <v>0</v>
      </c>
      <c r="J51" s="84">
        <v>0</v>
      </c>
      <c r="K51" s="84">
        <v>97562.695419999989</v>
      </c>
    </row>
    <row r="52" spans="1:11">
      <c r="A52" s="83" t="s">
        <v>116</v>
      </c>
      <c r="B52" s="84">
        <v>0</v>
      </c>
      <c r="C52" s="84">
        <v>0</v>
      </c>
      <c r="D52" s="84">
        <v>0</v>
      </c>
      <c r="E52" s="84">
        <v>0</v>
      </c>
      <c r="F52" s="84">
        <v>0</v>
      </c>
      <c r="G52" s="84">
        <v>95693.619139999966</v>
      </c>
      <c r="H52" s="84">
        <v>0</v>
      </c>
      <c r="I52" s="84">
        <v>0</v>
      </c>
      <c r="J52" s="84">
        <v>0</v>
      </c>
      <c r="K52" s="84">
        <v>95693.619139999966</v>
      </c>
    </row>
    <row r="53" spans="1:11">
      <c r="A53" s="83" t="s">
        <v>104</v>
      </c>
      <c r="B53" s="84">
        <v>0</v>
      </c>
      <c r="C53" s="84">
        <v>0</v>
      </c>
      <c r="D53" s="84">
        <v>0</v>
      </c>
      <c r="E53" s="84">
        <v>0</v>
      </c>
      <c r="F53" s="84">
        <v>0</v>
      </c>
      <c r="G53" s="84">
        <v>161912.59624000022</v>
      </c>
      <c r="H53" s="84">
        <v>0</v>
      </c>
      <c r="I53" s="84">
        <v>0</v>
      </c>
      <c r="J53" s="84">
        <v>0</v>
      </c>
      <c r="K53" s="84">
        <v>161912.59624000022</v>
      </c>
    </row>
    <row r="54" spans="1:11">
      <c r="A54" s="83" t="s">
        <v>124</v>
      </c>
      <c r="B54" s="84">
        <v>0</v>
      </c>
      <c r="C54" s="84">
        <v>0</v>
      </c>
      <c r="D54" s="84">
        <v>0</v>
      </c>
      <c r="E54" s="84">
        <v>0</v>
      </c>
      <c r="F54" s="84">
        <v>0</v>
      </c>
      <c r="G54" s="84">
        <v>0</v>
      </c>
      <c r="H54" s="84">
        <v>218651.48042999994</v>
      </c>
      <c r="I54" s="84">
        <v>0</v>
      </c>
      <c r="J54" s="84">
        <v>0</v>
      </c>
      <c r="K54" s="84">
        <v>218651.48042999991</v>
      </c>
    </row>
    <row r="55" spans="1:11">
      <c r="A55" s="83" t="s">
        <v>82</v>
      </c>
      <c r="B55" s="84">
        <v>0</v>
      </c>
      <c r="C55" s="84">
        <v>0</v>
      </c>
      <c r="D55" s="84">
        <v>176684.11751999997</v>
      </c>
      <c r="E55" s="84">
        <v>0</v>
      </c>
      <c r="F55" s="84">
        <v>0</v>
      </c>
      <c r="G55" s="84">
        <v>0</v>
      </c>
      <c r="H55" s="84">
        <v>0</v>
      </c>
      <c r="I55" s="84">
        <v>0</v>
      </c>
      <c r="J55" s="84">
        <v>0</v>
      </c>
      <c r="K55" s="84">
        <v>176684.11751999994</v>
      </c>
    </row>
    <row r="56" spans="1:11">
      <c r="A56" s="83" t="s">
        <v>86</v>
      </c>
      <c r="B56" s="84">
        <v>0</v>
      </c>
      <c r="C56" s="84">
        <v>0</v>
      </c>
      <c r="D56" s="84">
        <v>147944.14005999998</v>
      </c>
      <c r="E56" s="84">
        <v>0</v>
      </c>
      <c r="F56" s="84">
        <v>0</v>
      </c>
      <c r="G56" s="84">
        <v>0</v>
      </c>
      <c r="H56" s="84">
        <v>0</v>
      </c>
      <c r="I56" s="84">
        <v>0</v>
      </c>
      <c r="J56" s="84">
        <v>0</v>
      </c>
      <c r="K56" s="84">
        <v>147944.14006000001</v>
      </c>
    </row>
    <row r="57" spans="1:11">
      <c r="A57" s="83" t="s">
        <v>80</v>
      </c>
      <c r="B57" s="84">
        <v>0</v>
      </c>
      <c r="C57" s="84">
        <v>0</v>
      </c>
      <c r="D57" s="84">
        <v>315689.97654000029</v>
      </c>
      <c r="E57" s="84">
        <v>0</v>
      </c>
      <c r="F57" s="84">
        <v>0</v>
      </c>
      <c r="G57" s="84">
        <v>0</v>
      </c>
      <c r="H57" s="84">
        <v>0</v>
      </c>
      <c r="I57" s="84">
        <v>0</v>
      </c>
      <c r="J57" s="84">
        <v>0</v>
      </c>
      <c r="K57" s="84">
        <v>315689.97654000029</v>
      </c>
    </row>
    <row r="58" spans="1:11">
      <c r="A58" s="83" t="s">
        <v>72</v>
      </c>
      <c r="B58" s="84">
        <v>27351.034789999987</v>
      </c>
      <c r="C58" s="84">
        <v>10872.053460000001</v>
      </c>
      <c r="D58" s="84">
        <v>30767.325809999998</v>
      </c>
      <c r="E58" s="84">
        <v>0</v>
      </c>
      <c r="F58" s="84">
        <v>0</v>
      </c>
      <c r="G58" s="84">
        <v>108773.16870000005</v>
      </c>
      <c r="H58" s="84">
        <v>567199.18949000048</v>
      </c>
      <c r="I58" s="84">
        <v>0</v>
      </c>
      <c r="J58" s="84">
        <v>0</v>
      </c>
      <c r="K58" s="84">
        <v>744962.77225000074</v>
      </c>
    </row>
    <row r="59" spans="1:11">
      <c r="A59" s="83" t="s">
        <v>76</v>
      </c>
      <c r="B59" s="84">
        <v>0</v>
      </c>
      <c r="C59" s="84">
        <v>0</v>
      </c>
      <c r="D59" s="84">
        <v>98729.719409999991</v>
      </c>
      <c r="E59" s="84">
        <v>0</v>
      </c>
      <c r="F59" s="84">
        <v>0</v>
      </c>
      <c r="G59" s="84">
        <v>0</v>
      </c>
      <c r="H59" s="84">
        <v>0</v>
      </c>
      <c r="I59" s="84">
        <v>0</v>
      </c>
      <c r="J59" s="84">
        <v>0</v>
      </c>
      <c r="K59" s="84">
        <v>98729.719409999991</v>
      </c>
    </row>
    <row r="60" spans="1:11">
      <c r="A60" s="83" t="s">
        <v>114</v>
      </c>
      <c r="B60" s="84">
        <v>148905.80759000007</v>
      </c>
      <c r="C60" s="84">
        <v>0</v>
      </c>
      <c r="D60" s="84">
        <v>0</v>
      </c>
      <c r="E60" s="84">
        <v>0</v>
      </c>
      <c r="F60" s="84">
        <v>27012.581980000006</v>
      </c>
      <c r="G60" s="84">
        <v>0</v>
      </c>
      <c r="H60" s="84">
        <v>0</v>
      </c>
      <c r="I60" s="84">
        <v>0</v>
      </c>
      <c r="J60" s="84">
        <v>0</v>
      </c>
      <c r="K60" s="84">
        <v>175918.38957000006</v>
      </c>
    </row>
    <row r="61" spans="1:11">
      <c r="A61" s="83" t="s">
        <v>98</v>
      </c>
      <c r="B61" s="84">
        <v>0</v>
      </c>
      <c r="C61" s="84">
        <v>0</v>
      </c>
      <c r="D61" s="84">
        <v>0</v>
      </c>
      <c r="E61" s="84">
        <v>0</v>
      </c>
      <c r="F61" s="84">
        <v>0</v>
      </c>
      <c r="G61" s="84">
        <v>0</v>
      </c>
      <c r="H61" s="84">
        <v>77713.34074</v>
      </c>
      <c r="I61" s="84">
        <v>0</v>
      </c>
      <c r="J61" s="84">
        <v>0</v>
      </c>
      <c r="K61" s="84">
        <v>77713.340739999985</v>
      </c>
    </row>
    <row r="62" spans="1:11">
      <c r="A62" s="83" t="s">
        <v>100</v>
      </c>
      <c r="B62" s="84">
        <v>0</v>
      </c>
      <c r="C62" s="84">
        <v>0</v>
      </c>
      <c r="D62" s="84">
        <v>0</v>
      </c>
      <c r="E62" s="84">
        <v>0</v>
      </c>
      <c r="F62" s="84">
        <v>0</v>
      </c>
      <c r="G62" s="84">
        <v>0</v>
      </c>
      <c r="H62" s="84">
        <v>0</v>
      </c>
      <c r="I62" s="84">
        <v>54837.232219999991</v>
      </c>
      <c r="J62" s="84">
        <v>0</v>
      </c>
      <c r="K62" s="84">
        <v>54837.232219999991</v>
      </c>
    </row>
    <row r="63" spans="1:11">
      <c r="A63" s="83" t="s">
        <v>553</v>
      </c>
      <c r="B63" s="84">
        <v>0</v>
      </c>
      <c r="C63" s="84">
        <v>0</v>
      </c>
      <c r="D63" s="84">
        <v>0</v>
      </c>
      <c r="E63" s="84">
        <v>0</v>
      </c>
      <c r="F63" s="84">
        <v>53860.063860000009</v>
      </c>
      <c r="G63" s="84">
        <v>0</v>
      </c>
      <c r="H63" s="84">
        <v>0</v>
      </c>
      <c r="I63" s="84">
        <v>0</v>
      </c>
      <c r="J63" s="84">
        <v>0</v>
      </c>
      <c r="K63" s="84">
        <v>53860.063860000002</v>
      </c>
    </row>
    <row r="64" spans="1:11">
      <c r="A64" s="95" t="s">
        <v>474</v>
      </c>
      <c r="B64" s="84">
        <v>460833.24666000018</v>
      </c>
      <c r="C64" s="84">
        <v>65886.492369999993</v>
      </c>
      <c r="D64" s="84">
        <v>1797019.5706900002</v>
      </c>
      <c r="E64" s="84">
        <v>98542.276719999994</v>
      </c>
      <c r="F64" s="84">
        <v>659812.21823999996</v>
      </c>
      <c r="G64" s="84">
        <v>656422.25182000024</v>
      </c>
      <c r="H64" s="84">
        <v>2406858.1284000003</v>
      </c>
      <c r="I64" s="84">
        <v>140184.60190999997</v>
      </c>
      <c r="J64" s="84">
        <v>49629.965640000002</v>
      </c>
      <c r="K64" s="84">
        <v>6335188.7524500005</v>
      </c>
    </row>
    <row r="65" spans="1:11">
      <c r="A65" s="85" t="s">
        <v>481</v>
      </c>
      <c r="B65" s="86"/>
      <c r="C65" s="86"/>
      <c r="D65" s="86"/>
      <c r="E65" s="86"/>
      <c r="F65" s="86"/>
      <c r="G65" s="86"/>
      <c r="H65" s="86"/>
      <c r="I65" s="86"/>
      <c r="J65" s="86"/>
      <c r="K65" s="86"/>
    </row>
    <row r="66" spans="1:11">
      <c r="A66" s="83" t="s">
        <v>130</v>
      </c>
      <c r="B66" s="84">
        <v>54514.521070000003</v>
      </c>
      <c r="C66" s="84">
        <v>84830.462450000006</v>
      </c>
      <c r="D66" s="84">
        <v>259714.27335</v>
      </c>
      <c r="E66" s="84">
        <v>53730.554200000006</v>
      </c>
      <c r="F66" s="84">
        <v>16437.97941</v>
      </c>
      <c r="G66" s="84">
        <v>60488.010820000003</v>
      </c>
      <c r="H66" s="84">
        <v>231700.6428</v>
      </c>
      <c r="I66" s="84">
        <v>8181.3071799999998</v>
      </c>
      <c r="J66" s="84">
        <v>11316.046880000002</v>
      </c>
      <c r="K66" s="84">
        <v>780913.79816000001</v>
      </c>
    </row>
    <row r="67" spans="1:11">
      <c r="A67" s="83" t="s">
        <v>132</v>
      </c>
      <c r="B67" s="84">
        <v>256358.59780000002</v>
      </c>
      <c r="C67" s="84">
        <v>695988.40622999996</v>
      </c>
      <c r="D67" s="84">
        <v>195728.00449000002</v>
      </c>
      <c r="E67" s="84">
        <v>156612.15513</v>
      </c>
      <c r="F67" s="84">
        <v>196141.60378</v>
      </c>
      <c r="G67" s="84">
        <v>143541.73784000002</v>
      </c>
      <c r="H67" s="84">
        <v>450383.44738999999</v>
      </c>
      <c r="I67" s="84">
        <v>186570.10049000001</v>
      </c>
      <c r="J67" s="84">
        <v>28849.312020000001</v>
      </c>
      <c r="K67" s="84">
        <v>2310173.3651700001</v>
      </c>
    </row>
    <row r="68" spans="1:11">
      <c r="A68" s="83" t="s">
        <v>134</v>
      </c>
      <c r="B68" s="84">
        <v>39475.425430000003</v>
      </c>
      <c r="C68" s="84">
        <v>977781.25630000001</v>
      </c>
      <c r="D68" s="84">
        <v>47433.702740000001</v>
      </c>
      <c r="E68" s="84">
        <v>96988.973209999996</v>
      </c>
      <c r="F68" s="84">
        <v>62500.438450000001</v>
      </c>
      <c r="G68" s="84">
        <v>10382.382240000001</v>
      </c>
      <c r="H68" s="84">
        <v>32049.489450000001</v>
      </c>
      <c r="I68" s="84">
        <v>104461.0368</v>
      </c>
      <c r="J68" s="84">
        <v>0</v>
      </c>
      <c r="K68" s="84">
        <v>1371072.70462</v>
      </c>
    </row>
    <row r="69" spans="1:11">
      <c r="A69" s="83" t="s">
        <v>136</v>
      </c>
      <c r="B69" s="84">
        <v>0</v>
      </c>
      <c r="C69" s="84">
        <v>0</v>
      </c>
      <c r="D69" s="84">
        <v>0</v>
      </c>
      <c r="E69" s="84">
        <v>0</v>
      </c>
      <c r="F69" s="84">
        <v>0</v>
      </c>
      <c r="G69" s="84">
        <v>4339.3095400000002</v>
      </c>
      <c r="H69" s="84">
        <v>42600.734819999998</v>
      </c>
      <c r="I69" s="84">
        <v>0</v>
      </c>
      <c r="J69" s="84">
        <v>0</v>
      </c>
      <c r="K69" s="84">
        <v>46940.04436</v>
      </c>
    </row>
    <row r="70" spans="1:11">
      <c r="A70" s="83" t="s">
        <v>138</v>
      </c>
      <c r="B70" s="84">
        <v>11999.408640000001</v>
      </c>
      <c r="C70" s="84">
        <v>17205.049609999998</v>
      </c>
      <c r="D70" s="84">
        <v>152229.92244999998</v>
      </c>
      <c r="E70" s="84">
        <v>32456.897140000001</v>
      </c>
      <c r="F70" s="84">
        <v>22874.111399999998</v>
      </c>
      <c r="G70" s="84">
        <v>17725.813100000003</v>
      </c>
      <c r="H70" s="84">
        <v>82105.343970000002</v>
      </c>
      <c r="I70" s="84">
        <v>0</v>
      </c>
      <c r="J70" s="84">
        <v>0</v>
      </c>
      <c r="K70" s="84">
        <v>336596.54631000001</v>
      </c>
    </row>
    <row r="71" spans="1:11">
      <c r="A71" s="83" t="s">
        <v>140</v>
      </c>
      <c r="B71" s="84">
        <v>24677.35341</v>
      </c>
      <c r="C71" s="84">
        <v>31653.10455</v>
      </c>
      <c r="D71" s="84">
        <v>24741.644</v>
      </c>
      <c r="E71" s="84">
        <v>65005.640070000001</v>
      </c>
      <c r="F71" s="84">
        <v>37089.89357</v>
      </c>
      <c r="G71" s="84">
        <v>47600.567390000004</v>
      </c>
      <c r="H71" s="84">
        <v>26078.372309999999</v>
      </c>
      <c r="I71" s="84">
        <v>3692.0066099999999</v>
      </c>
      <c r="J71" s="84">
        <v>18420.644110000001</v>
      </c>
      <c r="K71" s="84">
        <v>278959.22602</v>
      </c>
    </row>
    <row r="72" spans="1:11">
      <c r="A72" s="83" t="s">
        <v>142</v>
      </c>
      <c r="B72" s="84">
        <v>0</v>
      </c>
      <c r="C72" s="84">
        <v>34946.826950000002</v>
      </c>
      <c r="D72" s="84">
        <v>0</v>
      </c>
      <c r="E72" s="84">
        <v>0</v>
      </c>
      <c r="F72" s="84">
        <v>0</v>
      </c>
      <c r="G72" s="84">
        <v>0</v>
      </c>
      <c r="H72" s="84">
        <v>0</v>
      </c>
      <c r="I72" s="84">
        <v>0</v>
      </c>
      <c r="J72" s="84">
        <v>0</v>
      </c>
      <c r="K72" s="84">
        <v>34946.826950000002</v>
      </c>
    </row>
    <row r="73" spans="1:11">
      <c r="A73" s="83" t="s">
        <v>144</v>
      </c>
      <c r="B73" s="84">
        <v>50653.256110000002</v>
      </c>
      <c r="C73" s="84">
        <v>205068.82774000001</v>
      </c>
      <c r="D73" s="84">
        <v>126830.81986</v>
      </c>
      <c r="E73" s="84">
        <v>153654.58502</v>
      </c>
      <c r="F73" s="84">
        <v>54990.962369999994</v>
      </c>
      <c r="G73" s="84">
        <v>63930.809719999997</v>
      </c>
      <c r="H73" s="84">
        <v>221049.13424000001</v>
      </c>
      <c r="I73" s="84">
        <v>38194.184500000003</v>
      </c>
      <c r="J73" s="84">
        <v>14733.702130000001</v>
      </c>
      <c r="K73" s="84">
        <v>929106.28169000009</v>
      </c>
    </row>
    <row r="74" spans="1:11">
      <c r="A74" s="83" t="s">
        <v>546</v>
      </c>
      <c r="B74" s="84">
        <v>11744.90077</v>
      </c>
      <c r="C74" s="84">
        <v>132970.22662</v>
      </c>
      <c r="D74" s="84">
        <v>41504.292950000003</v>
      </c>
      <c r="E74" s="84">
        <v>17731.35727</v>
      </c>
      <c r="F74" s="84">
        <v>31964.401539999999</v>
      </c>
      <c r="G74" s="84">
        <v>6619.0118700000003</v>
      </c>
      <c r="H74" s="84">
        <v>109889.21695</v>
      </c>
      <c r="I74" s="84">
        <v>0</v>
      </c>
      <c r="J74" s="84">
        <v>0</v>
      </c>
      <c r="K74" s="84">
        <v>352423.40797</v>
      </c>
    </row>
    <row r="75" spans="1:11">
      <c r="A75" s="95" t="s">
        <v>474</v>
      </c>
      <c r="B75" s="84">
        <v>449423.46322999999</v>
      </c>
      <c r="C75" s="84">
        <v>2180444.1604499999</v>
      </c>
      <c r="D75" s="84">
        <v>848182.65983999998</v>
      </c>
      <c r="E75" s="84">
        <v>576180.16203999997</v>
      </c>
      <c r="F75" s="84">
        <v>421999.39051999996</v>
      </c>
      <c r="G75" s="84">
        <v>354627.64251999999</v>
      </c>
      <c r="H75" s="84">
        <v>1195856.3819300001</v>
      </c>
      <c r="I75" s="84">
        <v>341098.63558</v>
      </c>
      <c r="J75" s="84">
        <v>73319.705140000005</v>
      </c>
      <c r="K75" s="84">
        <v>6441132.2012499999</v>
      </c>
    </row>
    <row r="76" spans="1:11">
      <c r="A76" s="88" t="s">
        <v>478</v>
      </c>
      <c r="B76" s="86"/>
      <c r="C76" s="86"/>
      <c r="D76" s="86"/>
      <c r="E76" s="86"/>
      <c r="F76" s="86"/>
      <c r="G76" s="86"/>
      <c r="H76" s="86"/>
      <c r="I76" s="86"/>
      <c r="J76" s="86"/>
      <c r="K76" s="86"/>
    </row>
    <row r="77" spans="1:11">
      <c r="A77" s="83" t="s">
        <v>147</v>
      </c>
      <c r="B77" s="84">
        <v>1364827.4563399998</v>
      </c>
      <c r="C77" s="84">
        <v>5739624.7833199995</v>
      </c>
      <c r="D77" s="84">
        <v>4215042.51382</v>
      </c>
      <c r="E77" s="84">
        <v>624113.79550999997</v>
      </c>
      <c r="F77" s="84">
        <v>725427.24033000006</v>
      </c>
      <c r="G77" s="84">
        <v>919064.17501999997</v>
      </c>
      <c r="H77" s="84">
        <v>6498458.7170799999</v>
      </c>
      <c r="I77" s="84">
        <v>661435.22152999998</v>
      </c>
      <c r="J77" s="84">
        <v>367998.08493999997</v>
      </c>
      <c r="K77" s="84">
        <v>21115991.987889998</v>
      </c>
    </row>
    <row r="78" spans="1:11">
      <c r="A78" s="95" t="s">
        <v>474</v>
      </c>
      <c r="B78" s="84">
        <v>1364827.4563399998</v>
      </c>
      <c r="C78" s="84">
        <v>5739624.7833199995</v>
      </c>
      <c r="D78" s="84">
        <v>4215042.51382</v>
      </c>
      <c r="E78" s="84">
        <v>624113.79550999997</v>
      </c>
      <c r="F78" s="84">
        <v>725427.24033000006</v>
      </c>
      <c r="G78" s="84">
        <v>919064.17501999997</v>
      </c>
      <c r="H78" s="84">
        <v>6498458.7170799999</v>
      </c>
      <c r="I78" s="84">
        <v>661435.22152999998</v>
      </c>
      <c r="J78" s="84">
        <v>367998.08493999997</v>
      </c>
      <c r="K78" s="84">
        <v>21115991.987889998</v>
      </c>
    </row>
    <row r="79" spans="1:11">
      <c r="A79" s="89" t="s">
        <v>479</v>
      </c>
      <c r="B79" s="86"/>
      <c r="C79" s="86"/>
      <c r="D79" s="86"/>
      <c r="E79" s="86"/>
      <c r="F79" s="86"/>
      <c r="G79" s="86"/>
      <c r="H79" s="86"/>
      <c r="I79" s="86"/>
      <c r="J79" s="86"/>
      <c r="K79" s="86"/>
    </row>
    <row r="80" spans="1:11">
      <c r="A80" s="83" t="s">
        <v>150</v>
      </c>
      <c r="B80" s="84">
        <v>168870.72704999999</v>
      </c>
      <c r="C80" s="84">
        <v>420748.46570000006</v>
      </c>
      <c r="D80" s="84">
        <v>340535.03461000003</v>
      </c>
      <c r="E80" s="84">
        <v>84166.800049999991</v>
      </c>
      <c r="F80" s="84">
        <v>135841.49816000002</v>
      </c>
      <c r="G80" s="84">
        <v>104542.54951999999</v>
      </c>
      <c r="H80" s="84">
        <v>1196923.52984</v>
      </c>
      <c r="I80" s="84">
        <v>110254.02585999999</v>
      </c>
      <c r="J80" s="84">
        <v>0</v>
      </c>
      <c r="K80" s="84">
        <v>2561882.6307899999</v>
      </c>
    </row>
    <row r="81" spans="1:11">
      <c r="A81" s="95" t="s">
        <v>474</v>
      </c>
      <c r="B81" s="84">
        <v>168870.72704999999</v>
      </c>
      <c r="C81" s="84">
        <v>420748.46570000006</v>
      </c>
      <c r="D81" s="84">
        <v>340535.03461000003</v>
      </c>
      <c r="E81" s="84">
        <v>84166.800049999991</v>
      </c>
      <c r="F81" s="84">
        <v>135841.49816000002</v>
      </c>
      <c r="G81" s="84">
        <v>104542.54951999999</v>
      </c>
      <c r="H81" s="84">
        <v>1196923.52984</v>
      </c>
      <c r="I81" s="84">
        <v>110254.02585999999</v>
      </c>
      <c r="J81" s="84">
        <v>0</v>
      </c>
      <c r="K81" s="84">
        <v>2561882.6307899999</v>
      </c>
    </row>
    <row r="82" spans="1:11">
      <c r="A82" s="89" t="s">
        <v>191</v>
      </c>
      <c r="B82" s="86">
        <f>SUM(B22,B26,B31,B64,B75,B78,B81)</f>
        <v>8397555.6042899992</v>
      </c>
      <c r="C82" s="86">
        <f t="shared" ref="C82:K82" si="0">SUM(C22,C26,C31,C64,C75,C78,C81)</f>
        <v>47058685.774900004</v>
      </c>
      <c r="D82" s="86">
        <f t="shared" si="0"/>
        <v>33731371.766769998</v>
      </c>
      <c r="E82" s="86">
        <f t="shared" si="0"/>
        <v>5341105.4040799988</v>
      </c>
      <c r="F82" s="86">
        <f t="shared" si="0"/>
        <v>5036529.4880799996</v>
      </c>
      <c r="G82" s="86">
        <f t="shared" si="0"/>
        <v>7581420.3942299997</v>
      </c>
      <c r="H82" s="86">
        <f t="shared" si="0"/>
        <v>79615016.548879981</v>
      </c>
      <c r="I82" s="86">
        <f t="shared" si="0"/>
        <v>4165818.3429099997</v>
      </c>
      <c r="J82" s="86">
        <f t="shared" si="0"/>
        <v>1087206.2475399999</v>
      </c>
      <c r="K82" s="86">
        <f t="shared" si="0"/>
        <v>192014709.57167995</v>
      </c>
    </row>
    <row r="83" spans="1:11" ht="7.5" customHeight="1" thickBot="1">
      <c r="A83" s="90"/>
      <c r="B83" s="90"/>
      <c r="C83" s="90"/>
      <c r="D83" s="90"/>
      <c r="E83" s="90"/>
      <c r="F83" s="90"/>
      <c r="G83" s="90"/>
      <c r="H83" s="90"/>
      <c r="I83" s="90"/>
      <c r="J83" s="90"/>
      <c r="K83" s="90"/>
    </row>
    <row r="84" spans="1:11" ht="15.75" thickTop="1">
      <c r="A84" s="92"/>
      <c r="B84" s="92"/>
      <c r="C84" s="92"/>
      <c r="D84" s="92"/>
      <c r="E84" s="92"/>
      <c r="F84" s="92"/>
      <c r="G84" s="92"/>
      <c r="H84" s="92"/>
      <c r="I84" s="92"/>
      <c r="J84" s="92"/>
      <c r="K84" s="92"/>
    </row>
    <row r="85" spans="1:11">
      <c r="A85" s="92"/>
      <c r="B85" s="92"/>
      <c r="C85" s="92"/>
      <c r="D85" s="92"/>
      <c r="E85" s="92"/>
      <c r="F85" s="92"/>
      <c r="G85" s="92"/>
      <c r="H85" s="92"/>
      <c r="I85" s="92"/>
      <c r="J85" s="92"/>
      <c r="K85" s="92"/>
    </row>
    <row r="86" spans="1:11">
      <c r="A86" s="92"/>
      <c r="B86" s="92"/>
      <c r="C86" s="92"/>
      <c r="D86" s="92"/>
      <c r="E86" s="92"/>
      <c r="F86" s="92"/>
      <c r="G86" s="92"/>
      <c r="H86" s="92"/>
      <c r="I86" s="92"/>
      <c r="J86" s="92"/>
      <c r="K86" s="92"/>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sqref="A1:F1"/>
    </sheetView>
  </sheetViews>
  <sheetFormatPr defaultRowHeight="15"/>
  <cols>
    <col min="1" max="1" width="104.42578125" style="5" bestFit="1" customWidth="1"/>
    <col min="2" max="6" width="12.7109375" style="2" customWidth="1"/>
    <col min="7" max="7" width="9.7109375" style="5" bestFit="1" customWidth="1"/>
    <col min="8" max="16384" width="9.140625" style="5"/>
  </cols>
  <sheetData>
    <row r="1" spans="1:8" ht="30" customHeight="1">
      <c r="A1" s="726" t="s">
        <v>473</v>
      </c>
      <c r="B1" s="726"/>
      <c r="C1" s="726"/>
      <c r="D1" s="726"/>
      <c r="E1" s="726"/>
      <c r="F1" s="726"/>
      <c r="G1" s="12"/>
    </row>
    <row r="2" spans="1:8" ht="18">
      <c r="A2" s="727" t="s">
        <v>523</v>
      </c>
      <c r="B2" s="727"/>
      <c r="C2" s="727"/>
      <c r="D2" s="727"/>
      <c r="E2" s="727"/>
      <c r="F2" s="727"/>
      <c r="G2" s="12"/>
    </row>
    <row r="3" spans="1:8" ht="18">
      <c r="A3" s="727" t="s">
        <v>1566</v>
      </c>
      <c r="B3" s="727"/>
      <c r="C3" s="727"/>
      <c r="D3" s="727"/>
      <c r="E3" s="727"/>
      <c r="F3" s="727"/>
      <c r="G3" s="12"/>
    </row>
    <row r="4" spans="1:8" ht="30" customHeight="1">
      <c r="A4" s="731" t="s">
        <v>547</v>
      </c>
      <c r="B4" s="731"/>
      <c r="C4" s="731"/>
      <c r="D4" s="731"/>
      <c r="E4" s="731"/>
      <c r="F4" s="731"/>
      <c r="G4" s="12"/>
    </row>
    <row r="5" spans="1:8" ht="3.75" customHeight="1">
      <c r="A5" s="192"/>
      <c r="B5" s="565"/>
      <c r="C5" s="565"/>
      <c r="D5" s="565"/>
      <c r="E5" s="565"/>
      <c r="F5" s="565"/>
      <c r="G5" s="12"/>
    </row>
    <row r="6" spans="1:8" ht="30" customHeight="1" thickBot="1">
      <c r="A6" s="389"/>
      <c r="B6" s="390" t="s">
        <v>187</v>
      </c>
      <c r="C6" s="390" t="s">
        <v>188</v>
      </c>
      <c r="D6" s="390" t="s">
        <v>189</v>
      </c>
      <c r="E6" s="390" t="s">
        <v>190</v>
      </c>
      <c r="F6" s="390" t="s">
        <v>191</v>
      </c>
      <c r="G6" s="12"/>
    </row>
    <row r="7" spans="1:8">
      <c r="A7" s="391" t="s">
        <v>192</v>
      </c>
      <c r="B7" s="392">
        <v>223267867.33631</v>
      </c>
      <c r="C7" s="392">
        <v>34569238.764930002</v>
      </c>
      <c r="D7" s="392">
        <v>2134.1540099999997</v>
      </c>
      <c r="E7" s="392">
        <v>118649.93548</v>
      </c>
      <c r="F7" s="392">
        <v>257957890.19073001</v>
      </c>
      <c r="G7" s="194">
        <f>SUM(F8,F17,F26,F69,F75,F81,F91,F101,F107)-F7</f>
        <v>0</v>
      </c>
      <c r="H7" s="12"/>
    </row>
    <row r="8" spans="1:8">
      <c r="A8" s="191" t="s">
        <v>193</v>
      </c>
      <c r="B8" s="61">
        <v>18966621.370269999</v>
      </c>
      <c r="C8" s="61">
        <v>7953860.4401899995</v>
      </c>
      <c r="D8" s="61">
        <v>2119.92173</v>
      </c>
      <c r="E8" s="61">
        <v>86247.138489999998</v>
      </c>
      <c r="F8" s="61">
        <v>27008848.870680001</v>
      </c>
      <c r="G8" s="194">
        <f>SUM(F9:F16)-F8</f>
        <v>0</v>
      </c>
      <c r="H8" s="12"/>
    </row>
    <row r="9" spans="1:8">
      <c r="A9" s="62" t="s">
        <v>194</v>
      </c>
      <c r="B9" s="99">
        <v>6744597.1087400001</v>
      </c>
      <c r="C9" s="99">
        <v>2620637.6697399998</v>
      </c>
      <c r="D9" s="99">
        <v>0</v>
      </c>
      <c r="E9" s="99">
        <v>0</v>
      </c>
      <c r="F9" s="99">
        <v>9365234.7784799989</v>
      </c>
      <c r="G9" s="12"/>
      <c r="H9" s="12"/>
    </row>
    <row r="10" spans="1:8">
      <c r="A10" s="62" t="s">
        <v>195</v>
      </c>
      <c r="B10" s="99">
        <v>11637384.183250001</v>
      </c>
      <c r="C10" s="99">
        <v>4263059.0230900003</v>
      </c>
      <c r="D10" s="99">
        <v>2119.92173</v>
      </c>
      <c r="E10" s="99">
        <v>86247.138489999998</v>
      </c>
      <c r="F10" s="99">
        <v>15988810.266559999</v>
      </c>
      <c r="G10" s="12"/>
      <c r="H10" s="12"/>
    </row>
    <row r="11" spans="1:8">
      <c r="A11" s="62" t="s">
        <v>196</v>
      </c>
      <c r="B11" s="99">
        <v>354610.32091000001</v>
      </c>
      <c r="C11" s="99">
        <v>12509.301160000001</v>
      </c>
      <c r="D11" s="99">
        <v>0</v>
      </c>
      <c r="E11" s="99">
        <v>0</v>
      </c>
      <c r="F11" s="99">
        <v>367119.62206999998</v>
      </c>
      <c r="G11" s="12"/>
      <c r="H11" s="12"/>
    </row>
    <row r="12" spans="1:8">
      <c r="A12" s="62" t="s">
        <v>197</v>
      </c>
      <c r="B12" s="99">
        <v>0</v>
      </c>
      <c r="C12" s="99">
        <v>11796.475410000001</v>
      </c>
      <c r="D12" s="99">
        <v>0</v>
      </c>
      <c r="E12" s="99">
        <v>0</v>
      </c>
      <c r="F12" s="99">
        <v>11796.475410000001</v>
      </c>
      <c r="G12" s="12"/>
      <c r="H12" s="12"/>
    </row>
    <row r="13" spans="1:8">
      <c r="A13" s="62" t="s">
        <v>198</v>
      </c>
      <c r="B13" s="99">
        <v>0</v>
      </c>
      <c r="C13" s="99">
        <v>1032999.31916</v>
      </c>
      <c r="D13" s="99">
        <v>0</v>
      </c>
      <c r="E13" s="99">
        <v>0</v>
      </c>
      <c r="F13" s="99">
        <v>1032999.31916</v>
      </c>
      <c r="G13" s="12"/>
      <c r="H13" s="12"/>
    </row>
    <row r="14" spans="1:8">
      <c r="A14" s="62" t="s">
        <v>199</v>
      </c>
      <c r="B14" s="99">
        <v>237159.76259</v>
      </c>
      <c r="C14" s="99">
        <v>12858.65163</v>
      </c>
      <c r="D14" s="99">
        <v>0</v>
      </c>
      <c r="E14" s="99">
        <v>0</v>
      </c>
      <c r="F14" s="99">
        <v>250018.41422000001</v>
      </c>
      <c r="G14" s="12"/>
      <c r="H14" s="12"/>
    </row>
    <row r="15" spans="1:8">
      <c r="A15" s="62" t="s">
        <v>200</v>
      </c>
      <c r="B15" s="99">
        <v>0</v>
      </c>
      <c r="C15" s="99">
        <v>0</v>
      </c>
      <c r="D15" s="99">
        <v>0</v>
      </c>
      <c r="E15" s="99">
        <v>0</v>
      </c>
      <c r="F15" s="99">
        <v>0</v>
      </c>
      <c r="G15" s="12"/>
      <c r="H15" s="12"/>
    </row>
    <row r="16" spans="1:8">
      <c r="A16" s="62" t="s">
        <v>201</v>
      </c>
      <c r="B16" s="99">
        <v>-7130.00522</v>
      </c>
      <c r="C16" s="99">
        <v>0</v>
      </c>
      <c r="D16" s="99">
        <v>0</v>
      </c>
      <c r="E16" s="99">
        <v>0</v>
      </c>
      <c r="F16" s="99">
        <v>-7130.00522</v>
      </c>
      <c r="G16" s="12"/>
      <c r="H16" s="12"/>
    </row>
    <row r="17" spans="1:8">
      <c r="A17" s="191" t="s">
        <v>202</v>
      </c>
      <c r="B17" s="61">
        <v>21747175.569060002</v>
      </c>
      <c r="C17" s="61">
        <v>6049737.3461199999</v>
      </c>
      <c r="D17" s="61">
        <v>5.7053700000000003</v>
      </c>
      <c r="E17" s="61">
        <v>31526.70606</v>
      </c>
      <c r="F17" s="61">
        <v>27828445.326609999</v>
      </c>
      <c r="G17" s="194">
        <f>SUM(F18:F25)-F17</f>
        <v>0</v>
      </c>
      <c r="H17" s="12"/>
    </row>
    <row r="18" spans="1:8">
      <c r="A18" s="62" t="s">
        <v>203</v>
      </c>
      <c r="B18" s="99">
        <v>5619.0631800000001</v>
      </c>
      <c r="C18" s="99">
        <v>0</v>
      </c>
      <c r="D18" s="99">
        <v>0</v>
      </c>
      <c r="E18" s="99">
        <v>0</v>
      </c>
      <c r="F18" s="99">
        <v>5619.0631800000001</v>
      </c>
      <c r="G18" s="12"/>
      <c r="H18" s="12"/>
    </row>
    <row r="19" spans="1:8">
      <c r="A19" s="62" t="s">
        <v>204</v>
      </c>
      <c r="B19" s="99">
        <v>11256690.525429999</v>
      </c>
      <c r="C19" s="99">
        <v>642485.90789000003</v>
      </c>
      <c r="D19" s="99">
        <v>0</v>
      </c>
      <c r="E19" s="99">
        <v>0</v>
      </c>
      <c r="F19" s="99">
        <v>11899176.433319999</v>
      </c>
      <c r="G19" s="12"/>
      <c r="H19" s="12"/>
    </row>
    <row r="20" spans="1:8">
      <c r="A20" s="62" t="s">
        <v>205</v>
      </c>
      <c r="B20" s="99">
        <v>0</v>
      </c>
      <c r="C20" s="99">
        <v>199334.88662</v>
      </c>
      <c r="D20" s="99">
        <v>0</v>
      </c>
      <c r="E20" s="99">
        <v>0</v>
      </c>
      <c r="F20" s="99">
        <v>199334.88662</v>
      </c>
      <c r="G20" s="12"/>
      <c r="H20" s="12"/>
    </row>
    <row r="21" spans="1:8">
      <c r="A21" s="62" t="s">
        <v>206</v>
      </c>
      <c r="B21" s="99">
        <v>416417.44039</v>
      </c>
      <c r="C21" s="99">
        <v>731454.63097000006</v>
      </c>
      <c r="D21" s="99">
        <v>0</v>
      </c>
      <c r="E21" s="99">
        <v>0</v>
      </c>
      <c r="F21" s="99">
        <v>1147872.0713599999</v>
      </c>
      <c r="G21" s="12"/>
      <c r="H21" s="12"/>
    </row>
    <row r="22" spans="1:8">
      <c r="A22" s="62" t="s">
        <v>207</v>
      </c>
      <c r="B22" s="99">
        <v>3146489.8004000001</v>
      </c>
      <c r="C22" s="99">
        <v>969333.18340999994</v>
      </c>
      <c r="D22" s="99">
        <v>0</v>
      </c>
      <c r="E22" s="99">
        <v>30976.59823</v>
      </c>
      <c r="F22" s="99">
        <v>4146799.5820399998</v>
      </c>
      <c r="G22" s="12"/>
      <c r="H22" s="12"/>
    </row>
    <row r="23" spans="1:8">
      <c r="A23" s="62" t="s">
        <v>208</v>
      </c>
      <c r="B23" s="99">
        <v>6303317.3646599995</v>
      </c>
      <c r="C23" s="99">
        <v>3520828.09607</v>
      </c>
      <c r="D23" s="99">
        <v>5.7053700000000003</v>
      </c>
      <c r="E23" s="99">
        <v>550.10782999999992</v>
      </c>
      <c r="F23" s="99">
        <v>9824701.2739300001</v>
      </c>
      <c r="G23" s="12"/>
      <c r="H23" s="12"/>
    </row>
    <row r="24" spans="1:8">
      <c r="A24" s="62" t="s">
        <v>209</v>
      </c>
      <c r="B24" s="99">
        <v>685052.80076999997</v>
      </c>
      <c r="C24" s="99">
        <v>28046.3266</v>
      </c>
      <c r="D24" s="99">
        <v>0</v>
      </c>
      <c r="E24" s="99">
        <v>0</v>
      </c>
      <c r="F24" s="99">
        <v>713099.12737</v>
      </c>
      <c r="G24" s="12"/>
      <c r="H24" s="12"/>
    </row>
    <row r="25" spans="1:8">
      <c r="A25" s="62" t="s">
        <v>210</v>
      </c>
      <c r="B25" s="99">
        <v>-66411.425770000002</v>
      </c>
      <c r="C25" s="99">
        <v>-41745.685440000001</v>
      </c>
      <c r="D25" s="99">
        <v>0</v>
      </c>
      <c r="E25" s="99">
        <v>0</v>
      </c>
      <c r="F25" s="99">
        <v>-108157.11120999999</v>
      </c>
      <c r="G25" s="12"/>
      <c r="H25" s="12"/>
    </row>
    <row r="26" spans="1:8">
      <c r="A26" s="191" t="s">
        <v>211</v>
      </c>
      <c r="B26" s="61">
        <v>173124906.6532</v>
      </c>
      <c r="C26" s="61">
        <v>479613.77399000002</v>
      </c>
      <c r="D26" s="61">
        <v>0</v>
      </c>
      <c r="E26" s="61">
        <v>315.58954</v>
      </c>
      <c r="F26" s="61">
        <v>173604836.01673001</v>
      </c>
      <c r="G26" s="194">
        <f>SUM(F27,F31,F35,F39,F52)-F26</f>
        <v>0</v>
      </c>
      <c r="H26" s="12"/>
    </row>
    <row r="27" spans="1:8">
      <c r="A27" s="64" t="s">
        <v>212</v>
      </c>
      <c r="B27" s="99">
        <v>166291807.55173001</v>
      </c>
      <c r="C27" s="99">
        <v>687577.71691999992</v>
      </c>
      <c r="D27" s="99">
        <v>0</v>
      </c>
      <c r="E27" s="99">
        <v>255.89511999999999</v>
      </c>
      <c r="F27" s="99">
        <v>166979641.16376999</v>
      </c>
      <c r="G27" s="194">
        <f>SUM(F28:F30)-F27</f>
        <v>0</v>
      </c>
      <c r="H27" s="12"/>
    </row>
    <row r="28" spans="1:8">
      <c r="A28" s="62" t="s">
        <v>213</v>
      </c>
      <c r="B28" s="99">
        <v>139870085.09923002</v>
      </c>
      <c r="C28" s="99">
        <v>583437.55527999997</v>
      </c>
      <c r="D28" s="99">
        <v>0</v>
      </c>
      <c r="E28" s="99">
        <v>255.89511999999999</v>
      </c>
      <c r="F28" s="99">
        <v>140453778.54963002</v>
      </c>
      <c r="G28" s="12"/>
      <c r="H28" s="12"/>
    </row>
    <row r="29" spans="1:8">
      <c r="A29" s="62" t="s">
        <v>214</v>
      </c>
      <c r="B29" s="99">
        <v>23543748.515110001</v>
      </c>
      <c r="C29" s="99">
        <v>92097.58312000001</v>
      </c>
      <c r="D29" s="99">
        <v>0</v>
      </c>
      <c r="E29" s="99">
        <v>0</v>
      </c>
      <c r="F29" s="99">
        <v>23635846.098230001</v>
      </c>
      <c r="G29" s="12"/>
      <c r="H29" s="12"/>
    </row>
    <row r="30" spans="1:8">
      <c r="A30" s="62" t="s">
        <v>215</v>
      </c>
      <c r="B30" s="99">
        <v>2877973.9373900001</v>
      </c>
      <c r="C30" s="99">
        <v>12042.578519999999</v>
      </c>
      <c r="D30" s="99">
        <v>0</v>
      </c>
      <c r="E30" s="99">
        <v>0</v>
      </c>
      <c r="F30" s="99">
        <v>2890016.5159100001</v>
      </c>
      <c r="G30" s="12"/>
      <c r="H30" s="12"/>
    </row>
    <row r="31" spans="1:8">
      <c r="A31" s="64" t="s">
        <v>216</v>
      </c>
      <c r="B31" s="99">
        <v>492172.58194999996</v>
      </c>
      <c r="C31" s="99">
        <v>9718.0877500000006</v>
      </c>
      <c r="D31" s="99">
        <v>0</v>
      </c>
      <c r="E31" s="99">
        <v>0</v>
      </c>
      <c r="F31" s="99">
        <v>501890.66969999997</v>
      </c>
      <c r="G31" s="194">
        <f>SUM(F32:F34)-F31</f>
        <v>0</v>
      </c>
      <c r="H31" s="12"/>
    </row>
    <row r="32" spans="1:8">
      <c r="A32" s="62" t="s">
        <v>217</v>
      </c>
      <c r="B32" s="99">
        <v>374447.51707999996</v>
      </c>
      <c r="C32" s="99">
        <v>9242.3214900000003</v>
      </c>
      <c r="D32" s="99">
        <v>0</v>
      </c>
      <c r="E32" s="99">
        <v>0</v>
      </c>
      <c r="F32" s="99">
        <v>383689.83857000002</v>
      </c>
      <c r="G32" s="12"/>
      <c r="H32" s="12"/>
    </row>
    <row r="33" spans="1:8">
      <c r="A33" s="62" t="s">
        <v>218</v>
      </c>
      <c r="B33" s="99">
        <v>98687.760399999999</v>
      </c>
      <c r="C33" s="99">
        <v>465.80862999999999</v>
      </c>
      <c r="D33" s="99">
        <v>0</v>
      </c>
      <c r="E33" s="99">
        <v>0</v>
      </c>
      <c r="F33" s="99">
        <v>99153.569029999999</v>
      </c>
      <c r="G33" s="12"/>
      <c r="H33" s="12"/>
    </row>
    <row r="34" spans="1:8">
      <c r="A34" s="62" t="s">
        <v>219</v>
      </c>
      <c r="B34" s="99">
        <v>19037.304469999999</v>
      </c>
      <c r="C34" s="99">
        <v>9.95763</v>
      </c>
      <c r="D34" s="99">
        <v>0</v>
      </c>
      <c r="E34" s="99">
        <v>0</v>
      </c>
      <c r="F34" s="99">
        <v>19047.2621</v>
      </c>
      <c r="G34" s="12"/>
      <c r="H34" s="12"/>
    </row>
    <row r="35" spans="1:8">
      <c r="A35" s="64" t="s">
        <v>220</v>
      </c>
      <c r="B35" s="99">
        <v>2203097.4440000001</v>
      </c>
      <c r="C35" s="99">
        <v>119225.44115</v>
      </c>
      <c r="D35" s="99">
        <v>0</v>
      </c>
      <c r="E35" s="99">
        <v>2663.8463500000003</v>
      </c>
      <c r="F35" s="99">
        <v>2324986.7315000002</v>
      </c>
      <c r="G35" s="194">
        <f>SUM(F36:F38)-F35</f>
        <v>0</v>
      </c>
      <c r="H35" s="12"/>
    </row>
    <row r="36" spans="1:8">
      <c r="A36" s="62" t="s">
        <v>221</v>
      </c>
      <c r="B36" s="99">
        <v>1579746.9499900001</v>
      </c>
      <c r="C36" s="99">
        <v>74668.748680000004</v>
      </c>
      <c r="D36" s="99">
        <v>0</v>
      </c>
      <c r="E36" s="99">
        <v>2663.8463500000003</v>
      </c>
      <c r="F36" s="99">
        <v>1657079.5450200001</v>
      </c>
      <c r="G36" s="12"/>
      <c r="H36" s="12"/>
    </row>
    <row r="37" spans="1:8">
      <c r="A37" s="62" t="s">
        <v>222</v>
      </c>
      <c r="B37" s="99">
        <v>607257.60454999993</v>
      </c>
      <c r="C37" s="99">
        <v>23864.776570000002</v>
      </c>
      <c r="D37" s="99">
        <v>0</v>
      </c>
      <c r="E37" s="99">
        <v>0</v>
      </c>
      <c r="F37" s="99">
        <v>631122.38112000003</v>
      </c>
      <c r="G37" s="12"/>
      <c r="H37" s="12"/>
    </row>
    <row r="38" spans="1:8">
      <c r="A38" s="62" t="s">
        <v>223</v>
      </c>
      <c r="B38" s="99">
        <v>16092.88946</v>
      </c>
      <c r="C38" s="99">
        <v>20691.9159</v>
      </c>
      <c r="D38" s="99">
        <v>0</v>
      </c>
      <c r="E38" s="99">
        <v>0</v>
      </c>
      <c r="F38" s="99">
        <v>36784.805359999998</v>
      </c>
      <c r="G38" s="12"/>
      <c r="H38" s="12"/>
    </row>
    <row r="39" spans="1:8">
      <c r="A39" s="64" t="s">
        <v>224</v>
      </c>
      <c r="B39" s="99">
        <v>9117827.2015199997</v>
      </c>
      <c r="C39" s="99">
        <v>40069.521930000003</v>
      </c>
      <c r="D39" s="99">
        <v>0</v>
      </c>
      <c r="E39" s="99">
        <v>3.6701899999999998</v>
      </c>
      <c r="F39" s="99">
        <v>9157900.3936399985</v>
      </c>
      <c r="G39" s="194">
        <f>SUM(F40:F51)-F39</f>
        <v>0</v>
      </c>
      <c r="H39" s="12"/>
    </row>
    <row r="40" spans="1:8">
      <c r="A40" s="62" t="s">
        <v>225</v>
      </c>
      <c r="B40" s="99">
        <v>1945428.45955</v>
      </c>
      <c r="C40" s="99">
        <v>6902.7605400000002</v>
      </c>
      <c r="D40" s="99">
        <v>0</v>
      </c>
      <c r="E40" s="99">
        <v>0.67359999999999998</v>
      </c>
      <c r="F40" s="99">
        <v>1952331.8936900001</v>
      </c>
      <c r="G40" s="12"/>
      <c r="H40" s="12"/>
    </row>
    <row r="41" spans="1:8">
      <c r="A41" s="62" t="s">
        <v>226</v>
      </c>
      <c r="B41" s="99">
        <v>934570.63120000006</v>
      </c>
      <c r="C41" s="99">
        <v>2954.0349200000001</v>
      </c>
      <c r="D41" s="99">
        <v>0</v>
      </c>
      <c r="E41" s="99">
        <v>0</v>
      </c>
      <c r="F41" s="99">
        <v>937524.66611999995</v>
      </c>
      <c r="G41" s="12"/>
      <c r="H41" s="12"/>
    </row>
    <row r="42" spans="1:8">
      <c r="A42" s="62" t="s">
        <v>227</v>
      </c>
      <c r="B42" s="99">
        <v>1457.0833799999998</v>
      </c>
      <c r="C42" s="99">
        <v>4.6577399999999995</v>
      </c>
      <c r="D42" s="99">
        <v>0</v>
      </c>
      <c r="E42" s="99">
        <v>0</v>
      </c>
      <c r="F42" s="99">
        <v>1461.7411200000001</v>
      </c>
      <c r="G42" s="12"/>
      <c r="H42" s="12"/>
    </row>
    <row r="43" spans="1:8">
      <c r="A43" s="62" t="s">
        <v>228</v>
      </c>
      <c r="B43" s="99">
        <v>892.17984000000001</v>
      </c>
      <c r="C43" s="99">
        <v>0</v>
      </c>
      <c r="D43" s="99">
        <v>0</v>
      </c>
      <c r="E43" s="99">
        <v>0</v>
      </c>
      <c r="F43" s="99">
        <v>892.17984000000001</v>
      </c>
      <c r="G43" s="12"/>
      <c r="H43" s="12"/>
    </row>
    <row r="44" spans="1:8">
      <c r="A44" s="62" t="s">
        <v>229</v>
      </c>
      <c r="B44" s="99">
        <v>1.56802</v>
      </c>
      <c r="C44" s="99">
        <v>0</v>
      </c>
      <c r="D44" s="99">
        <v>0</v>
      </c>
      <c r="E44" s="99">
        <v>0</v>
      </c>
      <c r="F44" s="99">
        <v>1.56802</v>
      </c>
      <c r="G44" s="12"/>
      <c r="H44" s="12"/>
    </row>
    <row r="45" spans="1:8">
      <c r="A45" s="62" t="s">
        <v>230</v>
      </c>
      <c r="B45" s="99">
        <v>0</v>
      </c>
      <c r="C45" s="99">
        <v>0</v>
      </c>
      <c r="D45" s="99">
        <v>0</v>
      </c>
      <c r="E45" s="99">
        <v>0</v>
      </c>
      <c r="F45" s="99">
        <v>0</v>
      </c>
      <c r="G45" s="12"/>
      <c r="H45" s="12"/>
    </row>
    <row r="46" spans="1:8">
      <c r="A46" s="62" t="s">
        <v>1351</v>
      </c>
      <c r="B46" s="99">
        <v>4651458.13222</v>
      </c>
      <c r="C46" s="99">
        <v>24270.733100000001</v>
      </c>
      <c r="D46" s="99">
        <v>0</v>
      </c>
      <c r="E46" s="99">
        <v>2.9965900000000003</v>
      </c>
      <c r="F46" s="99">
        <v>4675731.8619099995</v>
      </c>
      <c r="G46" s="12"/>
      <c r="H46" s="12"/>
    </row>
    <row r="47" spans="1:8">
      <c r="A47" s="62" t="s">
        <v>1352</v>
      </c>
      <c r="B47" s="99">
        <v>1570010.0335500001</v>
      </c>
      <c r="C47" s="99">
        <v>5657.8231999999998</v>
      </c>
      <c r="D47" s="99">
        <v>0</v>
      </c>
      <c r="E47" s="99">
        <v>0</v>
      </c>
      <c r="F47" s="99">
        <v>1575667.85675</v>
      </c>
      <c r="G47" s="12"/>
      <c r="H47" s="12"/>
    </row>
    <row r="48" spans="1:8">
      <c r="A48" s="62" t="s">
        <v>1357</v>
      </c>
      <c r="B48" s="99">
        <v>9784.7296600000009</v>
      </c>
      <c r="C48" s="99">
        <v>169.53385999999998</v>
      </c>
      <c r="D48" s="99">
        <v>0</v>
      </c>
      <c r="E48" s="99">
        <v>0</v>
      </c>
      <c r="F48" s="99">
        <v>9954.2635200000004</v>
      </c>
      <c r="G48" s="12"/>
      <c r="H48" s="12"/>
    </row>
    <row r="49" spans="1:8">
      <c r="A49" s="62" t="s">
        <v>1358</v>
      </c>
      <c r="B49" s="99">
        <v>1138.2681399999999</v>
      </c>
      <c r="C49" s="99">
        <v>1.36453</v>
      </c>
      <c r="D49" s="99">
        <v>0</v>
      </c>
      <c r="E49" s="99">
        <v>0</v>
      </c>
      <c r="F49" s="99">
        <v>1139.63267</v>
      </c>
      <c r="G49" s="12"/>
      <c r="H49" s="12"/>
    </row>
    <row r="50" spans="1:8">
      <c r="A50" s="62" t="s">
        <v>1376</v>
      </c>
      <c r="B50" s="99">
        <v>2902.4168300000001</v>
      </c>
      <c r="C50" s="99">
        <v>45.609739999999995</v>
      </c>
      <c r="D50" s="99">
        <v>0</v>
      </c>
      <c r="E50" s="99">
        <v>0</v>
      </c>
      <c r="F50" s="99">
        <v>2948.02657</v>
      </c>
      <c r="G50" s="12"/>
      <c r="H50" s="12"/>
    </row>
    <row r="51" spans="1:8">
      <c r="A51" s="62" t="s">
        <v>1397</v>
      </c>
      <c r="B51" s="99">
        <v>183.69913</v>
      </c>
      <c r="C51" s="99">
        <v>63.004300000000001</v>
      </c>
      <c r="D51" s="99">
        <v>0</v>
      </c>
      <c r="E51" s="99">
        <v>0</v>
      </c>
      <c r="F51" s="99">
        <v>246.70343</v>
      </c>
      <c r="G51" s="12"/>
      <c r="H51" s="12"/>
    </row>
    <row r="52" spans="1:8">
      <c r="A52" s="64" t="s">
        <v>231</v>
      </c>
      <c r="B52" s="99">
        <v>-4979998.1260000002</v>
      </c>
      <c r="C52" s="99">
        <v>-376976.99375999998</v>
      </c>
      <c r="D52" s="99">
        <v>0</v>
      </c>
      <c r="E52" s="99">
        <v>-2607.8221200000003</v>
      </c>
      <c r="F52" s="99">
        <v>-5359582.9418799998</v>
      </c>
      <c r="G52" s="194">
        <f>SUM(F53:F68)-F52</f>
        <v>0</v>
      </c>
      <c r="H52" s="12"/>
    </row>
    <row r="53" spans="1:8">
      <c r="A53" s="65" t="s">
        <v>1438</v>
      </c>
      <c r="B53" s="99">
        <v>-656287.50244000007</v>
      </c>
      <c r="C53" s="99">
        <v>-10637.659089999999</v>
      </c>
      <c r="D53" s="99">
        <v>0</v>
      </c>
      <c r="E53" s="99">
        <v>-0.31957999999999998</v>
      </c>
      <c r="F53" s="99">
        <v>-666925.48111000005</v>
      </c>
      <c r="G53" s="12"/>
      <c r="H53" s="12"/>
    </row>
    <row r="54" spans="1:8">
      <c r="A54" s="62" t="s">
        <v>1530</v>
      </c>
      <c r="B54" s="99">
        <v>-326273.36056</v>
      </c>
      <c r="C54" s="99">
        <v>-4955.27693</v>
      </c>
      <c r="D54" s="99">
        <v>0</v>
      </c>
      <c r="E54" s="99">
        <v>0</v>
      </c>
      <c r="F54" s="99">
        <v>-331228.63748999999</v>
      </c>
      <c r="G54" s="12"/>
      <c r="H54" s="12"/>
    </row>
    <row r="55" spans="1:8">
      <c r="A55" s="62" t="s">
        <v>1439</v>
      </c>
      <c r="B55" s="99">
        <v>-146971.78349</v>
      </c>
      <c r="C55" s="99">
        <v>-1972.6301100000001</v>
      </c>
      <c r="D55" s="99">
        <v>0</v>
      </c>
      <c r="E55" s="99">
        <v>0</v>
      </c>
      <c r="F55" s="99">
        <v>-148944.4136</v>
      </c>
      <c r="G55" s="12"/>
      <c r="H55" s="12"/>
    </row>
    <row r="56" spans="1:8">
      <c r="A56" s="62" t="s">
        <v>1531</v>
      </c>
      <c r="B56" s="99">
        <v>-40486.428599999999</v>
      </c>
      <c r="C56" s="99">
        <v>-70.853229999999996</v>
      </c>
      <c r="D56" s="99">
        <v>0</v>
      </c>
      <c r="E56" s="99">
        <v>0</v>
      </c>
      <c r="F56" s="99">
        <v>-40557.28183</v>
      </c>
      <c r="G56" s="12"/>
      <c r="H56" s="12"/>
    </row>
    <row r="57" spans="1:8">
      <c r="A57" s="62" t="s">
        <v>1440</v>
      </c>
      <c r="B57" s="99">
        <v>-1074885.18829</v>
      </c>
      <c r="C57" s="99">
        <v>-56353.619140000003</v>
      </c>
      <c r="D57" s="99">
        <v>0</v>
      </c>
      <c r="E57" s="99">
        <v>-2607.50254</v>
      </c>
      <c r="F57" s="99">
        <v>-1133846.3099700001</v>
      </c>
      <c r="G57" s="12"/>
      <c r="H57" s="12"/>
    </row>
    <row r="58" spans="1:8">
      <c r="A58" s="62" t="s">
        <v>232</v>
      </c>
      <c r="B58" s="99">
        <v>-411359.15239999996</v>
      </c>
      <c r="C58" s="99">
        <v>-30121.279149999998</v>
      </c>
      <c r="D58" s="99">
        <v>0</v>
      </c>
      <c r="E58" s="99">
        <v>0</v>
      </c>
      <c r="F58" s="99">
        <v>-441480.43155000004</v>
      </c>
      <c r="G58" s="12"/>
      <c r="H58" s="12"/>
    </row>
    <row r="59" spans="1:8">
      <c r="A59" s="65" t="s">
        <v>233</v>
      </c>
      <c r="B59" s="99">
        <v>-888050.89210000006</v>
      </c>
      <c r="C59" s="99">
        <v>-250358.40429000001</v>
      </c>
      <c r="D59" s="99">
        <v>0</v>
      </c>
      <c r="E59" s="99">
        <v>0</v>
      </c>
      <c r="F59" s="99">
        <v>-1138409.29639</v>
      </c>
      <c r="G59" s="12"/>
      <c r="H59" s="12"/>
    </row>
    <row r="60" spans="1:8">
      <c r="A60" s="62" t="s">
        <v>234</v>
      </c>
      <c r="B60" s="99">
        <v>-1267344.0456400001</v>
      </c>
      <c r="C60" s="99">
        <v>-21022.387750000002</v>
      </c>
      <c r="D60" s="99">
        <v>0</v>
      </c>
      <c r="E60" s="99">
        <v>0</v>
      </c>
      <c r="F60" s="99">
        <v>-1288366.4333900001</v>
      </c>
      <c r="G60" s="12"/>
      <c r="H60" s="12"/>
    </row>
    <row r="61" spans="1:8">
      <c r="A61" s="62" t="s">
        <v>235</v>
      </c>
      <c r="B61" s="99">
        <v>-1394.6008100000001</v>
      </c>
      <c r="C61" s="99">
        <v>0</v>
      </c>
      <c r="D61" s="99">
        <v>0</v>
      </c>
      <c r="E61" s="99">
        <v>0</v>
      </c>
      <c r="F61" s="99">
        <v>-1394.6008100000001</v>
      </c>
      <c r="G61" s="12"/>
      <c r="H61" s="12"/>
    </row>
    <row r="62" spans="1:8">
      <c r="A62" s="62" t="s">
        <v>236</v>
      </c>
      <c r="B62" s="99">
        <v>0</v>
      </c>
      <c r="C62" s="99">
        <v>0</v>
      </c>
      <c r="D62" s="99">
        <v>0</v>
      </c>
      <c r="E62" s="99">
        <v>0</v>
      </c>
      <c r="F62" s="99">
        <v>0</v>
      </c>
      <c r="G62" s="12"/>
      <c r="H62" s="12"/>
    </row>
    <row r="63" spans="1:8">
      <c r="A63" s="62" t="s">
        <v>1156</v>
      </c>
      <c r="B63" s="99">
        <v>-55681.263049999994</v>
      </c>
      <c r="C63" s="99">
        <v>-925.13731000000007</v>
      </c>
      <c r="D63" s="99">
        <v>0</v>
      </c>
      <c r="E63" s="99">
        <v>0</v>
      </c>
      <c r="F63" s="99">
        <v>-56606.40036</v>
      </c>
      <c r="G63" s="12"/>
      <c r="H63" s="12"/>
    </row>
    <row r="64" spans="1:8">
      <c r="A64" s="62" t="s">
        <v>1157</v>
      </c>
      <c r="B64" s="99">
        <v>-43643.292580000001</v>
      </c>
      <c r="C64" s="99">
        <v>-301.91328999999996</v>
      </c>
      <c r="D64" s="99">
        <v>0</v>
      </c>
      <c r="E64" s="99">
        <v>0</v>
      </c>
      <c r="F64" s="99">
        <v>-43945.205869999998</v>
      </c>
      <c r="G64" s="12"/>
      <c r="H64" s="12"/>
    </row>
    <row r="65" spans="1:8">
      <c r="A65" s="65" t="s">
        <v>1359</v>
      </c>
      <c r="B65" s="99">
        <v>-33039.486819999998</v>
      </c>
      <c r="C65" s="99">
        <v>-187.5531</v>
      </c>
      <c r="D65" s="99">
        <v>0</v>
      </c>
      <c r="E65" s="99">
        <v>0</v>
      </c>
      <c r="F65" s="99">
        <v>-33227.039920000003</v>
      </c>
      <c r="G65" s="12"/>
      <c r="H65" s="12"/>
    </row>
    <row r="66" spans="1:8">
      <c r="A66" s="62" t="s">
        <v>1360</v>
      </c>
      <c r="B66" s="99">
        <v>-7496.8500599999998</v>
      </c>
      <c r="C66" s="99">
        <v>-9.2898099999999992</v>
      </c>
      <c r="D66" s="99">
        <v>0</v>
      </c>
      <c r="E66" s="99">
        <v>0</v>
      </c>
      <c r="F66" s="99">
        <v>-7506.13987</v>
      </c>
      <c r="G66" s="12"/>
      <c r="H66" s="12"/>
    </row>
    <row r="67" spans="1:8">
      <c r="A67" s="62" t="s">
        <v>1361</v>
      </c>
      <c r="B67" s="99">
        <v>-12954.834800000001</v>
      </c>
      <c r="C67" s="99">
        <v>-60.688099999999999</v>
      </c>
      <c r="D67" s="99">
        <v>0</v>
      </c>
      <c r="E67" s="99">
        <v>0</v>
      </c>
      <c r="F67" s="99">
        <v>-13015.5229</v>
      </c>
      <c r="G67" s="12"/>
      <c r="H67" s="12"/>
    </row>
    <row r="68" spans="1:8">
      <c r="A68" s="62" t="s">
        <v>1362</v>
      </c>
      <c r="B68" s="99">
        <v>-14129.44436</v>
      </c>
      <c r="C68" s="99">
        <v>-0.30246000000000001</v>
      </c>
      <c r="D68" s="99">
        <v>0</v>
      </c>
      <c r="E68" s="99">
        <v>0</v>
      </c>
      <c r="F68" s="99">
        <v>-14129.74682</v>
      </c>
      <c r="G68" s="12"/>
      <c r="H68" s="12"/>
    </row>
    <row r="69" spans="1:8">
      <c r="A69" s="191" t="s">
        <v>237</v>
      </c>
      <c r="B69" s="61">
        <v>1744066.0205999999</v>
      </c>
      <c r="C69" s="61">
        <v>203693.54009999998</v>
      </c>
      <c r="D69" s="61">
        <v>0</v>
      </c>
      <c r="E69" s="61">
        <v>1.2392799999999999</v>
      </c>
      <c r="F69" s="61">
        <v>1947760.7999800001</v>
      </c>
      <c r="G69" s="194">
        <f>SUM(F70:F74)-F69</f>
        <v>0</v>
      </c>
      <c r="H69" s="12"/>
    </row>
    <row r="70" spans="1:8">
      <c r="A70" s="62" t="s">
        <v>238</v>
      </c>
      <c r="B70" s="99">
        <v>1329.0843500000001</v>
      </c>
      <c r="C70" s="99">
        <v>0</v>
      </c>
      <c r="D70" s="99">
        <v>0</v>
      </c>
      <c r="E70" s="99">
        <v>0</v>
      </c>
      <c r="F70" s="99">
        <v>1329.0843500000001</v>
      </c>
      <c r="G70" s="12"/>
      <c r="H70" s="12"/>
    </row>
    <row r="71" spans="1:8">
      <c r="A71" s="65" t="s">
        <v>239</v>
      </c>
      <c r="B71" s="99">
        <v>863218.66719000007</v>
      </c>
      <c r="C71" s="99">
        <v>71406.290930000003</v>
      </c>
      <c r="D71" s="99">
        <v>0</v>
      </c>
      <c r="E71" s="99">
        <v>0.64300999999999997</v>
      </c>
      <c r="F71" s="99">
        <v>934625.60112999997</v>
      </c>
      <c r="G71" s="12"/>
      <c r="H71" s="12"/>
    </row>
    <row r="72" spans="1:8">
      <c r="A72" s="62" t="s">
        <v>240</v>
      </c>
      <c r="B72" s="99">
        <v>1024482.5906699999</v>
      </c>
      <c r="C72" s="99">
        <v>171126.91200000001</v>
      </c>
      <c r="D72" s="99">
        <v>0</v>
      </c>
      <c r="E72" s="99">
        <v>0.87808000000000008</v>
      </c>
      <c r="F72" s="99">
        <v>1195610.38075</v>
      </c>
      <c r="G72" s="12"/>
      <c r="H72" s="12"/>
    </row>
    <row r="73" spans="1:8">
      <c r="A73" s="62" t="s">
        <v>241</v>
      </c>
      <c r="B73" s="99">
        <v>0</v>
      </c>
      <c r="C73" s="99">
        <v>0</v>
      </c>
      <c r="D73" s="99">
        <v>0</v>
      </c>
      <c r="E73" s="99">
        <v>0</v>
      </c>
      <c r="F73" s="99">
        <v>0</v>
      </c>
      <c r="G73" s="12"/>
      <c r="H73" s="12"/>
    </row>
    <row r="74" spans="1:8">
      <c r="A74" s="62" t="s">
        <v>242</v>
      </c>
      <c r="B74" s="99">
        <v>-144964.32161000001</v>
      </c>
      <c r="C74" s="99">
        <v>-38839.662830000001</v>
      </c>
      <c r="D74" s="99">
        <v>0</v>
      </c>
      <c r="E74" s="99">
        <v>-0.28181</v>
      </c>
      <c r="F74" s="99">
        <v>-183804.26624999999</v>
      </c>
      <c r="G74" s="12"/>
      <c r="H74" s="12"/>
    </row>
    <row r="75" spans="1:8">
      <c r="A75" s="191" t="s">
        <v>243</v>
      </c>
      <c r="B75" s="61">
        <v>94877.197349999988</v>
      </c>
      <c r="C75" s="61">
        <v>0</v>
      </c>
      <c r="D75" s="61">
        <v>0</v>
      </c>
      <c r="E75" s="61">
        <v>0</v>
      </c>
      <c r="F75" s="61">
        <v>94877.197349999988</v>
      </c>
      <c r="G75" s="194">
        <f>SUM(F76:F80)-F75</f>
        <v>0</v>
      </c>
      <c r="H75" s="12"/>
    </row>
    <row r="76" spans="1:8">
      <c r="A76" s="62" t="s">
        <v>244</v>
      </c>
      <c r="B76" s="99">
        <v>367.33247999999998</v>
      </c>
      <c r="C76" s="99">
        <v>0</v>
      </c>
      <c r="D76" s="99">
        <v>0</v>
      </c>
      <c r="E76" s="99">
        <v>0</v>
      </c>
      <c r="F76" s="99">
        <v>367.33247999999998</v>
      </c>
      <c r="G76" s="12"/>
      <c r="H76" s="12"/>
    </row>
    <row r="77" spans="1:8">
      <c r="A77" s="62" t="s">
        <v>245</v>
      </c>
      <c r="B77" s="99">
        <v>657947.18152999994</v>
      </c>
      <c r="C77" s="99">
        <v>0</v>
      </c>
      <c r="D77" s="99">
        <v>0</v>
      </c>
      <c r="E77" s="99">
        <v>0</v>
      </c>
      <c r="F77" s="99">
        <v>657947.18152999994</v>
      </c>
      <c r="G77" s="12"/>
      <c r="H77" s="12"/>
    </row>
    <row r="78" spans="1:8">
      <c r="A78" s="62" t="s">
        <v>246</v>
      </c>
      <c r="B78" s="99">
        <v>10789.649289999999</v>
      </c>
      <c r="C78" s="99">
        <v>0</v>
      </c>
      <c r="D78" s="99">
        <v>0</v>
      </c>
      <c r="E78" s="99">
        <v>0</v>
      </c>
      <c r="F78" s="99">
        <v>10789.649289999999</v>
      </c>
      <c r="G78" s="12"/>
      <c r="H78" s="12"/>
    </row>
    <row r="79" spans="1:8">
      <c r="A79" s="62" t="s">
        <v>247</v>
      </c>
      <c r="B79" s="99">
        <v>3.5705</v>
      </c>
      <c r="C79" s="99">
        <v>0</v>
      </c>
      <c r="D79" s="99">
        <v>0</v>
      </c>
      <c r="E79" s="99">
        <v>0</v>
      </c>
      <c r="F79" s="99">
        <v>3.5705</v>
      </c>
      <c r="G79" s="12"/>
      <c r="H79" s="12"/>
    </row>
    <row r="80" spans="1:8">
      <c r="A80" s="62" t="s">
        <v>248</v>
      </c>
      <c r="B80" s="99">
        <v>-574230.53645000001</v>
      </c>
      <c r="C80" s="99">
        <v>0</v>
      </c>
      <c r="D80" s="99">
        <v>0</v>
      </c>
      <c r="E80" s="99">
        <v>0</v>
      </c>
      <c r="F80" s="99">
        <v>-574230.53645000001</v>
      </c>
      <c r="G80" s="12"/>
      <c r="H80" s="12"/>
    </row>
    <row r="81" spans="1:8">
      <c r="A81" s="191" t="s">
        <v>249</v>
      </c>
      <c r="B81" s="61">
        <v>2383555.8857100001</v>
      </c>
      <c r="C81" s="61">
        <v>19829275.455359999</v>
      </c>
      <c r="D81" s="61">
        <v>8.52698</v>
      </c>
      <c r="E81" s="61">
        <v>559.26211000000001</v>
      </c>
      <c r="F81" s="61">
        <v>22213399.13016</v>
      </c>
      <c r="G81" s="194">
        <f>SUM(F82:F90)-F81</f>
        <v>0</v>
      </c>
      <c r="H81" s="12"/>
    </row>
    <row r="82" spans="1:8">
      <c r="A82" s="62" t="s">
        <v>203</v>
      </c>
      <c r="B82" s="99">
        <v>0</v>
      </c>
      <c r="C82" s="99">
        <v>1.0000000000000001E-5</v>
      </c>
      <c r="D82" s="99">
        <v>0</v>
      </c>
      <c r="E82" s="99">
        <v>0</v>
      </c>
      <c r="F82" s="99">
        <v>1.0000000000000001E-5</v>
      </c>
      <c r="G82" s="12"/>
      <c r="H82" s="12"/>
    </row>
    <row r="83" spans="1:8">
      <c r="A83" s="62" t="s">
        <v>204</v>
      </c>
      <c r="B83" s="99">
        <v>187453.06466</v>
      </c>
      <c r="C83" s="99">
        <v>0</v>
      </c>
      <c r="D83" s="99">
        <v>0</v>
      </c>
      <c r="E83" s="99">
        <v>0</v>
      </c>
      <c r="F83" s="99">
        <v>187453.06466</v>
      </c>
      <c r="G83" s="12"/>
      <c r="H83" s="12"/>
    </row>
    <row r="84" spans="1:8">
      <c r="A84" s="62" t="s">
        <v>205</v>
      </c>
      <c r="B84" s="99">
        <v>0</v>
      </c>
      <c r="C84" s="99">
        <v>44931.593700000005</v>
      </c>
      <c r="D84" s="99">
        <v>0</v>
      </c>
      <c r="E84" s="99">
        <v>0</v>
      </c>
      <c r="F84" s="99">
        <v>44931.593700000005</v>
      </c>
      <c r="G84" s="12"/>
      <c r="H84" s="12"/>
    </row>
    <row r="85" spans="1:8">
      <c r="A85" s="62" t="s">
        <v>206</v>
      </c>
      <c r="B85" s="99">
        <v>49637.819200000005</v>
      </c>
      <c r="C85" s="99">
        <v>921709.72477999993</v>
      </c>
      <c r="D85" s="99">
        <v>0</v>
      </c>
      <c r="E85" s="99">
        <v>0</v>
      </c>
      <c r="F85" s="99">
        <v>971347.54398000007</v>
      </c>
      <c r="G85" s="12"/>
      <c r="H85" s="12"/>
    </row>
    <row r="86" spans="1:8">
      <c r="A86" s="62" t="s">
        <v>250</v>
      </c>
      <c r="B86" s="99">
        <v>438335.42848</v>
      </c>
      <c r="C86" s="99">
        <v>6869.9329100000004</v>
      </c>
      <c r="D86" s="99">
        <v>0</v>
      </c>
      <c r="E86" s="99">
        <v>0</v>
      </c>
      <c r="F86" s="99">
        <v>445205.36138999998</v>
      </c>
      <c r="G86" s="12"/>
      <c r="H86" s="12"/>
    </row>
    <row r="87" spans="1:8">
      <c r="A87" s="62" t="s">
        <v>251</v>
      </c>
      <c r="B87" s="99">
        <v>518711.72988999996</v>
      </c>
      <c r="C87" s="99">
        <v>22768.720550000002</v>
      </c>
      <c r="D87" s="99">
        <v>0</v>
      </c>
      <c r="E87" s="99">
        <v>0</v>
      </c>
      <c r="F87" s="99">
        <v>541480.45044000004</v>
      </c>
      <c r="G87" s="12"/>
      <c r="H87" s="12"/>
    </row>
    <row r="88" spans="1:8">
      <c r="A88" s="62" t="s">
        <v>208</v>
      </c>
      <c r="B88" s="99">
        <v>1158643.41549</v>
      </c>
      <c r="C88" s="99">
        <v>18851409.67794</v>
      </c>
      <c r="D88" s="99">
        <v>8.52698</v>
      </c>
      <c r="E88" s="99">
        <v>559.26211999999998</v>
      </c>
      <c r="F88" s="99">
        <v>20010620.88253</v>
      </c>
      <c r="G88" s="12"/>
      <c r="H88" s="12"/>
    </row>
    <row r="89" spans="1:8">
      <c r="A89" s="62" t="s">
        <v>252</v>
      </c>
      <c r="B89" s="99">
        <v>47364.973389999999</v>
      </c>
      <c r="C89" s="99">
        <v>19065.631829999998</v>
      </c>
      <c r="D89" s="99">
        <v>0</v>
      </c>
      <c r="E89" s="99">
        <v>-1.0000000000000001E-5</v>
      </c>
      <c r="F89" s="99">
        <v>66430.605209999994</v>
      </c>
      <c r="G89" s="12"/>
      <c r="H89" s="12"/>
    </row>
    <row r="90" spans="1:8">
      <c r="A90" s="62" t="s">
        <v>253</v>
      </c>
      <c r="B90" s="99">
        <v>-16590.545399999999</v>
      </c>
      <c r="C90" s="99">
        <v>-37479.826359999999</v>
      </c>
      <c r="D90" s="99">
        <v>0</v>
      </c>
      <c r="E90" s="99">
        <v>0</v>
      </c>
      <c r="F90" s="99">
        <v>-54070.371759999995</v>
      </c>
      <c r="G90" s="12"/>
      <c r="H90" s="12"/>
    </row>
    <row r="91" spans="1:8">
      <c r="A91" s="191" t="s">
        <v>254</v>
      </c>
      <c r="B91" s="61">
        <v>4308563.28192</v>
      </c>
      <c r="C91" s="61">
        <v>0</v>
      </c>
      <c r="D91" s="61">
        <v>0</v>
      </c>
      <c r="E91" s="61">
        <v>0</v>
      </c>
      <c r="F91" s="61">
        <v>4308563.28192</v>
      </c>
      <c r="G91" s="194">
        <f>SUM(F92:F100)-F91</f>
        <v>0</v>
      </c>
      <c r="H91" s="12"/>
    </row>
    <row r="92" spans="1:8">
      <c r="A92" s="62" t="s">
        <v>255</v>
      </c>
      <c r="B92" s="99">
        <v>1601333.5704999999</v>
      </c>
      <c r="C92" s="99">
        <v>0</v>
      </c>
      <c r="D92" s="99">
        <v>0</v>
      </c>
      <c r="E92" s="99">
        <v>0</v>
      </c>
      <c r="F92" s="99">
        <v>1601333.5704999999</v>
      </c>
      <c r="G92" s="12"/>
      <c r="H92" s="12"/>
    </row>
    <row r="93" spans="1:8">
      <c r="A93" s="62" t="s">
        <v>256</v>
      </c>
      <c r="B93" s="99">
        <v>1719987.2868599999</v>
      </c>
      <c r="C93" s="99">
        <v>0</v>
      </c>
      <c r="D93" s="99">
        <v>0</v>
      </c>
      <c r="E93" s="99">
        <v>0</v>
      </c>
      <c r="F93" s="99">
        <v>1719987.2868599999</v>
      </c>
      <c r="G93" s="12"/>
      <c r="H93" s="12"/>
    </row>
    <row r="94" spans="1:8">
      <c r="A94" s="62" t="s">
        <v>257</v>
      </c>
      <c r="B94" s="99">
        <v>157876.79439</v>
      </c>
      <c r="C94" s="99">
        <v>0</v>
      </c>
      <c r="D94" s="99">
        <v>0</v>
      </c>
      <c r="E94" s="99">
        <v>0</v>
      </c>
      <c r="F94" s="99">
        <v>157876.79439</v>
      </c>
      <c r="G94" s="12"/>
      <c r="H94" s="12"/>
    </row>
    <row r="95" spans="1:8">
      <c r="A95" s="62" t="s">
        <v>258</v>
      </c>
      <c r="B95" s="99">
        <v>203699.26509</v>
      </c>
      <c r="C95" s="99">
        <v>0</v>
      </c>
      <c r="D95" s="99">
        <v>0</v>
      </c>
      <c r="E95" s="99">
        <v>0</v>
      </c>
      <c r="F95" s="99">
        <v>203699.26509</v>
      </c>
      <c r="G95" s="12"/>
      <c r="H95" s="12"/>
    </row>
    <row r="96" spans="1:8">
      <c r="A96" s="62" t="s">
        <v>259</v>
      </c>
      <c r="B96" s="99">
        <v>258812.60934999998</v>
      </c>
      <c r="C96" s="99">
        <v>0</v>
      </c>
      <c r="D96" s="99">
        <v>0</v>
      </c>
      <c r="E96" s="99">
        <v>0</v>
      </c>
      <c r="F96" s="99">
        <v>258812.60934999998</v>
      </c>
      <c r="G96" s="12"/>
      <c r="H96" s="12"/>
    </row>
    <row r="97" spans="1:8">
      <c r="A97" s="62" t="s">
        <v>260</v>
      </c>
      <c r="B97" s="99">
        <v>22989.701140000001</v>
      </c>
      <c r="C97" s="99">
        <v>0</v>
      </c>
      <c r="D97" s="99">
        <v>0</v>
      </c>
      <c r="E97" s="99">
        <v>0</v>
      </c>
      <c r="F97" s="99">
        <v>22989.701140000001</v>
      </c>
      <c r="G97" s="12"/>
      <c r="H97" s="12"/>
    </row>
    <row r="98" spans="1:8">
      <c r="A98" s="62" t="s">
        <v>261</v>
      </c>
      <c r="B98" s="99">
        <v>11665.010890000001</v>
      </c>
      <c r="C98" s="99">
        <v>0</v>
      </c>
      <c r="D98" s="99">
        <v>0</v>
      </c>
      <c r="E98" s="99">
        <v>0</v>
      </c>
      <c r="F98" s="99">
        <v>11665.010890000001</v>
      </c>
      <c r="G98" s="12"/>
      <c r="H98" s="12"/>
    </row>
    <row r="99" spans="1:8">
      <c r="A99" s="62" t="s">
        <v>262</v>
      </c>
      <c r="B99" s="99">
        <v>0</v>
      </c>
      <c r="C99" s="99">
        <v>0</v>
      </c>
      <c r="D99" s="99">
        <v>0</v>
      </c>
      <c r="E99" s="99">
        <v>0</v>
      </c>
      <c r="F99" s="99">
        <v>0</v>
      </c>
      <c r="G99" s="12"/>
      <c r="H99" s="12"/>
    </row>
    <row r="100" spans="1:8">
      <c r="A100" s="62" t="s">
        <v>263</v>
      </c>
      <c r="B100" s="99">
        <v>332199.04369999998</v>
      </c>
      <c r="C100" s="99">
        <v>0</v>
      </c>
      <c r="D100" s="99">
        <v>0</v>
      </c>
      <c r="E100" s="99">
        <v>0</v>
      </c>
      <c r="F100" s="99">
        <v>332199.04369999998</v>
      </c>
      <c r="G100" s="12"/>
      <c r="H100" s="12"/>
    </row>
    <row r="101" spans="1:8">
      <c r="A101" s="191" t="s">
        <v>264</v>
      </c>
      <c r="B101" s="61">
        <v>898101.35820000002</v>
      </c>
      <c r="C101" s="61">
        <v>53058.209170000002</v>
      </c>
      <c r="D101" s="61">
        <v>-7.0000000000000007E-5</v>
      </c>
      <c r="E101" s="61">
        <v>0</v>
      </c>
      <c r="F101" s="61">
        <v>951159.5673</v>
      </c>
      <c r="G101" s="194">
        <f>SUM(F102:F106)-F101</f>
        <v>0</v>
      </c>
      <c r="H101" s="12"/>
    </row>
    <row r="102" spans="1:8">
      <c r="A102" s="62" t="s">
        <v>265</v>
      </c>
      <c r="B102" s="99">
        <v>50933.170420000002</v>
      </c>
      <c r="C102" s="99">
        <v>0</v>
      </c>
      <c r="D102" s="99">
        <v>0</v>
      </c>
      <c r="E102" s="99">
        <v>0</v>
      </c>
      <c r="F102" s="99">
        <v>50933.170420000002</v>
      </c>
      <c r="G102" s="12"/>
      <c r="H102" s="12"/>
    </row>
    <row r="103" spans="1:8">
      <c r="A103" s="62" t="s">
        <v>266</v>
      </c>
      <c r="B103" s="99">
        <v>355546.5269</v>
      </c>
      <c r="C103" s="99">
        <v>0</v>
      </c>
      <c r="D103" s="99">
        <v>0</v>
      </c>
      <c r="E103" s="99">
        <v>0</v>
      </c>
      <c r="F103" s="99">
        <v>355546.5269</v>
      </c>
      <c r="G103" s="12"/>
      <c r="H103" s="12"/>
    </row>
    <row r="104" spans="1:8">
      <c r="A104" s="62" t="s">
        <v>267</v>
      </c>
      <c r="B104" s="99">
        <v>383393.23924999998</v>
      </c>
      <c r="C104" s="99">
        <v>53581.050130000003</v>
      </c>
      <c r="D104" s="99">
        <v>-7.0000000000000007E-5</v>
      </c>
      <c r="E104" s="99">
        <v>0</v>
      </c>
      <c r="F104" s="99">
        <v>436974.28931000002</v>
      </c>
      <c r="G104" s="12"/>
      <c r="H104" s="12"/>
    </row>
    <row r="105" spans="1:8">
      <c r="A105" s="62" t="s">
        <v>268</v>
      </c>
      <c r="B105" s="99">
        <v>120538.03532</v>
      </c>
      <c r="C105" s="99">
        <v>0</v>
      </c>
      <c r="D105" s="99">
        <v>0</v>
      </c>
      <c r="E105" s="99">
        <v>0</v>
      </c>
      <c r="F105" s="99">
        <v>120538.03532</v>
      </c>
      <c r="G105" s="12"/>
      <c r="H105" s="12"/>
    </row>
    <row r="106" spans="1:8">
      <c r="A106" s="62" t="s">
        <v>269</v>
      </c>
      <c r="B106" s="99">
        <v>-12309.61369</v>
      </c>
      <c r="C106" s="99">
        <v>-522.84096</v>
      </c>
      <c r="D106" s="99">
        <v>0</v>
      </c>
      <c r="E106" s="99">
        <v>0</v>
      </c>
      <c r="F106" s="99">
        <v>-12832.45465</v>
      </c>
      <c r="G106" s="12"/>
      <c r="H106" s="12"/>
    </row>
    <row r="107" spans="1:8">
      <c r="A107" s="191" t="s">
        <v>270</v>
      </c>
      <c r="B107" s="61">
        <v>0</v>
      </c>
      <c r="C107" s="61">
        <v>0</v>
      </c>
      <c r="D107" s="61">
        <v>0</v>
      </c>
      <c r="E107" s="61">
        <v>0</v>
      </c>
      <c r="F107" s="61">
        <v>0</v>
      </c>
      <c r="G107" s="194">
        <f>SUM(F108:F113)-F107</f>
        <v>0</v>
      </c>
      <c r="H107" s="12"/>
    </row>
    <row r="108" spans="1:8">
      <c r="A108" s="62" t="s">
        <v>271</v>
      </c>
      <c r="B108" s="99">
        <v>0</v>
      </c>
      <c r="C108" s="99">
        <v>0</v>
      </c>
      <c r="D108" s="99">
        <v>0</v>
      </c>
      <c r="E108" s="99">
        <v>0</v>
      </c>
      <c r="F108" s="99">
        <v>0</v>
      </c>
      <c r="G108" s="12"/>
      <c r="H108" s="12"/>
    </row>
    <row r="109" spans="1:8">
      <c r="A109" s="62" t="s">
        <v>272</v>
      </c>
      <c r="B109" s="99">
        <v>0</v>
      </c>
      <c r="C109" s="99">
        <v>0</v>
      </c>
      <c r="D109" s="99">
        <v>0</v>
      </c>
      <c r="E109" s="99">
        <v>0</v>
      </c>
      <c r="F109" s="99">
        <v>0</v>
      </c>
      <c r="G109" s="12"/>
      <c r="H109" s="12"/>
    </row>
    <row r="110" spans="1:8">
      <c r="A110" s="62" t="s">
        <v>273</v>
      </c>
      <c r="B110" s="99">
        <v>0</v>
      </c>
      <c r="C110" s="99">
        <v>0</v>
      </c>
      <c r="D110" s="99">
        <v>0</v>
      </c>
      <c r="E110" s="99">
        <v>0</v>
      </c>
      <c r="F110" s="99">
        <v>0</v>
      </c>
      <c r="G110" s="12"/>
      <c r="H110" s="12"/>
    </row>
    <row r="111" spans="1:8">
      <c r="A111" s="62" t="s">
        <v>274</v>
      </c>
      <c r="B111" s="99">
        <v>0</v>
      </c>
      <c r="C111" s="99">
        <v>0</v>
      </c>
      <c r="D111" s="99">
        <v>0</v>
      </c>
      <c r="E111" s="99">
        <v>0</v>
      </c>
      <c r="F111" s="99">
        <v>0</v>
      </c>
      <c r="G111" s="12"/>
      <c r="H111" s="12"/>
    </row>
    <row r="112" spans="1:8">
      <c r="A112" s="62" t="s">
        <v>275</v>
      </c>
      <c r="B112" s="99">
        <v>0</v>
      </c>
      <c r="C112" s="99">
        <v>0</v>
      </c>
      <c r="D112" s="99">
        <v>0</v>
      </c>
      <c r="E112" s="99">
        <v>0</v>
      </c>
      <c r="F112" s="99">
        <v>0</v>
      </c>
      <c r="G112" s="12"/>
      <c r="H112" s="12"/>
    </row>
    <row r="113" spans="1:8">
      <c r="A113" s="62" t="s">
        <v>276</v>
      </c>
      <c r="B113" s="99">
        <v>0</v>
      </c>
      <c r="C113" s="99">
        <v>0</v>
      </c>
      <c r="D113" s="99">
        <v>0</v>
      </c>
      <c r="E113" s="99">
        <v>0</v>
      </c>
      <c r="F113" s="99">
        <v>0</v>
      </c>
      <c r="G113" s="12"/>
      <c r="H113" s="12"/>
    </row>
    <row r="114" spans="1:8">
      <c r="A114" s="159" t="s">
        <v>277</v>
      </c>
      <c r="B114" s="61">
        <v>209060709.78898999</v>
      </c>
      <c r="C114" s="61">
        <v>31711183.723099999</v>
      </c>
      <c r="D114" s="61">
        <v>51.90014</v>
      </c>
      <c r="E114" s="61">
        <v>45649.89329</v>
      </c>
      <c r="F114" s="61">
        <v>240817595.30552</v>
      </c>
      <c r="G114" s="194">
        <f>SUM(F115,F132,F133,F140,F149,F155,F162,F167)-F114</f>
        <v>0</v>
      </c>
      <c r="H114" s="12"/>
    </row>
    <row r="115" spans="1:8">
      <c r="A115" s="181" t="s">
        <v>278</v>
      </c>
      <c r="B115" s="61">
        <v>152184063.39154002</v>
      </c>
      <c r="C115" s="61">
        <v>24711359.802990001</v>
      </c>
      <c r="D115" s="61">
        <v>51.857620000000004</v>
      </c>
      <c r="E115" s="61">
        <v>42268.828979999998</v>
      </c>
      <c r="F115" s="61">
        <v>176937743.88113001</v>
      </c>
      <c r="G115" s="194">
        <f>SUM(F116,F119,F120,F129,F130,F131)-F115</f>
        <v>0</v>
      </c>
      <c r="H115" s="12"/>
    </row>
    <row r="116" spans="1:8">
      <c r="A116" s="68" t="s">
        <v>279</v>
      </c>
      <c r="B116" s="99">
        <v>21006658.274529997</v>
      </c>
      <c r="C116" s="99">
        <v>7930232.3287399998</v>
      </c>
      <c r="D116" s="99">
        <v>51.857620000000004</v>
      </c>
      <c r="E116" s="99">
        <v>112.87566000000001</v>
      </c>
      <c r="F116" s="99">
        <v>28937055.336550001</v>
      </c>
      <c r="G116" s="194">
        <f>SUM(F117:F118)-F116</f>
        <v>0</v>
      </c>
      <c r="H116" s="12"/>
    </row>
    <row r="117" spans="1:8">
      <c r="A117" s="68" t="s">
        <v>280</v>
      </c>
      <c r="B117" s="99">
        <v>20411647.141200002</v>
      </c>
      <c r="C117" s="99">
        <v>7834390.6321</v>
      </c>
      <c r="D117" s="99">
        <v>7.4053699999999996</v>
      </c>
      <c r="E117" s="99">
        <v>5.8563799999999997</v>
      </c>
      <c r="F117" s="99">
        <v>28246051.035050001</v>
      </c>
      <c r="G117" s="12"/>
      <c r="H117" s="12"/>
    </row>
    <row r="118" spans="1:8">
      <c r="A118" s="68" t="s">
        <v>281</v>
      </c>
      <c r="B118" s="99">
        <v>595011.1333300001</v>
      </c>
      <c r="C118" s="99">
        <v>95841.696639999995</v>
      </c>
      <c r="D118" s="99">
        <v>44.452249999999999</v>
      </c>
      <c r="E118" s="99">
        <v>107.01927999999999</v>
      </c>
      <c r="F118" s="99">
        <v>691004.30149999994</v>
      </c>
      <c r="G118" s="12"/>
      <c r="H118" s="12"/>
    </row>
    <row r="119" spans="1:8">
      <c r="A119" s="68" t="s">
        <v>282</v>
      </c>
      <c r="B119" s="99">
        <v>41532746.166160002</v>
      </c>
      <c r="C119" s="99">
        <v>11823437.484030001</v>
      </c>
      <c r="D119" s="99">
        <v>0</v>
      </c>
      <c r="E119" s="99">
        <v>3508.4517500000002</v>
      </c>
      <c r="F119" s="99">
        <v>53359692.101940006</v>
      </c>
      <c r="G119" s="12"/>
      <c r="H119" s="12"/>
    </row>
    <row r="120" spans="1:8">
      <c r="A120" s="68" t="s">
        <v>283</v>
      </c>
      <c r="B120" s="99">
        <v>281424.19643000001</v>
      </c>
      <c r="C120" s="99">
        <v>36814.869760000001</v>
      </c>
      <c r="D120" s="99">
        <v>0</v>
      </c>
      <c r="E120" s="99">
        <v>0</v>
      </c>
      <c r="F120" s="99">
        <v>318239.06618999998</v>
      </c>
      <c r="G120" s="194">
        <f>SUM(F121:F128)-F120</f>
        <v>0</v>
      </c>
      <c r="H120" s="12"/>
    </row>
    <row r="121" spans="1:8">
      <c r="A121" s="69" t="s">
        <v>284</v>
      </c>
      <c r="B121" s="99">
        <v>6184.8205699999999</v>
      </c>
      <c r="C121" s="99">
        <v>14018.957420000001</v>
      </c>
      <c r="D121" s="99">
        <v>0</v>
      </c>
      <c r="E121" s="99">
        <v>0</v>
      </c>
      <c r="F121" s="99">
        <v>20203.777989999999</v>
      </c>
      <c r="G121" s="12"/>
      <c r="H121" s="12"/>
    </row>
    <row r="122" spans="1:8">
      <c r="A122" s="69" t="s">
        <v>285</v>
      </c>
      <c r="B122" s="99">
        <v>7711.06023</v>
      </c>
      <c r="C122" s="99">
        <v>18178.07979</v>
      </c>
      <c r="D122" s="99">
        <v>0</v>
      </c>
      <c r="E122" s="99">
        <v>0</v>
      </c>
      <c r="F122" s="99">
        <v>25889.140019999999</v>
      </c>
      <c r="G122" s="12"/>
      <c r="H122" s="12"/>
    </row>
    <row r="123" spans="1:8">
      <c r="A123" s="103" t="s">
        <v>286</v>
      </c>
      <c r="B123" s="99">
        <v>0</v>
      </c>
      <c r="C123" s="99">
        <v>-1.0000000000000001E-5</v>
      </c>
      <c r="D123" s="99">
        <v>0</v>
      </c>
      <c r="E123" s="99">
        <v>0</v>
      </c>
      <c r="F123" s="99">
        <v>-1.0000000000000001E-5</v>
      </c>
      <c r="G123" s="12"/>
      <c r="H123" s="12"/>
    </row>
    <row r="124" spans="1:8">
      <c r="A124" s="103" t="s">
        <v>287</v>
      </c>
      <c r="B124" s="99">
        <v>0</v>
      </c>
      <c r="C124" s="99">
        <v>-2.0000000000000002E-5</v>
      </c>
      <c r="D124" s="99">
        <v>0</v>
      </c>
      <c r="E124" s="99">
        <v>0</v>
      </c>
      <c r="F124" s="99">
        <v>-2.0000000000000002E-5</v>
      </c>
      <c r="G124" s="12"/>
      <c r="H124" s="12"/>
    </row>
    <row r="125" spans="1:8">
      <c r="A125" s="103" t="s">
        <v>288</v>
      </c>
      <c r="B125" s="99">
        <v>4915.1683499999999</v>
      </c>
      <c r="C125" s="99">
        <v>4292.9061900000006</v>
      </c>
      <c r="D125" s="99">
        <v>0</v>
      </c>
      <c r="E125" s="99">
        <v>0</v>
      </c>
      <c r="F125" s="99">
        <v>9208.0745399999996</v>
      </c>
      <c r="G125" s="12"/>
      <c r="H125" s="12"/>
    </row>
    <row r="126" spans="1:8">
      <c r="A126" s="103" t="s">
        <v>289</v>
      </c>
      <c r="B126" s="99">
        <v>67113.147280000005</v>
      </c>
      <c r="C126" s="99">
        <v>299.20138000000003</v>
      </c>
      <c r="D126" s="99">
        <v>0</v>
      </c>
      <c r="E126" s="99">
        <v>0</v>
      </c>
      <c r="F126" s="99">
        <v>67412.348660000003</v>
      </c>
      <c r="G126" s="12"/>
      <c r="H126" s="12"/>
    </row>
    <row r="127" spans="1:8">
      <c r="A127" s="103" t="s">
        <v>290</v>
      </c>
      <c r="B127" s="99">
        <v>20000</v>
      </c>
      <c r="C127" s="99">
        <v>1.0000000000000001E-5</v>
      </c>
      <c r="D127" s="99">
        <v>0</v>
      </c>
      <c r="E127" s="99">
        <v>0</v>
      </c>
      <c r="F127" s="99">
        <v>20000.000010000003</v>
      </c>
      <c r="G127" s="12"/>
      <c r="H127" s="12"/>
    </row>
    <row r="128" spans="1:8">
      <c r="A128" s="103" t="s">
        <v>291</v>
      </c>
      <c r="B128" s="99">
        <v>175500</v>
      </c>
      <c r="C128" s="99">
        <v>25.725000000000001</v>
      </c>
      <c r="D128" s="99">
        <v>0</v>
      </c>
      <c r="E128" s="99">
        <v>0</v>
      </c>
      <c r="F128" s="99">
        <v>175525.72500000001</v>
      </c>
      <c r="G128" s="12"/>
      <c r="H128" s="12"/>
    </row>
    <row r="129" spans="1:8">
      <c r="A129" s="160" t="s">
        <v>292</v>
      </c>
      <c r="B129" s="99">
        <v>2438902.2703299997</v>
      </c>
      <c r="C129" s="99">
        <v>941571.01283000002</v>
      </c>
      <c r="D129" s="99">
        <v>0</v>
      </c>
      <c r="E129" s="99">
        <v>25126.033230000001</v>
      </c>
      <c r="F129" s="99">
        <v>3405599.3163899998</v>
      </c>
      <c r="G129" s="12"/>
      <c r="H129" s="12"/>
    </row>
    <row r="130" spans="1:8">
      <c r="A130" s="160" t="s">
        <v>293</v>
      </c>
      <c r="B130" s="99">
        <v>77187295.776690006</v>
      </c>
      <c r="C130" s="99">
        <v>3830736.5456599998</v>
      </c>
      <c r="D130" s="99">
        <v>0</v>
      </c>
      <c r="E130" s="99">
        <v>13109.204699999998</v>
      </c>
      <c r="F130" s="99">
        <v>81031141.527050003</v>
      </c>
      <c r="G130" s="12"/>
      <c r="H130" s="12"/>
    </row>
    <row r="131" spans="1:8">
      <c r="A131" s="68" t="s">
        <v>294</v>
      </c>
      <c r="B131" s="99">
        <v>9737036.7073999997</v>
      </c>
      <c r="C131" s="99">
        <v>148567.56197000001</v>
      </c>
      <c r="D131" s="99">
        <v>0</v>
      </c>
      <c r="E131" s="99">
        <v>412.26364000000001</v>
      </c>
      <c r="F131" s="99">
        <v>9886016.5330100004</v>
      </c>
      <c r="G131" s="12"/>
      <c r="H131" s="12"/>
    </row>
    <row r="132" spans="1:8">
      <c r="A132" s="181" t="s">
        <v>295</v>
      </c>
      <c r="B132" s="61">
        <v>294737.24325</v>
      </c>
      <c r="C132" s="61">
        <v>1402.9348200000002</v>
      </c>
      <c r="D132" s="61">
        <v>0</v>
      </c>
      <c r="E132" s="61">
        <v>8.6400000000000001E-3</v>
      </c>
      <c r="F132" s="61">
        <v>296140.18670999998</v>
      </c>
      <c r="G132" s="12"/>
      <c r="H132" s="12"/>
    </row>
    <row r="133" spans="1:8">
      <c r="A133" s="181" t="s">
        <v>489</v>
      </c>
      <c r="B133" s="61">
        <v>13019002.117760001</v>
      </c>
      <c r="C133" s="61">
        <v>2731764.1925100004</v>
      </c>
      <c r="D133" s="61">
        <v>0</v>
      </c>
      <c r="E133" s="61">
        <v>0</v>
      </c>
      <c r="F133" s="61">
        <v>15750766.31027</v>
      </c>
      <c r="G133" s="194">
        <f>SUM(F134:F139)-F133</f>
        <v>0</v>
      </c>
      <c r="H133" s="12"/>
    </row>
    <row r="134" spans="1:8">
      <c r="A134" s="68" t="s">
        <v>490</v>
      </c>
      <c r="B134" s="99">
        <v>5105095.8827900002</v>
      </c>
      <c r="C134" s="99">
        <v>881570.15847999998</v>
      </c>
      <c r="D134" s="99">
        <v>0</v>
      </c>
      <c r="E134" s="99">
        <v>0</v>
      </c>
      <c r="F134" s="99">
        <v>5986666.0412700009</v>
      </c>
      <c r="G134" s="278"/>
      <c r="H134" s="278"/>
    </row>
    <row r="135" spans="1:8">
      <c r="A135" s="68" t="s">
        <v>491</v>
      </c>
      <c r="B135" s="99">
        <v>2346402.1355100004</v>
      </c>
      <c r="C135" s="99">
        <v>24788.208710000003</v>
      </c>
      <c r="D135" s="99">
        <v>0</v>
      </c>
      <c r="E135" s="99">
        <v>0</v>
      </c>
      <c r="F135" s="99">
        <v>2371190.3442199999</v>
      </c>
      <c r="G135" s="278"/>
      <c r="H135" s="278"/>
    </row>
    <row r="136" spans="1:8">
      <c r="A136" s="68" t="s">
        <v>492</v>
      </c>
      <c r="B136" s="99">
        <v>72100</v>
      </c>
      <c r="C136" s="99">
        <v>0</v>
      </c>
      <c r="D136" s="99">
        <v>0</v>
      </c>
      <c r="E136" s="99">
        <v>0</v>
      </c>
      <c r="F136" s="99">
        <v>72100</v>
      </c>
      <c r="G136" s="12"/>
      <c r="H136" s="12"/>
    </row>
    <row r="137" spans="1:8">
      <c r="A137" s="68" t="s">
        <v>493</v>
      </c>
      <c r="B137" s="99">
        <v>813581.50255999994</v>
      </c>
      <c r="C137" s="99">
        <v>181703.14012</v>
      </c>
      <c r="D137" s="99">
        <v>0</v>
      </c>
      <c r="E137" s="99">
        <v>0</v>
      </c>
      <c r="F137" s="99">
        <v>995284.64267999993</v>
      </c>
      <c r="G137" s="12"/>
      <c r="H137" s="12"/>
    </row>
    <row r="138" spans="1:8">
      <c r="A138" s="68" t="s">
        <v>494</v>
      </c>
      <c r="B138" s="99">
        <v>4396111.2196599999</v>
      </c>
      <c r="C138" s="99">
        <v>1628581.3735</v>
      </c>
      <c r="D138" s="99">
        <v>0</v>
      </c>
      <c r="E138" s="99">
        <v>0</v>
      </c>
      <c r="F138" s="99">
        <v>6024692.5931599997</v>
      </c>
      <c r="G138" s="12"/>
      <c r="H138" s="12"/>
    </row>
    <row r="139" spans="1:8">
      <c r="A139" s="68" t="s">
        <v>501</v>
      </c>
      <c r="B139" s="99">
        <v>285711.37724</v>
      </c>
      <c r="C139" s="99">
        <v>15121.311699999998</v>
      </c>
      <c r="D139" s="99">
        <v>0</v>
      </c>
      <c r="E139" s="99">
        <v>0</v>
      </c>
      <c r="F139" s="99">
        <v>300832.68894000002</v>
      </c>
      <c r="G139" s="12"/>
      <c r="H139" s="12"/>
    </row>
    <row r="140" spans="1:8">
      <c r="A140" s="181" t="s">
        <v>296</v>
      </c>
      <c r="B140" s="61">
        <v>33314849.150800001</v>
      </c>
      <c r="C140" s="61">
        <v>2020445.59458</v>
      </c>
      <c r="D140" s="61">
        <v>0</v>
      </c>
      <c r="E140" s="61">
        <v>53.274169999999998</v>
      </c>
      <c r="F140" s="61">
        <v>35335348.019550003</v>
      </c>
      <c r="G140" s="194">
        <f>SUM(F141:F148)-F140</f>
        <v>0</v>
      </c>
      <c r="H140" s="12"/>
    </row>
    <row r="141" spans="1:8">
      <c r="A141" s="68" t="s">
        <v>297</v>
      </c>
      <c r="B141" s="99">
        <v>1334625.5137700001</v>
      </c>
      <c r="C141" s="99">
        <v>249893.88649999999</v>
      </c>
      <c r="D141" s="99">
        <v>0</v>
      </c>
      <c r="E141" s="99">
        <v>0</v>
      </c>
      <c r="F141" s="99">
        <v>1584519.4002699999</v>
      </c>
      <c r="G141" s="12"/>
      <c r="H141" s="12"/>
    </row>
    <row r="142" spans="1:8">
      <c r="A142" s="68" t="s">
        <v>298</v>
      </c>
      <c r="B142" s="99">
        <v>16550634.897440001</v>
      </c>
      <c r="C142" s="99">
        <v>210268.98465</v>
      </c>
      <c r="D142" s="99">
        <v>0</v>
      </c>
      <c r="E142" s="99">
        <v>0</v>
      </c>
      <c r="F142" s="99">
        <v>16760903.88209</v>
      </c>
      <c r="G142" s="12"/>
      <c r="H142" s="12"/>
    </row>
    <row r="143" spans="1:8">
      <c r="A143" s="68" t="s">
        <v>299</v>
      </c>
      <c r="B143" s="99">
        <v>0</v>
      </c>
      <c r="C143" s="99">
        <v>0</v>
      </c>
      <c r="D143" s="99">
        <v>0</v>
      </c>
      <c r="E143" s="99">
        <v>53.274169999999998</v>
      </c>
      <c r="F143" s="99">
        <v>53.274169999999998</v>
      </c>
      <c r="G143" s="12"/>
      <c r="H143" s="12"/>
    </row>
    <row r="144" spans="1:8">
      <c r="A144" s="68" t="s">
        <v>300</v>
      </c>
      <c r="B144" s="99">
        <v>1629287.8249600001</v>
      </c>
      <c r="C144" s="99">
        <v>0</v>
      </c>
      <c r="D144" s="99">
        <v>0</v>
      </c>
      <c r="E144" s="99">
        <v>0</v>
      </c>
      <c r="F144" s="99">
        <v>1629287.8249600001</v>
      </c>
      <c r="G144" s="12"/>
      <c r="H144" s="12"/>
    </row>
    <row r="145" spans="1:8">
      <c r="A145" s="68" t="s">
        <v>301</v>
      </c>
      <c r="B145" s="99">
        <v>12789971.75334</v>
      </c>
      <c r="C145" s="99">
        <v>752858.71630999993</v>
      </c>
      <c r="D145" s="99">
        <v>0</v>
      </c>
      <c r="E145" s="99">
        <v>0</v>
      </c>
      <c r="F145" s="99">
        <v>13542830.46965</v>
      </c>
      <c r="G145" s="12"/>
      <c r="H145" s="12"/>
    </row>
    <row r="146" spans="1:8">
      <c r="A146" s="68" t="s">
        <v>302</v>
      </c>
      <c r="B146" s="99">
        <v>248634.98824999999</v>
      </c>
      <c r="C146" s="99">
        <v>0</v>
      </c>
      <c r="D146" s="99">
        <v>0</v>
      </c>
      <c r="E146" s="99">
        <v>0</v>
      </c>
      <c r="F146" s="99">
        <v>248634.98824999999</v>
      </c>
      <c r="G146" s="12"/>
      <c r="H146" s="12"/>
    </row>
    <row r="147" spans="1:8">
      <c r="A147" s="68" t="s">
        <v>303</v>
      </c>
      <c r="B147" s="99">
        <v>1776.2187099999999</v>
      </c>
      <c r="C147" s="99">
        <v>783765.08762000001</v>
      </c>
      <c r="D147" s="99">
        <v>0</v>
      </c>
      <c r="E147" s="99">
        <v>0</v>
      </c>
      <c r="F147" s="99">
        <v>785541.30633000005</v>
      </c>
      <c r="G147" s="12"/>
      <c r="H147" s="12"/>
    </row>
    <row r="148" spans="1:8">
      <c r="A148" s="68" t="s">
        <v>304</v>
      </c>
      <c r="B148" s="99">
        <v>759917.9543300001</v>
      </c>
      <c r="C148" s="99">
        <v>23658.9195</v>
      </c>
      <c r="D148" s="99">
        <v>0</v>
      </c>
      <c r="E148" s="99">
        <v>0</v>
      </c>
      <c r="F148" s="99">
        <v>783576.87383000006</v>
      </c>
      <c r="G148" s="12"/>
      <c r="H148" s="12"/>
    </row>
    <row r="149" spans="1:8">
      <c r="A149" s="181" t="s">
        <v>305</v>
      </c>
      <c r="B149" s="61">
        <v>3471575.6307299999</v>
      </c>
      <c r="C149" s="61">
        <v>396312.74150999996</v>
      </c>
      <c r="D149" s="61">
        <v>4.2520000000000002E-2</v>
      </c>
      <c r="E149" s="61">
        <v>319.87395000000004</v>
      </c>
      <c r="F149" s="61">
        <v>3868208.28871</v>
      </c>
      <c r="G149" s="194">
        <f>SUM(F150:F154)-F149</f>
        <v>0</v>
      </c>
      <c r="H149" s="12"/>
    </row>
    <row r="150" spans="1:8">
      <c r="A150" s="68" t="s">
        <v>238</v>
      </c>
      <c r="B150" s="99">
        <v>301526.95730000001</v>
      </c>
      <c r="C150" s="99">
        <v>29117.310879999997</v>
      </c>
      <c r="D150" s="99">
        <v>0</v>
      </c>
      <c r="E150" s="99">
        <v>6.9800000000000001E-2</v>
      </c>
      <c r="F150" s="99">
        <v>330644.33798000001</v>
      </c>
      <c r="G150" s="12"/>
      <c r="H150" s="12"/>
    </row>
    <row r="151" spans="1:8">
      <c r="A151" s="68" t="s">
        <v>240</v>
      </c>
      <c r="B151" s="99">
        <v>1256948.36812</v>
      </c>
      <c r="C151" s="99">
        <v>160669.94722999999</v>
      </c>
      <c r="D151" s="99">
        <v>4.2520000000000002E-2</v>
      </c>
      <c r="E151" s="99">
        <v>310.75891999999999</v>
      </c>
      <c r="F151" s="99">
        <v>1417929.1167899999</v>
      </c>
      <c r="G151" s="12"/>
      <c r="H151" s="12"/>
    </row>
    <row r="152" spans="1:8">
      <c r="A152" s="68" t="s">
        <v>306</v>
      </c>
      <c r="B152" s="99">
        <v>1557978.98807</v>
      </c>
      <c r="C152" s="99">
        <v>153837.85081</v>
      </c>
      <c r="D152" s="99">
        <v>0</v>
      </c>
      <c r="E152" s="99">
        <v>8.6745000000000001</v>
      </c>
      <c r="F152" s="99">
        <v>1711825.5133800001</v>
      </c>
      <c r="G152" s="12"/>
      <c r="H152" s="12"/>
    </row>
    <row r="153" spans="1:8">
      <c r="A153" s="68" t="s">
        <v>267</v>
      </c>
      <c r="B153" s="99">
        <v>355121.31724</v>
      </c>
      <c r="C153" s="99">
        <v>52687.632590000001</v>
      </c>
      <c r="D153" s="99">
        <v>0</v>
      </c>
      <c r="E153" s="99">
        <v>0.37073</v>
      </c>
      <c r="F153" s="99">
        <v>407809.32056000002</v>
      </c>
      <c r="G153" s="12"/>
      <c r="H153" s="12"/>
    </row>
    <row r="154" spans="1:8">
      <c r="A154" s="68" t="s">
        <v>307</v>
      </c>
      <c r="B154" s="99">
        <v>0</v>
      </c>
      <c r="C154" s="99">
        <v>0</v>
      </c>
      <c r="D154" s="99">
        <v>0</v>
      </c>
      <c r="E154" s="99">
        <v>0</v>
      </c>
      <c r="F154" s="99">
        <v>0</v>
      </c>
      <c r="G154" s="12"/>
      <c r="H154" s="12"/>
    </row>
    <row r="155" spans="1:8">
      <c r="A155" s="181" t="s">
        <v>308</v>
      </c>
      <c r="B155" s="61">
        <v>2170380.8769299998</v>
      </c>
      <c r="C155" s="61">
        <v>405488.92362000002</v>
      </c>
      <c r="D155" s="61">
        <v>0</v>
      </c>
      <c r="E155" s="61">
        <v>3007.9075499999999</v>
      </c>
      <c r="F155" s="61">
        <v>2578877.7080999999</v>
      </c>
      <c r="G155" s="194">
        <f>SUM(F156:F161)-F155</f>
        <v>0</v>
      </c>
      <c r="H155" s="12"/>
    </row>
    <row r="156" spans="1:8">
      <c r="A156" s="68" t="s">
        <v>309</v>
      </c>
      <c r="B156" s="99">
        <v>121376.54505</v>
      </c>
      <c r="C156" s="99">
        <v>22448.262739999998</v>
      </c>
      <c r="D156" s="99">
        <v>0</v>
      </c>
      <c r="E156" s="99">
        <v>236.62889000000001</v>
      </c>
      <c r="F156" s="99">
        <v>144061.43668000001</v>
      </c>
      <c r="G156" s="12"/>
      <c r="H156" s="12"/>
    </row>
    <row r="157" spans="1:8">
      <c r="A157" s="68" t="s">
        <v>310</v>
      </c>
      <c r="B157" s="99">
        <v>0</v>
      </c>
      <c r="C157" s="99">
        <v>0</v>
      </c>
      <c r="D157" s="99">
        <v>0</v>
      </c>
      <c r="E157" s="99">
        <v>0</v>
      </c>
      <c r="F157" s="99">
        <v>0</v>
      </c>
      <c r="G157" s="12"/>
      <c r="H157" s="12"/>
    </row>
    <row r="158" spans="1:8">
      <c r="A158" s="68" t="s">
        <v>311</v>
      </c>
      <c r="B158" s="99">
        <v>1086594.7255200001</v>
      </c>
      <c r="C158" s="99">
        <v>201498.87216999999</v>
      </c>
      <c r="D158" s="99">
        <v>0</v>
      </c>
      <c r="E158" s="99">
        <v>1234.85069</v>
      </c>
      <c r="F158" s="99">
        <v>1289328.4483800002</v>
      </c>
      <c r="G158" s="12"/>
      <c r="H158" s="12"/>
    </row>
    <row r="159" spans="1:8">
      <c r="A159" s="68" t="s">
        <v>1532</v>
      </c>
      <c r="B159" s="99">
        <v>0</v>
      </c>
      <c r="C159" s="99">
        <v>0</v>
      </c>
      <c r="D159" s="99">
        <v>0</v>
      </c>
      <c r="E159" s="99">
        <v>0</v>
      </c>
      <c r="F159" s="99">
        <v>0</v>
      </c>
      <c r="G159" s="12"/>
      <c r="H159" s="12"/>
    </row>
    <row r="160" spans="1:8">
      <c r="A160" s="68" t="s">
        <v>312</v>
      </c>
      <c r="B160" s="99">
        <v>929120.63762000005</v>
      </c>
      <c r="C160" s="99">
        <v>34176.73659</v>
      </c>
      <c r="D160" s="99">
        <v>0</v>
      </c>
      <c r="E160" s="99">
        <v>1536.42797</v>
      </c>
      <c r="F160" s="99">
        <v>964833.80218</v>
      </c>
      <c r="G160" s="12"/>
      <c r="H160" s="12"/>
    </row>
    <row r="161" spans="1:8">
      <c r="A161" s="68" t="s">
        <v>313</v>
      </c>
      <c r="B161" s="99">
        <v>33288.968739999997</v>
      </c>
      <c r="C161" s="99">
        <v>147365.05212000001</v>
      </c>
      <c r="D161" s="99">
        <v>0</v>
      </c>
      <c r="E161" s="99">
        <v>0</v>
      </c>
      <c r="F161" s="99">
        <v>180654.02086000002</v>
      </c>
      <c r="G161" s="12"/>
      <c r="H161" s="12"/>
    </row>
    <row r="162" spans="1:8">
      <c r="A162" s="181" t="s">
        <v>314</v>
      </c>
      <c r="B162" s="61">
        <v>3011091.2027199999</v>
      </c>
      <c r="C162" s="61">
        <v>427835.98486999999</v>
      </c>
      <c r="D162" s="61">
        <v>0</v>
      </c>
      <c r="E162" s="61">
        <v>0</v>
      </c>
      <c r="F162" s="61">
        <v>3438927.1875900002</v>
      </c>
      <c r="G162" s="194">
        <f>SUM(F163:F166)-F162</f>
        <v>0</v>
      </c>
      <c r="H162" s="12"/>
    </row>
    <row r="163" spans="1:8">
      <c r="A163" s="68" t="s">
        <v>315</v>
      </c>
      <c r="B163" s="99">
        <v>2972640</v>
      </c>
      <c r="C163" s="99">
        <v>422233</v>
      </c>
      <c r="D163" s="99">
        <v>0</v>
      </c>
      <c r="E163" s="99">
        <v>0</v>
      </c>
      <c r="F163" s="99">
        <v>3394873</v>
      </c>
      <c r="G163" s="12"/>
      <c r="H163" s="12"/>
    </row>
    <row r="164" spans="1:8">
      <c r="A164" s="68" t="s">
        <v>316</v>
      </c>
      <c r="B164" s="99">
        <v>0</v>
      </c>
      <c r="C164" s="99">
        <v>0</v>
      </c>
      <c r="D164" s="99">
        <v>0</v>
      </c>
      <c r="E164" s="99">
        <v>0</v>
      </c>
      <c r="F164" s="99">
        <v>0</v>
      </c>
      <c r="G164" s="12"/>
      <c r="H164" s="12"/>
    </row>
    <row r="165" spans="1:8">
      <c r="A165" s="68" t="s">
        <v>317</v>
      </c>
      <c r="B165" s="99">
        <v>0</v>
      </c>
      <c r="C165" s="99">
        <v>0</v>
      </c>
      <c r="D165" s="99">
        <v>0</v>
      </c>
      <c r="E165" s="99">
        <v>0</v>
      </c>
      <c r="F165" s="99">
        <v>0</v>
      </c>
      <c r="G165" s="12"/>
      <c r="H165" s="12"/>
    </row>
    <row r="166" spans="1:8">
      <c r="A166" s="68" t="s">
        <v>318</v>
      </c>
      <c r="B166" s="99">
        <v>38451.202720000001</v>
      </c>
      <c r="C166" s="99">
        <v>5602.9848700000002</v>
      </c>
      <c r="D166" s="99">
        <v>0</v>
      </c>
      <c r="E166" s="99">
        <v>0</v>
      </c>
      <c r="F166" s="99">
        <v>44054.187590000001</v>
      </c>
      <c r="G166" s="12"/>
      <c r="H166" s="12"/>
    </row>
    <row r="167" spans="1:8">
      <c r="A167" s="181" t="s">
        <v>319</v>
      </c>
      <c r="B167" s="61">
        <v>1595010.1752599999</v>
      </c>
      <c r="C167" s="61">
        <v>1016573.5482000001</v>
      </c>
      <c r="D167" s="61">
        <v>0</v>
      </c>
      <c r="E167" s="61">
        <v>0</v>
      </c>
      <c r="F167" s="61">
        <v>2611583.72346</v>
      </c>
      <c r="G167" s="194">
        <f>SUM(F168,F174,F175)-F167</f>
        <v>0</v>
      </c>
      <c r="H167" s="12"/>
    </row>
    <row r="168" spans="1:8">
      <c r="A168" s="68" t="s">
        <v>320</v>
      </c>
      <c r="B168" s="99">
        <v>21168</v>
      </c>
      <c r="C168" s="99">
        <v>85357.329760000008</v>
      </c>
      <c r="D168" s="99">
        <v>0</v>
      </c>
      <c r="E168" s="99">
        <v>0</v>
      </c>
      <c r="F168" s="99">
        <v>106525.32976000001</v>
      </c>
      <c r="G168" s="194">
        <f>SUM(F169:F173)-F168</f>
        <v>0</v>
      </c>
      <c r="H168" s="12"/>
    </row>
    <row r="169" spans="1:8">
      <c r="A169" s="68" t="s">
        <v>321</v>
      </c>
      <c r="B169" s="99">
        <v>0</v>
      </c>
      <c r="C169" s="99">
        <v>0</v>
      </c>
      <c r="D169" s="99">
        <v>0</v>
      </c>
      <c r="E169" s="99">
        <v>0</v>
      </c>
      <c r="F169" s="99">
        <v>0</v>
      </c>
      <c r="G169" s="12"/>
      <c r="H169" s="12"/>
    </row>
    <row r="170" spans="1:8">
      <c r="A170" s="68" t="s">
        <v>322</v>
      </c>
      <c r="B170" s="99">
        <v>0</v>
      </c>
      <c r="C170" s="99">
        <v>1485.6633400000001</v>
      </c>
      <c r="D170" s="99">
        <v>0</v>
      </c>
      <c r="E170" s="99">
        <v>0</v>
      </c>
      <c r="F170" s="99">
        <v>1485.6633400000001</v>
      </c>
      <c r="G170" s="12"/>
      <c r="H170" s="12"/>
    </row>
    <row r="171" spans="1:8">
      <c r="A171" s="68" t="s">
        <v>323</v>
      </c>
      <c r="B171" s="99">
        <v>21168</v>
      </c>
      <c r="C171" s="99">
        <v>83871.666420000009</v>
      </c>
      <c r="D171" s="99">
        <v>0</v>
      </c>
      <c r="E171" s="99">
        <v>0</v>
      </c>
      <c r="F171" s="99">
        <v>105039.66642000001</v>
      </c>
      <c r="G171" s="12"/>
      <c r="H171" s="12"/>
    </row>
    <row r="172" spans="1:8">
      <c r="A172" s="68" t="s">
        <v>324</v>
      </c>
      <c r="B172" s="99">
        <v>0</v>
      </c>
      <c r="C172" s="99">
        <v>0</v>
      </c>
      <c r="D172" s="99">
        <v>0</v>
      </c>
      <c r="E172" s="99">
        <v>0</v>
      </c>
      <c r="F172" s="99">
        <v>0</v>
      </c>
      <c r="G172" s="12"/>
      <c r="H172" s="12"/>
    </row>
    <row r="173" spans="1:8">
      <c r="A173" s="68" t="s">
        <v>325</v>
      </c>
      <c r="B173" s="99">
        <v>0</v>
      </c>
      <c r="C173" s="99">
        <v>0</v>
      </c>
      <c r="D173" s="99">
        <v>0</v>
      </c>
      <c r="E173" s="99">
        <v>0</v>
      </c>
      <c r="F173" s="99">
        <v>0</v>
      </c>
      <c r="G173" s="12"/>
      <c r="H173" s="12"/>
    </row>
    <row r="174" spans="1:8">
      <c r="A174" s="68" t="s">
        <v>326</v>
      </c>
      <c r="B174" s="99">
        <v>1546019.6</v>
      </c>
      <c r="C174" s="99">
        <v>917851.19299999997</v>
      </c>
      <c r="D174" s="99">
        <v>0</v>
      </c>
      <c r="E174" s="99">
        <v>0</v>
      </c>
      <c r="F174" s="99">
        <v>2463870.7930000001</v>
      </c>
      <c r="G174" s="12"/>
      <c r="H174" s="12"/>
    </row>
    <row r="175" spans="1:8">
      <c r="A175" s="68" t="s">
        <v>327</v>
      </c>
      <c r="B175" s="99">
        <v>27822.575260000001</v>
      </c>
      <c r="C175" s="99">
        <v>13365.025439999999</v>
      </c>
      <c r="D175" s="99">
        <v>0</v>
      </c>
      <c r="E175" s="99">
        <v>0</v>
      </c>
      <c r="F175" s="99">
        <v>41187.600700000003</v>
      </c>
      <c r="G175" s="12"/>
      <c r="H175" s="12"/>
    </row>
    <row r="176" spans="1:8">
      <c r="A176" s="159" t="s">
        <v>328</v>
      </c>
      <c r="B176" s="61">
        <v>17140294.884719998</v>
      </c>
      <c r="C176" s="61">
        <v>0</v>
      </c>
      <c r="D176" s="61">
        <v>0</v>
      </c>
      <c r="E176" s="61">
        <v>0</v>
      </c>
      <c r="F176" s="61">
        <v>17140294.884719998</v>
      </c>
      <c r="G176" s="194">
        <f>SUM(F177,F181,F185,F187,F191)-F176</f>
        <v>0</v>
      </c>
      <c r="H176" s="12"/>
    </row>
    <row r="177" spans="1:8">
      <c r="A177" s="67" t="s">
        <v>329</v>
      </c>
      <c r="B177" s="99">
        <v>13282672.176549999</v>
      </c>
      <c r="C177" s="99">
        <v>0</v>
      </c>
      <c r="D177" s="99">
        <v>0</v>
      </c>
      <c r="E177" s="99">
        <v>0</v>
      </c>
      <c r="F177" s="99">
        <v>13282672.176549999</v>
      </c>
      <c r="G177" s="194">
        <f>SUM(F178:F180)-F177</f>
        <v>0</v>
      </c>
      <c r="H177" s="12"/>
    </row>
    <row r="178" spans="1:8">
      <c r="A178" s="68" t="s">
        <v>330</v>
      </c>
      <c r="B178" s="99">
        <v>13282672.176549999</v>
      </c>
      <c r="C178" s="99">
        <v>0</v>
      </c>
      <c r="D178" s="99">
        <v>0</v>
      </c>
      <c r="E178" s="99">
        <v>0</v>
      </c>
      <c r="F178" s="99">
        <v>13282672.176549999</v>
      </c>
      <c r="G178" s="12"/>
      <c r="H178" s="12"/>
    </row>
    <row r="179" spans="1:8">
      <c r="A179" s="68" t="s">
        <v>331</v>
      </c>
      <c r="B179" s="99">
        <v>87506</v>
      </c>
      <c r="C179" s="99">
        <v>0</v>
      </c>
      <c r="D179" s="99">
        <v>0</v>
      </c>
      <c r="E179" s="99">
        <v>0</v>
      </c>
      <c r="F179" s="99">
        <v>87506</v>
      </c>
      <c r="G179" s="12"/>
      <c r="H179" s="12"/>
    </row>
    <row r="180" spans="1:8">
      <c r="A180" s="68" t="s">
        <v>332</v>
      </c>
      <c r="B180" s="99">
        <v>-87506</v>
      </c>
      <c r="C180" s="99">
        <v>0</v>
      </c>
      <c r="D180" s="99">
        <v>0</v>
      </c>
      <c r="E180" s="99">
        <v>0</v>
      </c>
      <c r="F180" s="99">
        <v>-87506</v>
      </c>
      <c r="G180" s="12"/>
      <c r="H180" s="12"/>
    </row>
    <row r="181" spans="1:8">
      <c r="A181" s="67" t="s">
        <v>333</v>
      </c>
      <c r="B181" s="99">
        <v>234175.42228999999</v>
      </c>
      <c r="C181" s="99">
        <v>0</v>
      </c>
      <c r="D181" s="99">
        <v>0</v>
      </c>
      <c r="E181" s="99">
        <v>0</v>
      </c>
      <c r="F181" s="99">
        <v>234175.42228999999</v>
      </c>
      <c r="G181" s="194">
        <f>SUM(F182:F184)-F181</f>
        <v>0</v>
      </c>
      <c r="H181" s="12"/>
    </row>
    <row r="182" spans="1:8">
      <c r="A182" s="68" t="s">
        <v>334</v>
      </c>
      <c r="B182" s="99">
        <v>1713.9146599999999</v>
      </c>
      <c r="C182" s="99">
        <v>0</v>
      </c>
      <c r="D182" s="99">
        <v>0</v>
      </c>
      <c r="E182" s="99">
        <v>0</v>
      </c>
      <c r="F182" s="99">
        <v>1713.9146599999999</v>
      </c>
      <c r="G182" s="12"/>
      <c r="H182" s="12"/>
    </row>
    <row r="183" spans="1:8">
      <c r="A183" s="68" t="s">
        <v>335</v>
      </c>
      <c r="B183" s="99">
        <v>229197.89953</v>
      </c>
      <c r="C183" s="99">
        <v>0</v>
      </c>
      <c r="D183" s="99">
        <v>0</v>
      </c>
      <c r="E183" s="99">
        <v>0</v>
      </c>
      <c r="F183" s="99">
        <v>229197.89953</v>
      </c>
      <c r="G183" s="12"/>
      <c r="H183" s="12"/>
    </row>
    <row r="184" spans="1:8">
      <c r="A184" s="68" t="s">
        <v>336</v>
      </c>
      <c r="B184" s="99">
        <v>3263.6080999999999</v>
      </c>
      <c r="C184" s="99">
        <v>0</v>
      </c>
      <c r="D184" s="99">
        <v>0</v>
      </c>
      <c r="E184" s="99">
        <v>0</v>
      </c>
      <c r="F184" s="99">
        <v>3263.6080999999999</v>
      </c>
      <c r="G184" s="12"/>
      <c r="H184" s="12"/>
    </row>
    <row r="185" spans="1:8">
      <c r="A185" s="67" t="s">
        <v>337</v>
      </c>
      <c r="B185" s="99">
        <v>0</v>
      </c>
      <c r="C185" s="99">
        <v>0</v>
      </c>
      <c r="D185" s="99">
        <v>0</v>
      </c>
      <c r="E185" s="99">
        <v>0</v>
      </c>
      <c r="F185" s="99">
        <v>0</v>
      </c>
      <c r="G185" s="194">
        <f>SUM(F186)-F185</f>
        <v>0</v>
      </c>
      <c r="H185" s="12"/>
    </row>
    <row r="186" spans="1:8">
      <c r="A186" s="68" t="s">
        <v>338</v>
      </c>
      <c r="B186" s="99">
        <v>0</v>
      </c>
      <c r="C186" s="99">
        <v>0</v>
      </c>
      <c r="D186" s="99">
        <v>0</v>
      </c>
      <c r="E186" s="99">
        <v>0</v>
      </c>
      <c r="F186" s="99">
        <v>0</v>
      </c>
      <c r="G186" s="12"/>
      <c r="H186" s="12"/>
    </row>
    <row r="187" spans="1:8">
      <c r="A187" s="67" t="s">
        <v>339</v>
      </c>
      <c r="B187" s="99">
        <v>2899877.5660700002</v>
      </c>
      <c r="C187" s="99">
        <v>0</v>
      </c>
      <c r="D187" s="99">
        <v>0</v>
      </c>
      <c r="E187" s="99">
        <v>0</v>
      </c>
      <c r="F187" s="99">
        <v>2899877.5660700002</v>
      </c>
      <c r="G187" s="194">
        <f>SUM(F188:F190)-F187</f>
        <v>0</v>
      </c>
      <c r="H187" s="12"/>
    </row>
    <row r="188" spans="1:8">
      <c r="A188" s="68" t="s">
        <v>340</v>
      </c>
      <c r="B188" s="99">
        <v>2170680.53969</v>
      </c>
      <c r="C188" s="99">
        <v>0</v>
      </c>
      <c r="D188" s="99">
        <v>0</v>
      </c>
      <c r="E188" s="99">
        <v>0</v>
      </c>
      <c r="F188" s="99">
        <v>2170680.53969</v>
      </c>
      <c r="G188" s="12"/>
      <c r="H188" s="12"/>
    </row>
    <row r="189" spans="1:8">
      <c r="A189" s="68" t="s">
        <v>341</v>
      </c>
      <c r="B189" s="99">
        <v>112119.38906</v>
      </c>
      <c r="C189" s="99">
        <v>0</v>
      </c>
      <c r="D189" s="99">
        <v>0</v>
      </c>
      <c r="E189" s="99">
        <v>0</v>
      </c>
      <c r="F189" s="99">
        <v>112119.38906</v>
      </c>
      <c r="G189" s="12"/>
      <c r="H189" s="12"/>
    </row>
    <row r="190" spans="1:8">
      <c r="A190" s="68" t="s">
        <v>342</v>
      </c>
      <c r="B190" s="99">
        <v>617077.6373200001</v>
      </c>
      <c r="C190" s="99">
        <v>0</v>
      </c>
      <c r="D190" s="99">
        <v>0</v>
      </c>
      <c r="E190" s="99">
        <v>0</v>
      </c>
      <c r="F190" s="99">
        <v>617077.6373200001</v>
      </c>
      <c r="G190" s="12"/>
      <c r="H190" s="12"/>
    </row>
    <row r="191" spans="1:8">
      <c r="A191" s="67" t="s">
        <v>343</v>
      </c>
      <c r="B191" s="99">
        <v>723569.71980999992</v>
      </c>
      <c r="C191" s="99">
        <v>0</v>
      </c>
      <c r="D191" s="99">
        <v>0</v>
      </c>
      <c r="E191" s="99">
        <v>0</v>
      </c>
      <c r="F191" s="99">
        <v>723569.71980999992</v>
      </c>
      <c r="G191" s="194">
        <f>SUM(F192:F193)-F191</f>
        <v>0</v>
      </c>
      <c r="H191" s="12"/>
    </row>
    <row r="192" spans="1:8">
      <c r="A192" s="68" t="s">
        <v>344</v>
      </c>
      <c r="B192" s="99">
        <v>234721.92493000001</v>
      </c>
      <c r="C192" s="99">
        <v>0</v>
      </c>
      <c r="D192" s="99">
        <v>0</v>
      </c>
      <c r="E192" s="99">
        <v>0</v>
      </c>
      <c r="F192" s="99">
        <v>234721.92493000001</v>
      </c>
      <c r="G192" s="12"/>
      <c r="H192" s="12"/>
    </row>
    <row r="193" spans="1:8">
      <c r="A193" s="68" t="s">
        <v>345</v>
      </c>
      <c r="B193" s="99">
        <v>488847.79488</v>
      </c>
      <c r="C193" s="99">
        <v>0</v>
      </c>
      <c r="D193" s="99">
        <v>0</v>
      </c>
      <c r="E193" s="99">
        <v>0</v>
      </c>
      <c r="F193" s="99">
        <v>488847.79488</v>
      </c>
      <c r="G193" s="12"/>
      <c r="H193" s="12"/>
    </row>
    <row r="194" spans="1:8">
      <c r="A194" s="76" t="s">
        <v>346</v>
      </c>
      <c r="B194" s="61">
        <v>226201004.67370999</v>
      </c>
      <c r="C194" s="61">
        <v>31711183.723099999</v>
      </c>
      <c r="D194" s="61">
        <v>51.90014</v>
      </c>
      <c r="E194" s="61">
        <v>45649.89329</v>
      </c>
      <c r="F194" s="61">
        <v>257957890.19024</v>
      </c>
      <c r="G194" s="194">
        <f>SUM(F176,F114)-F194</f>
        <v>0</v>
      </c>
      <c r="H194" s="150">
        <f>F194-F7</f>
        <v>-4.9000978469848633E-4</v>
      </c>
    </row>
    <row r="195" spans="1:8">
      <c r="A195" s="76" t="s">
        <v>347</v>
      </c>
      <c r="B195" s="61">
        <v>8759100.4864599984</v>
      </c>
      <c r="C195" s="61">
        <v>5935873.0972100003</v>
      </c>
      <c r="D195" s="61">
        <v>0</v>
      </c>
      <c r="E195" s="61">
        <v>231929.51947999999</v>
      </c>
      <c r="F195" s="61">
        <v>14926903.103149999</v>
      </c>
      <c r="G195" s="194">
        <f>SUM(F196,F202,F208,F209,F214)-F195</f>
        <v>0</v>
      </c>
      <c r="H195" s="12"/>
    </row>
    <row r="196" spans="1:8">
      <c r="A196" s="70" t="s">
        <v>348</v>
      </c>
      <c r="B196" s="99">
        <v>6793.5039000000006</v>
      </c>
      <c r="C196" s="99">
        <v>877189.00445000001</v>
      </c>
      <c r="D196" s="99">
        <v>0</v>
      </c>
      <c r="E196" s="99">
        <v>0</v>
      </c>
      <c r="F196" s="99">
        <v>883982.50835000002</v>
      </c>
      <c r="G196" s="194">
        <f>SUM(F197:F201)-F196</f>
        <v>0</v>
      </c>
      <c r="H196" s="12"/>
    </row>
    <row r="197" spans="1:8">
      <c r="A197" s="68" t="s">
        <v>349</v>
      </c>
      <c r="B197" s="99">
        <v>6793.5039000000006</v>
      </c>
      <c r="C197" s="99">
        <v>139498.87787</v>
      </c>
      <c r="D197" s="99">
        <v>0</v>
      </c>
      <c r="E197" s="99">
        <v>0</v>
      </c>
      <c r="F197" s="99">
        <v>146292.38177000001</v>
      </c>
      <c r="G197" s="12"/>
      <c r="H197" s="12"/>
    </row>
    <row r="198" spans="1:8">
      <c r="A198" s="68" t="s">
        <v>350</v>
      </c>
      <c r="B198" s="99">
        <v>0</v>
      </c>
      <c r="C198" s="99">
        <v>21270.355909999998</v>
      </c>
      <c r="D198" s="99">
        <v>0</v>
      </c>
      <c r="E198" s="99">
        <v>0</v>
      </c>
      <c r="F198" s="99">
        <v>21270.355909999998</v>
      </c>
      <c r="G198" s="12"/>
      <c r="H198" s="12"/>
    </row>
    <row r="199" spans="1:8">
      <c r="A199" s="68" t="s">
        <v>351</v>
      </c>
      <c r="B199" s="99">
        <v>0</v>
      </c>
      <c r="C199" s="99">
        <v>291943.30569000001</v>
      </c>
      <c r="D199" s="99">
        <v>0</v>
      </c>
      <c r="E199" s="99">
        <v>0</v>
      </c>
      <c r="F199" s="99">
        <v>291943.30569000001</v>
      </c>
      <c r="G199" s="12"/>
      <c r="H199" s="12"/>
    </row>
    <row r="200" spans="1:8">
      <c r="A200" s="68" t="s">
        <v>352</v>
      </c>
      <c r="B200" s="99">
        <v>0</v>
      </c>
      <c r="C200" s="99">
        <v>6561.9779000000008</v>
      </c>
      <c r="D200" s="99">
        <v>0</v>
      </c>
      <c r="E200" s="99">
        <v>0</v>
      </c>
      <c r="F200" s="99">
        <v>6561.9779000000008</v>
      </c>
      <c r="G200" s="12"/>
      <c r="H200" s="12"/>
    </row>
    <row r="201" spans="1:8">
      <c r="A201" s="68" t="s">
        <v>353</v>
      </c>
      <c r="B201" s="99">
        <v>0</v>
      </c>
      <c r="C201" s="99">
        <v>417914.48707999999</v>
      </c>
      <c r="D201" s="99">
        <v>0</v>
      </c>
      <c r="E201" s="99">
        <v>0</v>
      </c>
      <c r="F201" s="99">
        <v>417914.48707999999</v>
      </c>
      <c r="G201" s="12"/>
      <c r="H201" s="12"/>
    </row>
    <row r="202" spans="1:8">
      <c r="A202" s="67" t="s">
        <v>354</v>
      </c>
      <c r="B202" s="99">
        <v>6838743.8651800007</v>
      </c>
      <c r="C202" s="99">
        <v>5006316.50483</v>
      </c>
      <c r="D202" s="99">
        <v>0</v>
      </c>
      <c r="E202" s="99">
        <v>231929.51947999999</v>
      </c>
      <c r="F202" s="99">
        <v>12076989.889489999</v>
      </c>
      <c r="G202" s="194">
        <f>SUM(F203:F207)-F202</f>
        <v>0</v>
      </c>
      <c r="H202" s="12"/>
    </row>
    <row r="203" spans="1:8">
      <c r="A203" s="68" t="s">
        <v>355</v>
      </c>
      <c r="B203" s="99">
        <v>0</v>
      </c>
      <c r="C203" s="99">
        <v>1540.50684</v>
      </c>
      <c r="D203" s="99">
        <v>0</v>
      </c>
      <c r="E203" s="99">
        <v>0</v>
      </c>
      <c r="F203" s="99">
        <v>1540.50684</v>
      </c>
      <c r="G203" s="12"/>
      <c r="H203" s="12"/>
    </row>
    <row r="204" spans="1:8">
      <c r="A204" s="68" t="s">
        <v>356</v>
      </c>
      <c r="B204" s="99">
        <v>2274055.5666999999</v>
      </c>
      <c r="C204" s="99">
        <v>3561068.0038100001</v>
      </c>
      <c r="D204" s="99">
        <v>0</v>
      </c>
      <c r="E204" s="99">
        <v>22789.240399999999</v>
      </c>
      <c r="F204" s="99">
        <v>5857912.8109099995</v>
      </c>
      <c r="G204" s="12"/>
      <c r="H204" s="12"/>
    </row>
    <row r="205" spans="1:8">
      <c r="A205" s="68" t="s">
        <v>357</v>
      </c>
      <c r="B205" s="99">
        <v>2880792.7737699999</v>
      </c>
      <c r="C205" s="99">
        <v>666129.87132999999</v>
      </c>
      <c r="D205" s="99">
        <v>0</v>
      </c>
      <c r="E205" s="99">
        <v>76724.351620000001</v>
      </c>
      <c r="F205" s="99">
        <v>3623646.9967199997</v>
      </c>
      <c r="G205" s="12"/>
      <c r="H205" s="12"/>
    </row>
    <row r="206" spans="1:8">
      <c r="A206" s="68" t="s">
        <v>358</v>
      </c>
      <c r="B206" s="99">
        <v>0</v>
      </c>
      <c r="C206" s="99">
        <v>0</v>
      </c>
      <c r="D206" s="99">
        <v>0</v>
      </c>
      <c r="E206" s="99">
        <v>0</v>
      </c>
      <c r="F206" s="99">
        <v>0</v>
      </c>
      <c r="G206" s="12"/>
      <c r="H206" s="12"/>
    </row>
    <row r="207" spans="1:8">
      <c r="A207" s="68" t="s">
        <v>359</v>
      </c>
      <c r="B207" s="99">
        <v>1683895.52471</v>
      </c>
      <c r="C207" s="99">
        <v>777578.12285000004</v>
      </c>
      <c r="D207" s="99">
        <v>0</v>
      </c>
      <c r="E207" s="99">
        <v>132415.92746000001</v>
      </c>
      <c r="F207" s="99">
        <v>2593889.5750199999</v>
      </c>
      <c r="G207" s="12"/>
      <c r="H207" s="12"/>
    </row>
    <row r="208" spans="1:8">
      <c r="A208" s="67" t="s">
        <v>360</v>
      </c>
      <c r="B208" s="99">
        <v>0</v>
      </c>
      <c r="C208" s="99">
        <v>0</v>
      </c>
      <c r="D208" s="99">
        <v>0</v>
      </c>
      <c r="E208" s="99">
        <v>0</v>
      </c>
      <c r="F208" s="99">
        <v>0</v>
      </c>
      <c r="G208" s="12"/>
      <c r="H208" s="12"/>
    </row>
    <row r="209" spans="1:8">
      <c r="A209" s="67" t="s">
        <v>361</v>
      </c>
      <c r="B209" s="99">
        <v>1877010.4465999999</v>
      </c>
      <c r="C209" s="99">
        <v>34590.988389999999</v>
      </c>
      <c r="D209" s="99">
        <v>0</v>
      </c>
      <c r="E209" s="99">
        <v>0</v>
      </c>
      <c r="F209" s="99">
        <v>1911601.43499</v>
      </c>
      <c r="G209" s="194">
        <f>SUM(F210:F213)-F209</f>
        <v>0</v>
      </c>
      <c r="H209" s="12"/>
    </row>
    <row r="210" spans="1:8">
      <c r="A210" s="68" t="s">
        <v>362</v>
      </c>
      <c r="B210" s="99">
        <v>184160.09106999999</v>
      </c>
      <c r="C210" s="99">
        <v>4040.54</v>
      </c>
      <c r="D210" s="99">
        <v>0</v>
      </c>
      <c r="E210" s="99">
        <v>0</v>
      </c>
      <c r="F210" s="99">
        <v>188200.63107</v>
      </c>
      <c r="G210" s="12"/>
      <c r="H210" s="12"/>
    </row>
    <row r="211" spans="1:8">
      <c r="A211" s="68" t="s">
        <v>363</v>
      </c>
      <c r="B211" s="99">
        <v>1513805.9286099998</v>
      </c>
      <c r="C211" s="99">
        <v>30550.448390000001</v>
      </c>
      <c r="D211" s="99">
        <v>0</v>
      </c>
      <c r="E211" s="99">
        <v>0</v>
      </c>
      <c r="F211" s="99">
        <v>1544356.3770000001</v>
      </c>
      <c r="G211" s="12"/>
      <c r="H211" s="12"/>
    </row>
    <row r="212" spans="1:8">
      <c r="A212" s="68" t="s">
        <v>364</v>
      </c>
      <c r="B212" s="99">
        <v>0</v>
      </c>
      <c r="C212" s="99">
        <v>0</v>
      </c>
      <c r="D212" s="99">
        <v>0</v>
      </c>
      <c r="E212" s="99">
        <v>0</v>
      </c>
      <c r="F212" s="99">
        <v>0</v>
      </c>
      <c r="G212" s="12"/>
      <c r="H212" s="12"/>
    </row>
    <row r="213" spans="1:8">
      <c r="A213" s="68" t="s">
        <v>365</v>
      </c>
      <c r="B213" s="99">
        <v>179044.42692</v>
      </c>
      <c r="C213" s="99">
        <v>0</v>
      </c>
      <c r="D213" s="99">
        <v>0</v>
      </c>
      <c r="E213" s="99">
        <v>0</v>
      </c>
      <c r="F213" s="99">
        <v>179044.42692</v>
      </c>
      <c r="G213" s="12"/>
      <c r="H213" s="12"/>
    </row>
    <row r="214" spans="1:8">
      <c r="A214" s="67" t="s">
        <v>366</v>
      </c>
      <c r="B214" s="99">
        <v>36552.67078</v>
      </c>
      <c r="C214" s="99">
        <v>17776.599539999999</v>
      </c>
      <c r="D214" s="99">
        <v>0</v>
      </c>
      <c r="E214" s="99">
        <v>0</v>
      </c>
      <c r="F214" s="99">
        <v>54329.270320000003</v>
      </c>
      <c r="G214" s="12"/>
      <c r="H214" s="12"/>
    </row>
    <row r="215" spans="1:8">
      <c r="A215" s="181" t="s">
        <v>367</v>
      </c>
      <c r="B215" s="61">
        <v>119479111.04539999</v>
      </c>
      <c r="C215" s="61">
        <v>306539611.59824002</v>
      </c>
      <c r="D215" s="61">
        <v>77704.193209999998</v>
      </c>
      <c r="E215" s="61">
        <v>19749.727609999998</v>
      </c>
      <c r="F215" s="61">
        <v>426116176.56446004</v>
      </c>
      <c r="G215" s="194">
        <f>SUM(F216,F220,F226,F229,F232,F242,F249,F252)-F215</f>
        <v>0</v>
      </c>
      <c r="H215" s="12"/>
    </row>
    <row r="216" spans="1:8">
      <c r="A216" s="67" t="s">
        <v>368</v>
      </c>
      <c r="B216" s="99">
        <v>2371657.9613800002</v>
      </c>
      <c r="C216" s="99">
        <v>21273921.45101</v>
      </c>
      <c r="D216" s="99">
        <v>171.35739000000001</v>
      </c>
      <c r="E216" s="99">
        <v>118.70492</v>
      </c>
      <c r="F216" s="99">
        <v>23645869.4747</v>
      </c>
      <c r="G216" s="194">
        <f>SUM(F217:F219)-F216</f>
        <v>0</v>
      </c>
      <c r="H216" s="12"/>
    </row>
    <row r="217" spans="1:8">
      <c r="A217" s="68" t="s">
        <v>369</v>
      </c>
      <c r="B217" s="99">
        <v>119.6</v>
      </c>
      <c r="C217" s="99">
        <v>34300</v>
      </c>
      <c r="D217" s="99">
        <v>0</v>
      </c>
      <c r="E217" s="99">
        <v>0</v>
      </c>
      <c r="F217" s="99">
        <v>34419.599999999999</v>
      </c>
      <c r="G217" s="12"/>
      <c r="H217" s="12"/>
    </row>
    <row r="218" spans="1:8">
      <c r="A218" s="68" t="s">
        <v>370</v>
      </c>
      <c r="B218" s="99">
        <v>1432400</v>
      </c>
      <c r="C218" s="99">
        <v>0</v>
      </c>
      <c r="D218" s="99">
        <v>0</v>
      </c>
      <c r="E218" s="99">
        <v>0</v>
      </c>
      <c r="F218" s="99">
        <v>1432400</v>
      </c>
      <c r="G218" s="12"/>
      <c r="H218" s="12"/>
    </row>
    <row r="219" spans="1:8">
      <c r="A219" s="68" t="s">
        <v>371</v>
      </c>
      <c r="B219" s="99">
        <v>939138.36138000002</v>
      </c>
      <c r="C219" s="99">
        <v>21239621.45101</v>
      </c>
      <c r="D219" s="99">
        <v>171.35739000000001</v>
      </c>
      <c r="E219" s="99">
        <v>118.70492</v>
      </c>
      <c r="F219" s="99">
        <v>22179049.874700002</v>
      </c>
      <c r="G219" s="12"/>
      <c r="H219" s="12"/>
    </row>
    <row r="220" spans="1:8">
      <c r="A220" s="67" t="s">
        <v>372</v>
      </c>
      <c r="B220" s="99">
        <v>19275958.604400001</v>
      </c>
      <c r="C220" s="99">
        <v>156972.81563999999</v>
      </c>
      <c r="D220" s="99">
        <v>17.000799999999998</v>
      </c>
      <c r="E220" s="99">
        <v>0</v>
      </c>
      <c r="F220" s="99">
        <v>19432948.420839999</v>
      </c>
      <c r="G220" s="194">
        <f>SUM(F221:F225)-F220</f>
        <v>0</v>
      </c>
      <c r="H220" s="12"/>
    </row>
    <row r="221" spans="1:8">
      <c r="A221" s="68" t="s">
        <v>373</v>
      </c>
      <c r="B221" s="99">
        <v>0</v>
      </c>
      <c r="C221" s="99">
        <v>0</v>
      </c>
      <c r="D221" s="99">
        <v>0</v>
      </c>
      <c r="E221" s="99">
        <v>0</v>
      </c>
      <c r="F221" s="99">
        <v>0</v>
      </c>
      <c r="G221" s="12"/>
      <c r="H221" s="12"/>
    </row>
    <row r="222" spans="1:8">
      <c r="A222" s="68" t="s">
        <v>374</v>
      </c>
      <c r="B222" s="99">
        <v>378850.91375999997</v>
      </c>
      <c r="C222" s="99">
        <v>125020.57462999999</v>
      </c>
      <c r="D222" s="99">
        <v>17.000799999999998</v>
      </c>
      <c r="E222" s="99">
        <v>0</v>
      </c>
      <c r="F222" s="99">
        <v>503888.48918999999</v>
      </c>
      <c r="G222" s="12"/>
      <c r="H222" s="12"/>
    </row>
    <row r="223" spans="1:8">
      <c r="A223" s="68" t="s">
        <v>375</v>
      </c>
      <c r="B223" s="99">
        <v>18897107.690639999</v>
      </c>
      <c r="C223" s="99">
        <v>31952.241010000002</v>
      </c>
      <c r="D223" s="99">
        <v>0</v>
      </c>
      <c r="E223" s="99">
        <v>0</v>
      </c>
      <c r="F223" s="99">
        <v>18929059.931650002</v>
      </c>
      <c r="G223" s="12"/>
      <c r="H223" s="12"/>
    </row>
    <row r="224" spans="1:8">
      <c r="A224" s="69" t="s">
        <v>376</v>
      </c>
      <c r="B224" s="99">
        <v>0</v>
      </c>
      <c r="C224" s="99">
        <v>0</v>
      </c>
      <c r="D224" s="99">
        <v>0</v>
      </c>
      <c r="E224" s="99">
        <v>0</v>
      </c>
      <c r="F224" s="99">
        <v>0</v>
      </c>
      <c r="G224" s="12"/>
      <c r="H224" s="12"/>
    </row>
    <row r="225" spans="1:8">
      <c r="A225" s="68" t="s">
        <v>377</v>
      </c>
      <c r="B225" s="99">
        <v>0</v>
      </c>
      <c r="C225" s="99">
        <v>0</v>
      </c>
      <c r="D225" s="99">
        <v>0</v>
      </c>
      <c r="E225" s="99">
        <v>0</v>
      </c>
      <c r="F225" s="99">
        <v>0</v>
      </c>
      <c r="G225" s="12"/>
      <c r="H225" s="12"/>
    </row>
    <row r="226" spans="1:8">
      <c r="A226" s="67" t="s">
        <v>378</v>
      </c>
      <c r="B226" s="99">
        <v>31.617740000000001</v>
      </c>
      <c r="C226" s="99">
        <v>265342.47993999999</v>
      </c>
      <c r="D226" s="99">
        <v>0</v>
      </c>
      <c r="E226" s="99">
        <v>0</v>
      </c>
      <c r="F226" s="99">
        <v>265374.09768000001</v>
      </c>
      <c r="G226" s="194">
        <f>SUM(F227:F228)-F226</f>
        <v>0</v>
      </c>
      <c r="H226" s="12"/>
    </row>
    <row r="227" spans="1:8">
      <c r="A227" s="68" t="s">
        <v>379</v>
      </c>
      <c r="B227" s="99">
        <v>31.617740000000001</v>
      </c>
      <c r="C227" s="99">
        <v>149001.01277999999</v>
      </c>
      <c r="D227" s="99">
        <v>0</v>
      </c>
      <c r="E227" s="99">
        <v>0</v>
      </c>
      <c r="F227" s="99">
        <v>149032.63052000001</v>
      </c>
      <c r="G227" s="12"/>
      <c r="H227" s="12"/>
    </row>
    <row r="228" spans="1:8">
      <c r="A228" s="68" t="s">
        <v>380</v>
      </c>
      <c r="B228" s="99">
        <v>0</v>
      </c>
      <c r="C228" s="99">
        <v>116341.46716</v>
      </c>
      <c r="D228" s="99">
        <v>0</v>
      </c>
      <c r="E228" s="99">
        <v>0</v>
      </c>
      <c r="F228" s="99">
        <v>116341.46716</v>
      </c>
      <c r="G228" s="12"/>
      <c r="H228" s="12"/>
    </row>
    <row r="229" spans="1:8">
      <c r="A229" s="67" t="s">
        <v>381</v>
      </c>
      <c r="B229" s="99">
        <v>0</v>
      </c>
      <c r="C229" s="99">
        <v>6688.5</v>
      </c>
      <c r="D229" s="99">
        <v>0</v>
      </c>
      <c r="E229" s="99">
        <v>0</v>
      </c>
      <c r="F229" s="99">
        <v>6688.5</v>
      </c>
      <c r="G229" s="194">
        <f>SUM(F230:F231)-F229</f>
        <v>0</v>
      </c>
      <c r="H229" s="12"/>
    </row>
    <row r="230" spans="1:8">
      <c r="A230" s="68" t="s">
        <v>382</v>
      </c>
      <c r="B230" s="99">
        <v>0</v>
      </c>
      <c r="C230" s="99">
        <v>6688.5</v>
      </c>
      <c r="D230" s="99">
        <v>0</v>
      </c>
      <c r="E230" s="99">
        <v>0</v>
      </c>
      <c r="F230" s="99">
        <v>6688.5</v>
      </c>
      <c r="G230" s="12"/>
      <c r="H230" s="12"/>
    </row>
    <row r="231" spans="1:8">
      <c r="A231" s="68" t="s">
        <v>383</v>
      </c>
      <c r="B231" s="99">
        <v>0</v>
      </c>
      <c r="C231" s="99">
        <v>0</v>
      </c>
      <c r="D231" s="99">
        <v>0</v>
      </c>
      <c r="E231" s="99">
        <v>0</v>
      </c>
      <c r="F231" s="99">
        <v>0</v>
      </c>
      <c r="G231" s="12"/>
      <c r="H231" s="12"/>
    </row>
    <row r="232" spans="1:8">
      <c r="A232" s="67" t="s">
        <v>384</v>
      </c>
      <c r="B232" s="99">
        <v>65290440.184160002</v>
      </c>
      <c r="C232" s="99">
        <v>223068896.13591</v>
      </c>
      <c r="D232" s="99">
        <v>3275.5179500000004</v>
      </c>
      <c r="E232" s="99">
        <v>8815.0078900000008</v>
      </c>
      <c r="F232" s="99">
        <v>288371426.84590995</v>
      </c>
      <c r="G232" s="194">
        <f>SUM(F233:F241)-F232</f>
        <v>0</v>
      </c>
      <c r="H232" s="12"/>
    </row>
    <row r="233" spans="1:8">
      <c r="A233" s="68" t="s">
        <v>385</v>
      </c>
      <c r="B233" s="99">
        <v>31244413.417290002</v>
      </c>
      <c r="C233" s="99">
        <v>176542311.51144001</v>
      </c>
      <c r="D233" s="99">
        <v>3275.5179500000004</v>
      </c>
      <c r="E233" s="99">
        <v>0</v>
      </c>
      <c r="F233" s="99">
        <v>207790000.44667998</v>
      </c>
      <c r="G233" s="12"/>
      <c r="H233" s="12"/>
    </row>
    <row r="234" spans="1:8">
      <c r="A234" s="68" t="s">
        <v>386</v>
      </c>
      <c r="B234" s="99">
        <v>118463.88256</v>
      </c>
      <c r="C234" s="99">
        <v>52280.90928</v>
      </c>
      <c r="D234" s="99">
        <v>0</v>
      </c>
      <c r="E234" s="99">
        <v>0</v>
      </c>
      <c r="F234" s="99">
        <v>170744.79183999999</v>
      </c>
      <c r="G234" s="12"/>
      <c r="H234" s="12"/>
    </row>
    <row r="235" spans="1:8">
      <c r="A235" s="68" t="s">
        <v>387</v>
      </c>
      <c r="B235" s="99">
        <v>23282210.006840002</v>
      </c>
      <c r="C235" s="99">
        <v>36251627.156290002</v>
      </c>
      <c r="D235" s="99">
        <v>0</v>
      </c>
      <c r="E235" s="99">
        <v>0</v>
      </c>
      <c r="F235" s="99">
        <v>59533837.16313</v>
      </c>
      <c r="G235" s="12"/>
      <c r="H235" s="12"/>
    </row>
    <row r="236" spans="1:8">
      <c r="A236" s="68" t="s">
        <v>388</v>
      </c>
      <c r="B236" s="99">
        <v>342355.33130999998</v>
      </c>
      <c r="C236" s="99">
        <v>280876.26672000001</v>
      </c>
      <c r="D236" s="99">
        <v>0</v>
      </c>
      <c r="E236" s="99">
        <v>0</v>
      </c>
      <c r="F236" s="99">
        <v>623231.59802999999</v>
      </c>
      <c r="G236" s="12"/>
      <c r="H236" s="12"/>
    </row>
    <row r="237" spans="1:8">
      <c r="A237" s="68" t="s">
        <v>389</v>
      </c>
      <c r="B237" s="99">
        <v>1957579.20386</v>
      </c>
      <c r="C237" s="99">
        <v>442206.36112999998</v>
      </c>
      <c r="D237" s="99">
        <v>0</v>
      </c>
      <c r="E237" s="99">
        <v>8691.9945200000002</v>
      </c>
      <c r="F237" s="99">
        <v>2408477.5595100001</v>
      </c>
      <c r="G237" s="12"/>
      <c r="H237" s="12"/>
    </row>
    <row r="238" spans="1:8">
      <c r="A238" s="68" t="s">
        <v>390</v>
      </c>
      <c r="B238" s="99">
        <v>1348621.09375</v>
      </c>
      <c r="C238" s="99">
        <v>7390009.3095699996</v>
      </c>
      <c r="D238" s="99">
        <v>0</v>
      </c>
      <c r="E238" s="99">
        <v>123.01336999999999</v>
      </c>
      <c r="F238" s="99">
        <v>8738753.4166900013</v>
      </c>
      <c r="G238" s="12"/>
      <c r="H238" s="12"/>
    </row>
    <row r="239" spans="1:8">
      <c r="A239" s="68" t="s">
        <v>391</v>
      </c>
      <c r="B239" s="99">
        <v>1055.6761899999999</v>
      </c>
      <c r="C239" s="99">
        <v>37041.147270000001</v>
      </c>
      <c r="D239" s="99">
        <v>0</v>
      </c>
      <c r="E239" s="99">
        <v>0</v>
      </c>
      <c r="F239" s="99">
        <v>38096.82346</v>
      </c>
      <c r="G239" s="12"/>
      <c r="H239" s="12"/>
    </row>
    <row r="240" spans="1:8">
      <c r="A240" s="68" t="s">
        <v>392</v>
      </c>
      <c r="B240" s="99">
        <v>0</v>
      </c>
      <c r="C240" s="99">
        <v>0</v>
      </c>
      <c r="D240" s="99">
        <v>0</v>
      </c>
      <c r="E240" s="99">
        <v>0</v>
      </c>
      <c r="F240" s="99">
        <v>0</v>
      </c>
      <c r="G240" s="12"/>
      <c r="H240" s="12"/>
    </row>
    <row r="241" spans="1:8">
      <c r="A241" s="68" t="s">
        <v>393</v>
      </c>
      <c r="B241" s="99">
        <v>6995741.5723599996</v>
      </c>
      <c r="C241" s="99">
        <v>2072543.4742100001</v>
      </c>
      <c r="D241" s="99">
        <v>0</v>
      </c>
      <c r="E241" s="99">
        <v>0</v>
      </c>
      <c r="F241" s="99">
        <v>9068285.0465699993</v>
      </c>
      <c r="G241" s="12"/>
      <c r="H241" s="12"/>
    </row>
    <row r="242" spans="1:8">
      <c r="A242" s="67" t="s">
        <v>394</v>
      </c>
      <c r="B242" s="99">
        <v>24315607.833689999</v>
      </c>
      <c r="C242" s="99">
        <v>60765540.985320002</v>
      </c>
      <c r="D242" s="99">
        <v>74240.31706999999</v>
      </c>
      <c r="E242" s="99">
        <v>10800.204390000001</v>
      </c>
      <c r="F242" s="99">
        <v>85166189.340470001</v>
      </c>
      <c r="G242" s="194">
        <f>SUM(F243:F248)-F242</f>
        <v>0</v>
      </c>
      <c r="H242" s="12"/>
    </row>
    <row r="243" spans="1:8">
      <c r="A243" s="68" t="s">
        <v>395</v>
      </c>
      <c r="B243" s="99">
        <v>13661973.503719999</v>
      </c>
      <c r="C243" s="99">
        <v>36714942.522989996</v>
      </c>
      <c r="D243" s="99">
        <v>0</v>
      </c>
      <c r="E243" s="99">
        <v>0</v>
      </c>
      <c r="F243" s="99">
        <v>50376916.026709996</v>
      </c>
      <c r="G243" s="12"/>
      <c r="H243" s="12"/>
    </row>
    <row r="244" spans="1:8">
      <c r="A244" s="68" t="s">
        <v>396</v>
      </c>
      <c r="B244" s="99">
        <v>3466.2</v>
      </c>
      <c r="C244" s="99">
        <v>4013018.0095199998</v>
      </c>
      <c r="D244" s="99">
        <v>0</v>
      </c>
      <c r="E244" s="99">
        <v>0</v>
      </c>
      <c r="F244" s="99">
        <v>4016484.20952</v>
      </c>
      <c r="G244" s="12"/>
      <c r="H244" s="12"/>
    </row>
    <row r="245" spans="1:8">
      <c r="A245" s="68" t="s">
        <v>397</v>
      </c>
      <c r="B245" s="99">
        <v>2220595.61497</v>
      </c>
      <c r="C245" s="99">
        <v>2359824.5879600001</v>
      </c>
      <c r="D245" s="99">
        <v>41807.605630000005</v>
      </c>
      <c r="E245" s="99">
        <v>3089.8179700000001</v>
      </c>
      <c r="F245" s="99">
        <v>4625317.62653</v>
      </c>
      <c r="G245" s="12"/>
      <c r="H245" s="12"/>
    </row>
    <row r="246" spans="1:8">
      <c r="A246" s="68" t="s">
        <v>398</v>
      </c>
      <c r="B246" s="99">
        <v>922557.88783000002</v>
      </c>
      <c r="C246" s="99">
        <v>1072314.63371</v>
      </c>
      <c r="D246" s="99">
        <v>27106.613670000002</v>
      </c>
      <c r="E246" s="99">
        <v>604.00894999999991</v>
      </c>
      <c r="F246" s="99">
        <v>2022583.1441600001</v>
      </c>
      <c r="G246" s="12"/>
      <c r="H246" s="12"/>
    </row>
    <row r="247" spans="1:8">
      <c r="A247" s="68" t="s">
        <v>399</v>
      </c>
      <c r="B247" s="99">
        <v>1910.88239</v>
      </c>
      <c r="C247" s="99">
        <v>272458.65737999999</v>
      </c>
      <c r="D247" s="99">
        <v>0</v>
      </c>
      <c r="E247" s="99">
        <v>0</v>
      </c>
      <c r="F247" s="99">
        <v>274369.53976999997</v>
      </c>
      <c r="G247" s="12"/>
      <c r="H247" s="12"/>
    </row>
    <row r="248" spans="1:8">
      <c r="A248" s="68" t="s">
        <v>400</v>
      </c>
      <c r="B248" s="99">
        <v>7505103.7447799994</v>
      </c>
      <c r="C248" s="99">
        <v>16332982.573760001</v>
      </c>
      <c r="D248" s="99">
        <v>5326.0977699999994</v>
      </c>
      <c r="E248" s="99">
        <v>7106.3774699999994</v>
      </c>
      <c r="F248" s="99">
        <v>23850518.793779999</v>
      </c>
      <c r="G248" s="12"/>
      <c r="H248" s="12"/>
    </row>
    <row r="249" spans="1:8">
      <c r="A249" s="67" t="s">
        <v>401</v>
      </c>
      <c r="B249" s="99">
        <v>3356677.2318600002</v>
      </c>
      <c r="C249" s="99">
        <v>624881.62537999998</v>
      </c>
      <c r="D249" s="99">
        <v>0</v>
      </c>
      <c r="E249" s="99">
        <v>15.810409999999999</v>
      </c>
      <c r="F249" s="99">
        <v>3981574.6676500002</v>
      </c>
      <c r="G249" s="194">
        <f>SUM(F250:F251)-F249</f>
        <v>0</v>
      </c>
      <c r="H249" s="12"/>
    </row>
    <row r="250" spans="1:8">
      <c r="A250" s="68" t="s">
        <v>402</v>
      </c>
      <c r="B250" s="99">
        <v>3194122.9791700002</v>
      </c>
      <c r="C250" s="99">
        <v>615710.17058999999</v>
      </c>
      <c r="D250" s="99">
        <v>0</v>
      </c>
      <c r="E250" s="99">
        <v>15.810409999999999</v>
      </c>
      <c r="F250" s="99">
        <v>3809848.9601699999</v>
      </c>
      <c r="G250" s="12"/>
      <c r="H250" s="12"/>
    </row>
    <row r="251" spans="1:8">
      <c r="A251" s="68" t="s">
        <v>403</v>
      </c>
      <c r="B251" s="99">
        <v>162554.25268999999</v>
      </c>
      <c r="C251" s="99">
        <v>9171.4547899999998</v>
      </c>
      <c r="D251" s="99">
        <v>0</v>
      </c>
      <c r="E251" s="99">
        <v>0</v>
      </c>
      <c r="F251" s="99">
        <v>171725.70747999998</v>
      </c>
      <c r="G251" s="12"/>
      <c r="H251" s="12"/>
    </row>
    <row r="252" spans="1:8">
      <c r="A252" s="67" t="s">
        <v>404</v>
      </c>
      <c r="B252" s="668">
        <v>4868737.6121699996</v>
      </c>
      <c r="C252" s="668">
        <v>377367.60503999999</v>
      </c>
      <c r="D252" s="668">
        <v>0</v>
      </c>
      <c r="E252" s="668">
        <v>0</v>
      </c>
      <c r="F252" s="668">
        <v>5246105.2172100004</v>
      </c>
      <c r="G252" s="194">
        <f>SUM(F253:F254)-F252</f>
        <v>0</v>
      </c>
      <c r="H252" s="12"/>
    </row>
    <row r="253" spans="1:8">
      <c r="A253" s="68" t="s">
        <v>402</v>
      </c>
      <c r="B253" s="99">
        <v>4673504.0017400002</v>
      </c>
      <c r="C253" s="99">
        <v>377367.60503999999</v>
      </c>
      <c r="D253" s="99">
        <v>0</v>
      </c>
      <c r="E253" s="99">
        <v>0</v>
      </c>
      <c r="F253" s="99">
        <v>5050871.60678</v>
      </c>
      <c r="G253" s="12"/>
      <c r="H253" s="12"/>
    </row>
    <row r="254" spans="1:8">
      <c r="A254" s="68" t="s">
        <v>403</v>
      </c>
      <c r="B254" s="99">
        <v>195233.61043</v>
      </c>
      <c r="C254" s="99">
        <v>0</v>
      </c>
      <c r="D254" s="99">
        <v>0</v>
      </c>
      <c r="E254" s="99">
        <v>0</v>
      </c>
      <c r="F254" s="99">
        <v>195233.61043</v>
      </c>
      <c r="G254" s="12"/>
      <c r="H254" s="12"/>
    </row>
    <row r="255" spans="1:8" ht="30" customHeight="1">
      <c r="A255" s="220" t="s">
        <v>405</v>
      </c>
      <c r="B255" s="61">
        <v>7273463.0577299995</v>
      </c>
      <c r="C255" s="61">
        <v>163387.53650999998</v>
      </c>
      <c r="D255" s="61">
        <v>1.086E-2</v>
      </c>
      <c r="E255" s="61">
        <v>2091.0572900000002</v>
      </c>
      <c r="F255" s="61">
        <v>7438941.6623900002</v>
      </c>
      <c r="G255" s="194">
        <f>SUM(F256:F266)-F255</f>
        <v>0</v>
      </c>
      <c r="H255" s="12"/>
    </row>
    <row r="256" spans="1:8">
      <c r="A256" s="103" t="s">
        <v>406</v>
      </c>
      <c r="B256" s="99">
        <v>4132.8889600000002</v>
      </c>
      <c r="C256" s="99">
        <v>399.15621999999996</v>
      </c>
      <c r="D256" s="99">
        <v>0</v>
      </c>
      <c r="E256" s="99">
        <v>0</v>
      </c>
      <c r="F256" s="99">
        <v>4532.0451800000001</v>
      </c>
      <c r="G256" s="12"/>
      <c r="H256" s="12"/>
    </row>
    <row r="257" spans="1:8">
      <c r="A257" s="103" t="s">
        <v>407</v>
      </c>
      <c r="B257" s="99">
        <v>382673.85172999999</v>
      </c>
      <c r="C257" s="99">
        <v>53529.390570000003</v>
      </c>
      <c r="D257" s="99">
        <v>1.086E-2</v>
      </c>
      <c r="E257" s="99">
        <v>451.83251000000001</v>
      </c>
      <c r="F257" s="99">
        <v>436655.08567</v>
      </c>
      <c r="G257" s="12"/>
      <c r="H257" s="12"/>
    </row>
    <row r="258" spans="1:8">
      <c r="A258" s="103" t="s">
        <v>408</v>
      </c>
      <c r="B258" s="99">
        <v>5695195.1296000006</v>
      </c>
      <c r="C258" s="99">
        <v>25399.135030000001</v>
      </c>
      <c r="D258" s="99">
        <v>0</v>
      </c>
      <c r="E258" s="99">
        <v>10.00343</v>
      </c>
      <c r="F258" s="99">
        <v>5720604.2680600006</v>
      </c>
      <c r="G258" s="12"/>
      <c r="H258" s="12"/>
    </row>
    <row r="259" spans="1:8">
      <c r="A259" s="103" t="s">
        <v>409</v>
      </c>
      <c r="B259" s="99">
        <v>967984.33517999994</v>
      </c>
      <c r="C259" s="99">
        <v>4033.8050200000002</v>
      </c>
      <c r="D259" s="99">
        <v>0</v>
      </c>
      <c r="E259" s="99">
        <v>0</v>
      </c>
      <c r="F259" s="99">
        <v>972018.14020000002</v>
      </c>
      <c r="G259" s="12"/>
      <c r="H259" s="12"/>
    </row>
    <row r="260" spans="1:8">
      <c r="A260" s="103" t="s">
        <v>410</v>
      </c>
      <c r="B260" s="99">
        <v>84556.623439999996</v>
      </c>
      <c r="C260" s="99">
        <v>1193.0176999999999</v>
      </c>
      <c r="D260" s="99">
        <v>0</v>
      </c>
      <c r="E260" s="99">
        <v>105.87423</v>
      </c>
      <c r="F260" s="99">
        <v>85855.515370000008</v>
      </c>
      <c r="G260" s="12"/>
      <c r="H260" s="12"/>
    </row>
    <row r="261" spans="1:8">
      <c r="A261" s="103" t="s">
        <v>411</v>
      </c>
      <c r="B261" s="99">
        <v>15095.43131</v>
      </c>
      <c r="C261" s="99">
        <v>167.03782999999999</v>
      </c>
      <c r="D261" s="99">
        <v>0</v>
      </c>
      <c r="E261" s="99">
        <v>0</v>
      </c>
      <c r="F261" s="99">
        <v>15262.469140000001</v>
      </c>
      <c r="G261" s="12"/>
      <c r="H261" s="12"/>
    </row>
    <row r="262" spans="1:8">
      <c r="A262" s="103" t="s">
        <v>412</v>
      </c>
      <c r="B262" s="99">
        <v>19993.898799999999</v>
      </c>
      <c r="C262" s="99">
        <v>1011.1955400000001</v>
      </c>
      <c r="D262" s="99">
        <v>0</v>
      </c>
      <c r="E262" s="99">
        <v>0</v>
      </c>
      <c r="F262" s="99">
        <v>21005.09434</v>
      </c>
      <c r="G262" s="12"/>
      <c r="H262" s="12"/>
    </row>
    <row r="263" spans="1:8">
      <c r="A263" s="103" t="s">
        <v>413</v>
      </c>
      <c r="B263" s="99">
        <v>7601.0613099999991</v>
      </c>
      <c r="C263" s="99">
        <v>197.00398000000001</v>
      </c>
      <c r="D263" s="99">
        <v>0</v>
      </c>
      <c r="E263" s="99">
        <v>0</v>
      </c>
      <c r="F263" s="99">
        <v>7798.0652900000005</v>
      </c>
      <c r="G263" s="12"/>
      <c r="H263" s="12"/>
    </row>
    <row r="264" spans="1:8">
      <c r="A264" s="103" t="s">
        <v>414</v>
      </c>
      <c r="B264" s="99">
        <v>111.71652</v>
      </c>
      <c r="C264" s="99">
        <v>0.21309</v>
      </c>
      <c r="D264" s="99">
        <v>0</v>
      </c>
      <c r="E264" s="99">
        <v>-2.0000000000000002E-5</v>
      </c>
      <c r="F264" s="99">
        <v>111.92958999999999</v>
      </c>
      <c r="G264" s="12"/>
      <c r="H264" s="12"/>
    </row>
    <row r="265" spans="1:8">
      <c r="A265" s="103" t="s">
        <v>415</v>
      </c>
      <c r="B265" s="99">
        <v>31620.841190000003</v>
      </c>
      <c r="C265" s="99">
        <v>35085.71329</v>
      </c>
      <c r="D265" s="99">
        <v>0</v>
      </c>
      <c r="E265" s="99">
        <v>0</v>
      </c>
      <c r="F265" s="99">
        <v>66706.554479999992</v>
      </c>
      <c r="G265" s="12"/>
      <c r="H265" s="12"/>
    </row>
    <row r="266" spans="1:8">
      <c r="A266" s="103" t="s">
        <v>416</v>
      </c>
      <c r="B266" s="99">
        <v>64497.279689999996</v>
      </c>
      <c r="C266" s="99">
        <v>42371.868240000003</v>
      </c>
      <c r="D266" s="99">
        <v>0</v>
      </c>
      <c r="E266" s="99">
        <v>1523.3471399999999</v>
      </c>
      <c r="F266" s="99">
        <v>108392.49506999999</v>
      </c>
      <c r="G266" s="12"/>
      <c r="H266" s="12"/>
    </row>
    <row r="267" spans="1:8">
      <c r="A267" s="220" t="s">
        <v>417</v>
      </c>
      <c r="B267" s="61">
        <v>-2952002.3874899996</v>
      </c>
      <c r="C267" s="61">
        <v>-129512.97435999999</v>
      </c>
      <c r="D267" s="61">
        <v>0</v>
      </c>
      <c r="E267" s="61">
        <v>-245.12165999999999</v>
      </c>
      <c r="F267" s="61">
        <v>-3081760.4835100002</v>
      </c>
      <c r="G267" s="194">
        <f>SUM(F268:F274)-F267</f>
        <v>0</v>
      </c>
      <c r="H267" s="12"/>
    </row>
    <row r="268" spans="1:8">
      <c r="A268" s="103" t="s">
        <v>418</v>
      </c>
      <c r="B268" s="99">
        <v>-2333346.1204400002</v>
      </c>
      <c r="C268" s="99">
        <v>-64531.532189999998</v>
      </c>
      <c r="D268" s="99">
        <v>0</v>
      </c>
      <c r="E268" s="99">
        <v>-203.94845000000001</v>
      </c>
      <c r="F268" s="99">
        <v>-2398081.6010799999</v>
      </c>
      <c r="G268" s="12"/>
      <c r="H268" s="12"/>
    </row>
    <row r="269" spans="1:8">
      <c r="A269" s="103" t="s">
        <v>419</v>
      </c>
      <c r="B269" s="99">
        <v>-538.8732</v>
      </c>
      <c r="C269" s="99">
        <v>0</v>
      </c>
      <c r="D269" s="99">
        <v>0</v>
      </c>
      <c r="E269" s="99">
        <v>0</v>
      </c>
      <c r="F269" s="99">
        <v>-538.8732</v>
      </c>
      <c r="G269" s="12"/>
      <c r="H269" s="12"/>
    </row>
    <row r="270" spans="1:8">
      <c r="A270" s="103" t="s">
        <v>420</v>
      </c>
      <c r="B270" s="99">
        <v>-312629.35491000005</v>
      </c>
      <c r="C270" s="99">
        <v>-21560.864000000001</v>
      </c>
      <c r="D270" s="99">
        <v>0</v>
      </c>
      <c r="E270" s="99">
        <v>-3.8500000000000001E-3</v>
      </c>
      <c r="F270" s="99">
        <v>-334190.22275999998</v>
      </c>
      <c r="G270" s="12"/>
      <c r="H270" s="12"/>
    </row>
    <row r="271" spans="1:8">
      <c r="A271" s="103" t="s">
        <v>421</v>
      </c>
      <c r="B271" s="99">
        <v>-26751.02864</v>
      </c>
      <c r="C271" s="99">
        <v>-1542.7905000000001</v>
      </c>
      <c r="D271" s="99">
        <v>0</v>
      </c>
      <c r="E271" s="99">
        <v>-41.169359999999998</v>
      </c>
      <c r="F271" s="99">
        <v>-28334.988499999999</v>
      </c>
      <c r="G271" s="12"/>
      <c r="H271" s="12"/>
    </row>
    <row r="272" spans="1:8">
      <c r="A272" s="103" t="s">
        <v>422</v>
      </c>
      <c r="B272" s="99">
        <v>-69411.484239999991</v>
      </c>
      <c r="C272" s="99">
        <v>-4425.4523799999997</v>
      </c>
      <c r="D272" s="99">
        <v>0</v>
      </c>
      <c r="E272" s="99">
        <v>0</v>
      </c>
      <c r="F272" s="99">
        <v>-73836.936620000008</v>
      </c>
      <c r="G272" s="12"/>
      <c r="H272" s="12"/>
    </row>
    <row r="273" spans="1:8">
      <c r="A273" s="160" t="s">
        <v>423</v>
      </c>
      <c r="B273" s="99">
        <v>-44709.280619999998</v>
      </c>
      <c r="C273" s="99">
        <v>-21467.09404</v>
      </c>
      <c r="D273" s="99">
        <v>0</v>
      </c>
      <c r="E273" s="99">
        <v>0</v>
      </c>
      <c r="F273" s="99">
        <v>-66176.374660000001</v>
      </c>
      <c r="G273" s="12"/>
      <c r="H273" s="12"/>
    </row>
    <row r="274" spans="1:8">
      <c r="A274" s="103" t="s">
        <v>495</v>
      </c>
      <c r="B274" s="99">
        <v>-164616.24544</v>
      </c>
      <c r="C274" s="99">
        <v>-15985.241249999999</v>
      </c>
      <c r="D274" s="99">
        <v>0</v>
      </c>
      <c r="E274" s="99">
        <v>0</v>
      </c>
      <c r="F274" s="99">
        <v>-180601.48668999999</v>
      </c>
      <c r="G274" s="12"/>
      <c r="H274" s="12"/>
    </row>
    <row r="275" spans="1:8">
      <c r="A275" s="220" t="s">
        <v>1125</v>
      </c>
      <c r="B275" s="61">
        <v>4321460.6702399999</v>
      </c>
      <c r="C275" s="61">
        <v>33874.562149999998</v>
      </c>
      <c r="D275" s="61">
        <v>1.086E-2</v>
      </c>
      <c r="E275" s="61">
        <v>1845.9356299999999</v>
      </c>
      <c r="F275" s="61">
        <v>4357181.1788800005</v>
      </c>
      <c r="G275" s="194"/>
      <c r="H275" s="12"/>
    </row>
    <row r="276" spans="1:8">
      <c r="A276" s="73" t="s">
        <v>424</v>
      </c>
      <c r="B276" s="61">
        <v>975726.81836000003</v>
      </c>
      <c r="C276" s="61">
        <v>1010696.82871</v>
      </c>
      <c r="D276" s="61">
        <v>2.49E-3</v>
      </c>
      <c r="E276" s="61">
        <v>18.113250000000001</v>
      </c>
      <c r="F276" s="61">
        <v>1986441.76281</v>
      </c>
      <c r="G276" s="194">
        <f>SUM(F277:F282)-F276</f>
        <v>0</v>
      </c>
      <c r="H276" s="12"/>
    </row>
    <row r="277" spans="1:8">
      <c r="A277" s="103" t="s">
        <v>425</v>
      </c>
      <c r="B277" s="99">
        <v>453478.52438999998</v>
      </c>
      <c r="C277" s="99">
        <v>500948.63261000003</v>
      </c>
      <c r="D277" s="99">
        <v>0</v>
      </c>
      <c r="E277" s="99">
        <v>0.83182</v>
      </c>
      <c r="F277" s="99">
        <v>954427.98882000009</v>
      </c>
      <c r="G277" s="12"/>
      <c r="H277" s="12"/>
    </row>
    <row r="278" spans="1:8">
      <c r="A278" s="103" t="s">
        <v>426</v>
      </c>
      <c r="B278" s="99">
        <v>170098.10352999999</v>
      </c>
      <c r="C278" s="99">
        <v>478020.72372000001</v>
      </c>
      <c r="D278" s="99">
        <v>2.49E-3</v>
      </c>
      <c r="E278" s="99">
        <v>17.208269999999999</v>
      </c>
      <c r="F278" s="99">
        <v>648136.03801000002</v>
      </c>
      <c r="G278" s="12"/>
      <c r="H278" s="12"/>
    </row>
    <row r="279" spans="1:8">
      <c r="A279" s="103" t="s">
        <v>427</v>
      </c>
      <c r="B279" s="99">
        <v>207266.53765000001</v>
      </c>
      <c r="C279" s="99">
        <v>5479.0770199999997</v>
      </c>
      <c r="D279" s="99">
        <v>0</v>
      </c>
      <c r="E279" s="99">
        <v>0</v>
      </c>
      <c r="F279" s="99">
        <v>212745.61466999998</v>
      </c>
      <c r="G279" s="12"/>
      <c r="H279" s="12"/>
    </row>
    <row r="280" spans="1:8">
      <c r="A280" s="103" t="s">
        <v>428</v>
      </c>
      <c r="B280" s="99">
        <v>67660.445569999996</v>
      </c>
      <c r="C280" s="99">
        <v>15.640799999999999</v>
      </c>
      <c r="D280" s="99">
        <v>0</v>
      </c>
      <c r="E280" s="99">
        <v>0</v>
      </c>
      <c r="F280" s="99">
        <v>67676.086370000005</v>
      </c>
      <c r="G280" s="12"/>
      <c r="H280" s="12"/>
    </row>
    <row r="281" spans="1:8">
      <c r="A281" s="103" t="s">
        <v>429</v>
      </c>
      <c r="B281" s="99">
        <v>77223.207219999997</v>
      </c>
      <c r="C281" s="99">
        <v>26232.754559999998</v>
      </c>
      <c r="D281" s="99">
        <v>0</v>
      </c>
      <c r="E281" s="99">
        <v>7.3160000000000003E-2</v>
      </c>
      <c r="F281" s="99">
        <v>103456.03494</v>
      </c>
      <c r="G281" s="12"/>
      <c r="H281" s="12"/>
    </row>
    <row r="282" spans="1:8">
      <c r="A282" s="103" t="s">
        <v>430</v>
      </c>
      <c r="B282" s="99">
        <v>0</v>
      </c>
      <c r="C282" s="99">
        <v>0</v>
      </c>
      <c r="D282" s="99">
        <v>0</v>
      </c>
      <c r="E282" s="99">
        <v>0</v>
      </c>
      <c r="F282" s="99">
        <v>0</v>
      </c>
      <c r="G282" s="12"/>
      <c r="H282" s="12"/>
    </row>
    <row r="283" spans="1:8">
      <c r="A283" s="161" t="s">
        <v>431</v>
      </c>
      <c r="B283" s="61">
        <v>-567733.57779000001</v>
      </c>
      <c r="C283" s="61">
        <v>-628913.50057999999</v>
      </c>
      <c r="D283" s="61">
        <v>-2.16E-3</v>
      </c>
      <c r="E283" s="61">
        <v>-147.06663</v>
      </c>
      <c r="F283" s="61">
        <v>-1196794.1471600002</v>
      </c>
      <c r="G283" s="194">
        <f>SUM(F284:F289)-F283</f>
        <v>0</v>
      </c>
      <c r="H283" s="12"/>
    </row>
    <row r="284" spans="1:8">
      <c r="A284" s="103" t="s">
        <v>425</v>
      </c>
      <c r="B284" s="99">
        <v>-143202.35887</v>
      </c>
      <c r="C284" s="99">
        <v>-90793.47209000001</v>
      </c>
      <c r="D284" s="99">
        <v>0</v>
      </c>
      <c r="E284" s="99">
        <v>-146.60160999999999</v>
      </c>
      <c r="F284" s="99">
        <v>-234142.43257</v>
      </c>
      <c r="G284" s="12"/>
      <c r="H284" s="12"/>
    </row>
    <row r="285" spans="1:8">
      <c r="A285" s="103" t="s">
        <v>432</v>
      </c>
      <c r="B285" s="99">
        <v>-151685.48134</v>
      </c>
      <c r="C285" s="99">
        <v>-57.622150000000005</v>
      </c>
      <c r="D285" s="99">
        <v>0</v>
      </c>
      <c r="E285" s="99">
        <v>0</v>
      </c>
      <c r="F285" s="99">
        <v>-151743.10349000001</v>
      </c>
      <c r="G285" s="12"/>
      <c r="H285" s="12"/>
    </row>
    <row r="286" spans="1:8">
      <c r="A286" s="103" t="s">
        <v>433</v>
      </c>
      <c r="B286" s="99">
        <v>-22519.125359999998</v>
      </c>
      <c r="C286" s="99">
        <v>-38.415999999999997</v>
      </c>
      <c r="D286" s="99">
        <v>0</v>
      </c>
      <c r="E286" s="99">
        <v>0</v>
      </c>
      <c r="F286" s="99">
        <v>-22557.541359999999</v>
      </c>
      <c r="G286" s="12"/>
      <c r="H286" s="12"/>
    </row>
    <row r="287" spans="1:8">
      <c r="A287" s="103" t="s">
        <v>434</v>
      </c>
      <c r="B287" s="99">
        <v>-4.5791499999999994</v>
      </c>
      <c r="C287" s="99">
        <v>0</v>
      </c>
      <c r="D287" s="99">
        <v>0</v>
      </c>
      <c r="E287" s="99">
        <v>0</v>
      </c>
      <c r="F287" s="99">
        <v>-4.5791499999999994</v>
      </c>
      <c r="G287" s="12"/>
      <c r="H287" s="12"/>
    </row>
    <row r="288" spans="1:8">
      <c r="A288" s="103" t="s">
        <v>435</v>
      </c>
      <c r="B288" s="99">
        <v>-250322.03307</v>
      </c>
      <c r="C288" s="99">
        <v>-538023.99034000002</v>
      </c>
      <c r="D288" s="99">
        <v>-2.16E-3</v>
      </c>
      <c r="E288" s="99">
        <v>-0.46501999999999999</v>
      </c>
      <c r="F288" s="99">
        <v>-788346.49059000006</v>
      </c>
      <c r="G288" s="12"/>
      <c r="H288" s="12"/>
    </row>
    <row r="289" spans="1:8">
      <c r="A289" s="103" t="s">
        <v>436</v>
      </c>
      <c r="B289" s="99">
        <v>0</v>
      </c>
      <c r="C289" s="99">
        <v>0</v>
      </c>
      <c r="D289" s="99">
        <v>0</v>
      </c>
      <c r="E289" s="99">
        <v>0</v>
      </c>
      <c r="F289" s="99">
        <v>0</v>
      </c>
      <c r="G289" s="12"/>
      <c r="H289" s="12"/>
    </row>
    <row r="290" spans="1:8">
      <c r="A290" s="220" t="s">
        <v>1124</v>
      </c>
      <c r="B290" s="61">
        <v>4729453.9108100003</v>
      </c>
      <c r="C290" s="61">
        <v>415657.89027999999</v>
      </c>
      <c r="D290" s="61">
        <v>1.119E-2</v>
      </c>
      <c r="E290" s="61">
        <v>1716.98225</v>
      </c>
      <c r="F290" s="61">
        <v>5146828.7945299996</v>
      </c>
      <c r="G290" s="194"/>
      <c r="H290" s="12"/>
    </row>
    <row r="291" spans="1:8">
      <c r="A291" s="103" t="s">
        <v>437</v>
      </c>
      <c r="B291" s="99">
        <v>1640966.6295399999</v>
      </c>
      <c r="C291" s="99">
        <v>120149.62043000001</v>
      </c>
      <c r="D291" s="99">
        <v>0</v>
      </c>
      <c r="E291" s="99">
        <v>805.73861999999997</v>
      </c>
      <c r="F291" s="99">
        <v>1761921.98859</v>
      </c>
      <c r="G291" s="194">
        <f>SUM(F292:F298)-F291</f>
        <v>0</v>
      </c>
      <c r="H291" s="12"/>
    </row>
    <row r="292" spans="1:8">
      <c r="A292" s="103" t="s">
        <v>438</v>
      </c>
      <c r="B292" s="99">
        <v>44638.091009999996</v>
      </c>
      <c r="C292" s="99">
        <v>5589.3560599999992</v>
      </c>
      <c r="D292" s="99">
        <v>0</v>
      </c>
      <c r="E292" s="99">
        <v>0</v>
      </c>
      <c r="F292" s="99">
        <v>50227.447070000002</v>
      </c>
      <c r="G292" s="12"/>
      <c r="H292" s="12"/>
    </row>
    <row r="293" spans="1:8">
      <c r="A293" s="103" t="s">
        <v>439</v>
      </c>
      <c r="B293" s="99">
        <v>1568693.57195</v>
      </c>
      <c r="C293" s="99">
        <v>87550.913910000003</v>
      </c>
      <c r="D293" s="99">
        <v>0</v>
      </c>
      <c r="E293" s="99">
        <v>805.73861999999997</v>
      </c>
      <c r="F293" s="99">
        <v>1657050.2244800001</v>
      </c>
      <c r="G293" s="12"/>
      <c r="H293" s="12"/>
    </row>
    <row r="294" spans="1:8">
      <c r="A294" s="103" t="s">
        <v>440</v>
      </c>
      <c r="B294" s="99">
        <v>11090.17136</v>
      </c>
      <c r="C294" s="99">
        <v>26390.479870000003</v>
      </c>
      <c r="D294" s="99">
        <v>0</v>
      </c>
      <c r="E294" s="99">
        <v>0</v>
      </c>
      <c r="F294" s="99">
        <v>37480.651229999996</v>
      </c>
      <c r="G294" s="12"/>
      <c r="H294" s="12"/>
    </row>
    <row r="295" spans="1:8">
      <c r="A295" s="103" t="s">
        <v>441</v>
      </c>
      <c r="B295" s="99">
        <v>15364.90827</v>
      </c>
      <c r="C295" s="99">
        <v>0</v>
      </c>
      <c r="D295" s="99">
        <v>0</v>
      </c>
      <c r="E295" s="99">
        <v>0</v>
      </c>
      <c r="F295" s="99">
        <v>15364.90827</v>
      </c>
      <c r="G295" s="12"/>
      <c r="H295" s="12"/>
    </row>
    <row r="296" spans="1:8">
      <c r="A296" s="103" t="s">
        <v>442</v>
      </c>
      <c r="B296" s="99">
        <v>0</v>
      </c>
      <c r="C296" s="99">
        <v>0</v>
      </c>
      <c r="D296" s="99">
        <v>0</v>
      </c>
      <c r="E296" s="99">
        <v>0</v>
      </c>
      <c r="F296" s="99">
        <v>0</v>
      </c>
      <c r="G296" s="12"/>
      <c r="H296" s="12"/>
    </row>
    <row r="297" spans="1:8">
      <c r="A297" s="103" t="s">
        <v>443</v>
      </c>
      <c r="B297" s="99">
        <v>1179.8869499999998</v>
      </c>
      <c r="C297" s="99">
        <v>618.87058999999999</v>
      </c>
      <c r="D297" s="99">
        <v>0</v>
      </c>
      <c r="E297" s="99">
        <v>0</v>
      </c>
      <c r="F297" s="99">
        <v>1798.7575400000001</v>
      </c>
      <c r="G297" s="12"/>
      <c r="H297" s="12"/>
    </row>
    <row r="298" spans="1:8">
      <c r="A298" s="103" t="s">
        <v>444</v>
      </c>
      <c r="B298" s="99">
        <v>0</v>
      </c>
      <c r="C298" s="99">
        <v>0</v>
      </c>
      <c r="D298" s="99">
        <v>0</v>
      </c>
      <c r="E298" s="99">
        <v>0</v>
      </c>
      <c r="F298" s="99">
        <v>0</v>
      </c>
      <c r="G298" s="12"/>
      <c r="H298" s="12"/>
    </row>
    <row r="299" spans="1:8">
      <c r="A299" s="103" t="s">
        <v>445</v>
      </c>
      <c r="B299" s="99">
        <v>-2096153.62494</v>
      </c>
      <c r="C299" s="99">
        <v>-175891.21086000002</v>
      </c>
      <c r="D299" s="99">
        <v>-0.10563</v>
      </c>
      <c r="E299" s="99">
        <v>-2140.9506499999998</v>
      </c>
      <c r="F299" s="99">
        <v>-2274185.8920800001</v>
      </c>
      <c r="G299" s="194">
        <f>SUM(F300:F305)-F299</f>
        <v>0</v>
      </c>
      <c r="H299" s="12"/>
    </row>
    <row r="300" spans="1:8">
      <c r="A300" s="103" t="s">
        <v>446</v>
      </c>
      <c r="B300" s="99">
        <v>-1893082.29476</v>
      </c>
      <c r="C300" s="99">
        <v>-136815.34287999998</v>
      </c>
      <c r="D300" s="99">
        <v>0</v>
      </c>
      <c r="E300" s="99">
        <v>-2140.57584</v>
      </c>
      <c r="F300" s="99">
        <v>-2032038.2134799999</v>
      </c>
      <c r="G300" s="12"/>
      <c r="H300" s="12"/>
    </row>
    <row r="301" spans="1:8">
      <c r="A301" s="103" t="s">
        <v>447</v>
      </c>
      <c r="B301" s="99">
        <v>-49084.279799999997</v>
      </c>
      <c r="C301" s="99">
        <v>-36312.315849999999</v>
      </c>
      <c r="D301" s="99">
        <v>0</v>
      </c>
      <c r="E301" s="99">
        <v>0</v>
      </c>
      <c r="F301" s="99">
        <v>-85396.595650000003</v>
      </c>
      <c r="G301" s="12"/>
      <c r="H301" s="12"/>
    </row>
    <row r="302" spans="1:8">
      <c r="A302" s="103" t="s">
        <v>448</v>
      </c>
      <c r="B302" s="99">
        <v>-16113.981159999999</v>
      </c>
      <c r="C302" s="99">
        <v>-66.359499999999997</v>
      </c>
      <c r="D302" s="99">
        <v>0</v>
      </c>
      <c r="E302" s="99">
        <v>0</v>
      </c>
      <c r="F302" s="99">
        <v>-16180.34066</v>
      </c>
      <c r="G302" s="12"/>
      <c r="H302" s="12"/>
    </row>
    <row r="303" spans="1:8">
      <c r="A303" s="160" t="s">
        <v>449</v>
      </c>
      <c r="B303" s="99">
        <v>-135394.59727999999</v>
      </c>
      <c r="C303" s="99">
        <v>-2070.9209900000001</v>
      </c>
      <c r="D303" s="99">
        <v>-0.10563</v>
      </c>
      <c r="E303" s="99">
        <v>-0.37480999999999998</v>
      </c>
      <c r="F303" s="99">
        <v>-137465.99871000001</v>
      </c>
      <c r="G303" s="12"/>
      <c r="H303" s="12"/>
    </row>
    <row r="304" spans="1:8">
      <c r="A304" s="160" t="s">
        <v>450</v>
      </c>
      <c r="B304" s="99">
        <v>0</v>
      </c>
      <c r="C304" s="99">
        <v>0</v>
      </c>
      <c r="D304" s="99">
        <v>0</v>
      </c>
      <c r="E304" s="99">
        <v>0</v>
      </c>
      <c r="F304" s="99">
        <v>0</v>
      </c>
      <c r="G304" s="12"/>
      <c r="H304" s="12"/>
    </row>
    <row r="305" spans="1:8">
      <c r="A305" s="160" t="s">
        <v>451</v>
      </c>
      <c r="B305" s="99">
        <v>-2478.4719399999999</v>
      </c>
      <c r="C305" s="99">
        <v>-626.27164000000005</v>
      </c>
      <c r="D305" s="99">
        <v>0</v>
      </c>
      <c r="E305" s="99">
        <v>0</v>
      </c>
      <c r="F305" s="99">
        <v>-3104.7435800000003</v>
      </c>
      <c r="G305" s="12"/>
      <c r="H305" s="12"/>
    </row>
    <row r="306" spans="1:8">
      <c r="A306" s="220" t="s">
        <v>1123</v>
      </c>
      <c r="B306" s="61">
        <v>4274266.9154099999</v>
      </c>
      <c r="C306" s="61">
        <v>359916.29985000001</v>
      </c>
      <c r="D306" s="61">
        <v>-9.4439999999999996E-2</v>
      </c>
      <c r="E306" s="61">
        <v>381.77021999999999</v>
      </c>
      <c r="F306" s="61">
        <v>4634564.8910400001</v>
      </c>
      <c r="G306" s="194"/>
      <c r="H306" s="12"/>
    </row>
    <row r="307" spans="1:8">
      <c r="A307" s="220" t="s">
        <v>452</v>
      </c>
      <c r="B307" s="61">
        <v>-3524433.6692499998</v>
      </c>
      <c r="C307" s="61">
        <v>-282916.12836999999</v>
      </c>
      <c r="D307" s="61">
        <v>0</v>
      </c>
      <c r="E307" s="61">
        <v>-27.89404</v>
      </c>
      <c r="F307" s="61">
        <v>-3807377.69166</v>
      </c>
      <c r="G307" s="194">
        <f>SUM(F308:F316)-F307</f>
        <v>0</v>
      </c>
      <c r="H307" s="12"/>
    </row>
    <row r="308" spans="1:8">
      <c r="A308" s="103" t="s">
        <v>453</v>
      </c>
      <c r="B308" s="99">
        <v>-1882925.60931</v>
      </c>
      <c r="C308" s="99">
        <v>-3667.26451</v>
      </c>
      <c r="D308" s="99">
        <v>0</v>
      </c>
      <c r="E308" s="99">
        <v>0</v>
      </c>
      <c r="F308" s="99">
        <v>-1886592.8738199999</v>
      </c>
      <c r="G308" s="12"/>
      <c r="H308" s="12"/>
    </row>
    <row r="309" spans="1:8">
      <c r="A309" s="103" t="s">
        <v>454</v>
      </c>
      <c r="B309" s="99">
        <v>-316017.71483999997</v>
      </c>
      <c r="C309" s="99">
        <v>-14519.917810000001</v>
      </c>
      <c r="D309" s="99">
        <v>0</v>
      </c>
      <c r="E309" s="99">
        <v>0</v>
      </c>
      <c r="F309" s="99">
        <v>-330537.63264999999</v>
      </c>
      <c r="G309" s="12"/>
      <c r="H309" s="12"/>
    </row>
    <row r="310" spans="1:8">
      <c r="A310" s="103" t="s">
        <v>455</v>
      </c>
      <c r="B310" s="99">
        <v>-17475.542430000001</v>
      </c>
      <c r="C310" s="99">
        <v>-19900.91922</v>
      </c>
      <c r="D310" s="99">
        <v>0</v>
      </c>
      <c r="E310" s="99">
        <v>0</v>
      </c>
      <c r="F310" s="99">
        <v>-37376.461649999997</v>
      </c>
      <c r="G310" s="12"/>
      <c r="H310" s="12"/>
    </row>
    <row r="311" spans="1:8">
      <c r="A311" s="103" t="s">
        <v>456</v>
      </c>
      <c r="B311" s="99">
        <v>-90687.486680000002</v>
      </c>
      <c r="C311" s="99">
        <v>-1059.11544</v>
      </c>
      <c r="D311" s="99">
        <v>0</v>
      </c>
      <c r="E311" s="99">
        <v>0</v>
      </c>
      <c r="F311" s="99">
        <v>-91746.60212000001</v>
      </c>
      <c r="G311" s="12"/>
      <c r="H311" s="12"/>
    </row>
    <row r="312" spans="1:8">
      <c r="A312" s="103" t="s">
        <v>457</v>
      </c>
      <c r="B312" s="99">
        <v>-221420.14527000001</v>
      </c>
      <c r="C312" s="99">
        <v>-129.72614999999999</v>
      </c>
      <c r="D312" s="99">
        <v>0</v>
      </c>
      <c r="E312" s="99">
        <v>0</v>
      </c>
      <c r="F312" s="99">
        <v>-221549.87141999998</v>
      </c>
      <c r="G312" s="12"/>
      <c r="H312" s="12"/>
    </row>
    <row r="313" spans="1:8">
      <c r="A313" s="103" t="s">
        <v>458</v>
      </c>
      <c r="B313" s="99">
        <v>-87101.650640000007</v>
      </c>
      <c r="C313" s="99">
        <v>-10855.083210000001</v>
      </c>
      <c r="D313" s="99">
        <v>0</v>
      </c>
      <c r="E313" s="99">
        <v>0</v>
      </c>
      <c r="F313" s="99">
        <v>-97956.73384999999</v>
      </c>
      <c r="G313" s="12"/>
      <c r="H313" s="12"/>
    </row>
    <row r="314" spans="1:8">
      <c r="A314" s="103" t="s">
        <v>459</v>
      </c>
      <c r="B314" s="99">
        <v>-151151.49186000001</v>
      </c>
      <c r="C314" s="99">
        <v>0</v>
      </c>
      <c r="D314" s="99">
        <v>0</v>
      </c>
      <c r="E314" s="99">
        <v>0</v>
      </c>
      <c r="F314" s="99">
        <v>-151151.49186000001</v>
      </c>
      <c r="G314" s="12"/>
      <c r="H314" s="12"/>
    </row>
    <row r="315" spans="1:8">
      <c r="A315" s="103" t="s">
        <v>460</v>
      </c>
      <c r="B315" s="99">
        <v>-77263.628519999998</v>
      </c>
      <c r="C315" s="99">
        <v>0</v>
      </c>
      <c r="D315" s="99">
        <v>0</v>
      </c>
      <c r="E315" s="99">
        <v>0</v>
      </c>
      <c r="F315" s="99">
        <v>-77263.628519999998</v>
      </c>
      <c r="G315" s="12"/>
      <c r="H315" s="12"/>
    </row>
    <row r="316" spans="1:8">
      <c r="A316" s="103" t="s">
        <v>461</v>
      </c>
      <c r="B316" s="99">
        <v>-680390.39970000007</v>
      </c>
      <c r="C316" s="99">
        <v>-232784.10203000001</v>
      </c>
      <c r="D316" s="99">
        <v>0</v>
      </c>
      <c r="E316" s="99">
        <v>-27.89404</v>
      </c>
      <c r="F316" s="99">
        <v>-913202.39576999994</v>
      </c>
      <c r="G316" s="12"/>
      <c r="H316" s="12"/>
    </row>
    <row r="317" spans="1:8">
      <c r="A317" s="73" t="s">
        <v>1122</v>
      </c>
      <c r="B317" s="61">
        <v>749833.24615999998</v>
      </c>
      <c r="C317" s="61">
        <v>77000.171480000005</v>
      </c>
      <c r="D317" s="61">
        <v>-9.4439999999999996E-2</v>
      </c>
      <c r="E317" s="61">
        <v>353.87617999999998</v>
      </c>
      <c r="F317" s="61">
        <v>827187.19938000001</v>
      </c>
      <c r="G317" s="194"/>
      <c r="H317" s="12"/>
    </row>
    <row r="318" spans="1:8">
      <c r="A318" s="160" t="s">
        <v>462</v>
      </c>
      <c r="B318" s="99">
        <v>14.956020000000001</v>
      </c>
      <c r="C318" s="99">
        <v>-116156.13012999999</v>
      </c>
      <c r="D318" s="99">
        <v>0</v>
      </c>
      <c r="E318" s="99">
        <v>461.18758000000003</v>
      </c>
      <c r="F318" s="99">
        <v>-115679.98652999999</v>
      </c>
      <c r="G318" s="194">
        <f>SUM(F319:F320)-F318</f>
        <v>0</v>
      </c>
      <c r="H318" s="12"/>
    </row>
    <row r="319" spans="1:8">
      <c r="A319" s="160" t="s">
        <v>463</v>
      </c>
      <c r="B319" s="99">
        <v>8.8839699999999997</v>
      </c>
      <c r="C319" s="99">
        <v>-116156.13012999999</v>
      </c>
      <c r="D319" s="99">
        <v>0</v>
      </c>
      <c r="E319" s="99">
        <v>0.47149999999999997</v>
      </c>
      <c r="F319" s="99">
        <v>-116146.77466</v>
      </c>
      <c r="G319" s="12"/>
      <c r="H319" s="12"/>
    </row>
    <row r="320" spans="1:8">
      <c r="A320" s="160" t="s">
        <v>464</v>
      </c>
      <c r="B320" s="99">
        <v>6.0720499999999999</v>
      </c>
      <c r="C320" s="99">
        <v>0</v>
      </c>
      <c r="D320" s="99">
        <v>0</v>
      </c>
      <c r="E320" s="99">
        <v>460.71608000000003</v>
      </c>
      <c r="F320" s="99">
        <v>466.78813000000002</v>
      </c>
      <c r="G320" s="12"/>
      <c r="H320" s="12"/>
    </row>
    <row r="321" spans="1:8">
      <c r="A321" s="160" t="s">
        <v>465</v>
      </c>
      <c r="B321" s="99">
        <v>-12.127790000000001</v>
      </c>
      <c r="C321" s="99">
        <v>115561.60722000001</v>
      </c>
      <c r="D321" s="99">
        <v>0</v>
      </c>
      <c r="E321" s="99">
        <v>-204.44584</v>
      </c>
      <c r="F321" s="99">
        <v>115345.03359000001</v>
      </c>
      <c r="G321" s="194">
        <f>SUM(F322:F323)-F321</f>
        <v>0</v>
      </c>
      <c r="H321" s="12"/>
    </row>
    <row r="322" spans="1:8">
      <c r="A322" s="160" t="s">
        <v>466</v>
      </c>
      <c r="B322" s="99">
        <v>-2.9999999999999997E-4</v>
      </c>
      <c r="C322" s="99">
        <v>115561.60722000001</v>
      </c>
      <c r="D322" s="99">
        <v>0</v>
      </c>
      <c r="E322" s="99">
        <v>0</v>
      </c>
      <c r="F322" s="99">
        <v>115561.60692000001</v>
      </c>
      <c r="G322" s="12"/>
      <c r="H322" s="12"/>
    </row>
    <row r="323" spans="1:8">
      <c r="A323" s="160" t="s">
        <v>467</v>
      </c>
      <c r="B323" s="99">
        <v>-12.12749</v>
      </c>
      <c r="C323" s="99">
        <v>0</v>
      </c>
      <c r="D323" s="99">
        <v>0</v>
      </c>
      <c r="E323" s="99">
        <v>-204.44584</v>
      </c>
      <c r="F323" s="99">
        <v>-216.57333</v>
      </c>
      <c r="G323" s="12"/>
      <c r="H323" s="12"/>
    </row>
    <row r="324" spans="1:8">
      <c r="A324" s="73" t="s">
        <v>1398</v>
      </c>
      <c r="B324" s="61">
        <v>749836.07438999997</v>
      </c>
      <c r="C324" s="61">
        <v>76405.64856999999</v>
      </c>
      <c r="D324" s="61">
        <v>-9.4439999999999996E-2</v>
      </c>
      <c r="E324" s="61">
        <v>610.61792000000003</v>
      </c>
      <c r="F324" s="61">
        <v>826852.24644000002</v>
      </c>
      <c r="G324" s="667"/>
      <c r="H324" s="12"/>
    </row>
    <row r="325" spans="1:8">
      <c r="A325" s="103" t="s">
        <v>468</v>
      </c>
      <c r="B325" s="99">
        <v>3041.1312000000003</v>
      </c>
      <c r="C325" s="99">
        <v>3401.7775499999998</v>
      </c>
      <c r="D325" s="99">
        <v>0</v>
      </c>
      <c r="E325" s="99">
        <v>0</v>
      </c>
      <c r="F325" s="99">
        <v>6442.9087499999996</v>
      </c>
      <c r="G325" s="12"/>
      <c r="H325" s="12"/>
    </row>
    <row r="326" spans="1:8">
      <c r="A326" s="73" t="s">
        <v>1121</v>
      </c>
      <c r="B326" s="61">
        <v>752877.20559000003</v>
      </c>
      <c r="C326" s="61">
        <v>79807.426120000004</v>
      </c>
      <c r="D326" s="61">
        <v>-9.4439999999999996E-2</v>
      </c>
      <c r="E326" s="61">
        <v>610.61792000000003</v>
      </c>
      <c r="F326" s="61">
        <v>833295.15519000008</v>
      </c>
      <c r="G326" s="12"/>
      <c r="H326" s="12"/>
    </row>
    <row r="327" spans="1:8">
      <c r="A327" s="160" t="s">
        <v>469</v>
      </c>
      <c r="B327" s="99">
        <v>4925.8549299999995</v>
      </c>
      <c r="C327" s="99">
        <v>965.40328</v>
      </c>
      <c r="D327" s="99">
        <v>0</v>
      </c>
      <c r="E327" s="99">
        <v>0</v>
      </c>
      <c r="F327" s="99">
        <v>5891.25821</v>
      </c>
      <c r="G327" s="12"/>
      <c r="H327" s="12"/>
    </row>
    <row r="328" spans="1:8">
      <c r="A328" s="220" t="s">
        <v>1399</v>
      </c>
      <c r="B328" s="61">
        <v>757803.06051999994</v>
      </c>
      <c r="C328" s="61">
        <v>80772.829400000002</v>
      </c>
      <c r="D328" s="61">
        <v>-9.4439999999999996E-2</v>
      </c>
      <c r="E328" s="61">
        <v>610.61792000000003</v>
      </c>
      <c r="F328" s="61">
        <v>839186.41339999996</v>
      </c>
      <c r="G328" s="12"/>
      <c r="H328" s="12"/>
    </row>
    <row r="329" spans="1:8">
      <c r="A329" s="160" t="s">
        <v>470</v>
      </c>
      <c r="B329" s="99">
        <v>0</v>
      </c>
      <c r="C329" s="99">
        <v>0</v>
      </c>
      <c r="D329" s="99">
        <v>0</v>
      </c>
      <c r="E329" s="99">
        <v>0</v>
      </c>
      <c r="F329" s="99">
        <v>0</v>
      </c>
      <c r="G329" s="12"/>
      <c r="H329" s="12"/>
    </row>
    <row r="330" spans="1:8">
      <c r="A330" s="73" t="s">
        <v>1120</v>
      </c>
      <c r="B330" s="61">
        <v>757803.06051999994</v>
      </c>
      <c r="C330" s="61">
        <v>80772.829400000002</v>
      </c>
      <c r="D330" s="61">
        <v>-9.4439999999999996E-2</v>
      </c>
      <c r="E330" s="61">
        <v>610.61792000000003</v>
      </c>
      <c r="F330" s="61">
        <v>839186.41339999996</v>
      </c>
      <c r="G330" s="12"/>
      <c r="H330" s="12"/>
    </row>
    <row r="331" spans="1:8">
      <c r="A331" s="566" t="s">
        <v>471</v>
      </c>
      <c r="B331" s="99">
        <v>-350338.61845999997</v>
      </c>
      <c r="C331" s="99">
        <v>0</v>
      </c>
      <c r="D331" s="99">
        <v>0</v>
      </c>
      <c r="E331" s="99">
        <v>0</v>
      </c>
      <c r="F331" s="99">
        <v>-350338.61845999997</v>
      </c>
      <c r="G331" s="12"/>
      <c r="H331" s="12"/>
    </row>
    <row r="332" spans="1:8">
      <c r="A332" s="73" t="s">
        <v>1119</v>
      </c>
      <c r="B332" s="162">
        <v>407464.44206000003</v>
      </c>
      <c r="C332" s="162">
        <v>80772.829400000002</v>
      </c>
      <c r="D332" s="162">
        <v>-9.4439999999999996E-2</v>
      </c>
      <c r="E332" s="61">
        <v>610.61792000000003</v>
      </c>
      <c r="F332" s="162">
        <v>488847.79493999999</v>
      </c>
      <c r="G332" s="194">
        <f>F332-SUM(B332:E332)</f>
        <v>0</v>
      </c>
      <c r="H332" s="12"/>
    </row>
    <row r="333" spans="1:8" ht="3.75" customHeight="1" thickBot="1">
      <c r="A333" s="149"/>
      <c r="B333" s="212"/>
      <c r="C333" s="212"/>
      <c r="D333" s="212"/>
      <c r="E333" s="212"/>
      <c r="F333" s="212"/>
      <c r="G333" s="12"/>
    </row>
    <row r="334" spans="1:8" ht="15.75" thickTop="1">
      <c r="A334" s="68"/>
      <c r="B334" s="100"/>
      <c r="C334" s="100"/>
      <c r="D334" s="100"/>
      <c r="E334" s="100"/>
      <c r="F334" s="100"/>
      <c r="G334" s="12"/>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35"/>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4" width="10.7109375" style="5" bestFit="1" customWidth="1"/>
    <col min="15" max="15" width="11.7109375" style="5" bestFit="1" customWidth="1"/>
    <col min="16" max="16384" width="9.140625" style="5"/>
  </cols>
  <sheetData>
    <row r="1" spans="1:17" ht="30" customHeight="1">
      <c r="A1" s="726" t="s">
        <v>473</v>
      </c>
      <c r="B1" s="726"/>
      <c r="C1" s="726"/>
      <c r="D1" s="726"/>
      <c r="E1" s="726"/>
      <c r="F1" s="726"/>
      <c r="G1" s="726"/>
      <c r="H1" s="726"/>
      <c r="I1" s="726"/>
      <c r="J1" s="726"/>
      <c r="K1" s="726"/>
      <c r="L1" s="726"/>
      <c r="M1" s="726"/>
      <c r="N1" s="726"/>
      <c r="O1" s="726"/>
    </row>
    <row r="2" spans="1:17" ht="18">
      <c r="A2" s="727" t="s">
        <v>555</v>
      </c>
      <c r="B2" s="727"/>
      <c r="C2" s="727"/>
      <c r="D2" s="727"/>
      <c r="E2" s="727"/>
      <c r="F2" s="727"/>
      <c r="G2" s="727"/>
      <c r="H2" s="727"/>
      <c r="I2" s="727"/>
      <c r="J2" s="727"/>
      <c r="K2" s="727"/>
      <c r="L2" s="727"/>
      <c r="M2" s="727"/>
      <c r="N2" s="727"/>
      <c r="O2" s="727"/>
    </row>
    <row r="3" spans="1:17" ht="18">
      <c r="A3" s="727" t="s">
        <v>1566</v>
      </c>
      <c r="B3" s="727"/>
      <c r="C3" s="727"/>
      <c r="D3" s="727"/>
      <c r="E3" s="727"/>
      <c r="F3" s="727"/>
      <c r="G3" s="727"/>
      <c r="H3" s="727"/>
      <c r="I3" s="727"/>
      <c r="J3" s="727"/>
      <c r="K3" s="727"/>
      <c r="L3" s="727"/>
      <c r="M3" s="727"/>
      <c r="N3" s="727"/>
      <c r="O3" s="727"/>
    </row>
    <row r="4" spans="1:17" ht="30" customHeight="1">
      <c r="A4" s="731" t="s">
        <v>547</v>
      </c>
      <c r="B4" s="731"/>
      <c r="C4" s="731"/>
      <c r="D4" s="731"/>
      <c r="E4" s="731"/>
      <c r="F4" s="731"/>
      <c r="G4" s="731"/>
      <c r="H4" s="731"/>
      <c r="I4" s="731"/>
      <c r="J4" s="731"/>
      <c r="K4" s="731"/>
      <c r="L4" s="731"/>
      <c r="M4" s="731"/>
      <c r="N4" s="731"/>
      <c r="O4" s="731"/>
    </row>
    <row r="5" spans="1:17" ht="3.75" customHeight="1">
      <c r="A5" s="11"/>
      <c r="B5" s="11"/>
      <c r="C5" s="11"/>
      <c r="D5" s="11"/>
      <c r="E5" s="11"/>
      <c r="F5" s="11"/>
      <c r="G5" s="11"/>
      <c r="H5" s="11"/>
      <c r="I5" s="11"/>
      <c r="J5" s="11"/>
      <c r="K5" s="11"/>
      <c r="L5" s="11"/>
      <c r="M5" s="11"/>
      <c r="N5" s="11"/>
      <c r="O5" s="11"/>
    </row>
    <row r="6" spans="1:17" ht="30" customHeight="1" thickBot="1">
      <c r="A6" s="159"/>
      <c r="B6" s="240" t="s">
        <v>34</v>
      </c>
      <c r="C6" s="240" t="s">
        <v>147</v>
      </c>
      <c r="D6" s="240" t="s">
        <v>36</v>
      </c>
      <c r="E6" s="240" t="s">
        <v>38</v>
      </c>
      <c r="F6" s="240" t="s">
        <v>46</v>
      </c>
      <c r="G6" s="240" t="s">
        <v>44</v>
      </c>
      <c r="H6" s="240" t="s">
        <v>40</v>
      </c>
      <c r="I6" s="240" t="s">
        <v>42</v>
      </c>
      <c r="J6" s="240" t="s">
        <v>48</v>
      </c>
      <c r="K6" s="240" t="s">
        <v>50</v>
      </c>
      <c r="L6" s="240" t="s">
        <v>52</v>
      </c>
      <c r="M6" s="240" t="s">
        <v>54</v>
      </c>
      <c r="N6" s="240" t="s">
        <v>56</v>
      </c>
      <c r="O6" s="241" t="s">
        <v>554</v>
      </c>
    </row>
    <row r="7" spans="1:17">
      <c r="A7" s="434" t="s">
        <v>192</v>
      </c>
      <c r="B7" s="392">
        <v>30026394.166779999</v>
      </c>
      <c r="C7" s="392">
        <v>37407655.870219998</v>
      </c>
      <c r="D7" s="392">
        <v>39365284.727419995</v>
      </c>
      <c r="E7" s="392">
        <v>25790544.300529998</v>
      </c>
      <c r="F7" s="392">
        <v>23487482.916439999</v>
      </c>
      <c r="G7" s="392">
        <v>15034694.8027</v>
      </c>
      <c r="H7" s="392">
        <v>12094979.19447</v>
      </c>
      <c r="I7" s="392">
        <v>16545764.449239999</v>
      </c>
      <c r="J7" s="392">
        <v>203655.13949</v>
      </c>
      <c r="K7" s="392">
        <v>18030092.921709999</v>
      </c>
      <c r="L7" s="392">
        <v>4322464.9895600006</v>
      </c>
      <c r="M7" s="392">
        <v>26125974.18316</v>
      </c>
      <c r="N7" s="392">
        <v>9522902.5290099997</v>
      </c>
      <c r="O7" s="392">
        <v>257957890.19073001</v>
      </c>
      <c r="P7" s="194">
        <f>SUM(O8,O17,O26,O69,O75,O81,O91,O101,O107)-O7</f>
        <v>0</v>
      </c>
      <c r="Q7" s="12"/>
    </row>
    <row r="8" spans="1:17">
      <c r="A8" s="181" t="s">
        <v>193</v>
      </c>
      <c r="B8" s="61">
        <v>3826901.1995799998</v>
      </c>
      <c r="C8" s="61">
        <v>6707233.2928200001</v>
      </c>
      <c r="D8" s="61">
        <v>4166052.90435</v>
      </c>
      <c r="E8" s="61">
        <v>2250186.6006900002</v>
      </c>
      <c r="F8" s="61">
        <v>2548496.6515799998</v>
      </c>
      <c r="G8" s="61">
        <v>1082330.9663699998</v>
      </c>
      <c r="H8" s="61">
        <v>1221849.1605199999</v>
      </c>
      <c r="I8" s="61">
        <v>1221876.5133399998</v>
      </c>
      <c r="J8" s="61">
        <v>77450.009349999993</v>
      </c>
      <c r="K8" s="61">
        <v>1127800.9445</v>
      </c>
      <c r="L8" s="61">
        <v>419399.04883999994</v>
      </c>
      <c r="M8" s="61">
        <v>1652508.0003599999</v>
      </c>
      <c r="N8" s="61">
        <v>706763.57837999996</v>
      </c>
      <c r="O8" s="61">
        <v>27008848.870680001</v>
      </c>
      <c r="P8" s="194">
        <f>SUM(O9:O16)-O8</f>
        <v>0</v>
      </c>
      <c r="Q8" s="12"/>
    </row>
    <row r="9" spans="1:17">
      <c r="A9" s="68" t="s">
        <v>194</v>
      </c>
      <c r="B9" s="99">
        <v>1034063.37557</v>
      </c>
      <c r="C9" s="99">
        <v>2255177.6079000002</v>
      </c>
      <c r="D9" s="99">
        <v>1304896.9307299999</v>
      </c>
      <c r="E9" s="99">
        <v>1037712.10327</v>
      </c>
      <c r="F9" s="99">
        <v>1062938.9906000001</v>
      </c>
      <c r="G9" s="99">
        <v>631313.97780999995</v>
      </c>
      <c r="H9" s="99">
        <v>475242.83250000002</v>
      </c>
      <c r="I9" s="99">
        <v>238612.42362000002</v>
      </c>
      <c r="J9" s="99">
        <v>11811.67733</v>
      </c>
      <c r="K9" s="99">
        <v>406364.73014999996</v>
      </c>
      <c r="L9" s="99">
        <v>93974.814450000005</v>
      </c>
      <c r="M9" s="99">
        <v>487533.29132000002</v>
      </c>
      <c r="N9" s="99">
        <v>325592.02322999999</v>
      </c>
      <c r="O9" s="99">
        <v>9365234.7784799989</v>
      </c>
      <c r="P9" s="12"/>
      <c r="Q9" s="12"/>
    </row>
    <row r="10" spans="1:17">
      <c r="A10" s="68" t="s">
        <v>195</v>
      </c>
      <c r="B10" s="99">
        <v>2563688.0815300001</v>
      </c>
      <c r="C10" s="99">
        <v>4123481.0864400002</v>
      </c>
      <c r="D10" s="99">
        <v>2748505.98502</v>
      </c>
      <c r="E10" s="99">
        <v>999973.21149000002</v>
      </c>
      <c r="F10" s="99">
        <v>1393997.2895899999</v>
      </c>
      <c r="G10" s="99">
        <v>363845.79356000002</v>
      </c>
      <c r="H10" s="99">
        <v>596146.60736999998</v>
      </c>
      <c r="I10" s="99">
        <v>880781.33768</v>
      </c>
      <c r="J10" s="99">
        <v>50281.027310000005</v>
      </c>
      <c r="K10" s="99">
        <v>630354.05550000002</v>
      </c>
      <c r="L10" s="99">
        <v>291956.55293000001</v>
      </c>
      <c r="M10" s="99">
        <v>1124489.23814</v>
      </c>
      <c r="N10" s="99">
        <v>221310</v>
      </c>
      <c r="O10" s="99">
        <v>15988810.266559999</v>
      </c>
      <c r="P10" s="12"/>
      <c r="Q10" s="12"/>
    </row>
    <row r="11" spans="1:17">
      <c r="A11" s="68" t="s">
        <v>196</v>
      </c>
      <c r="B11" s="99">
        <v>0</v>
      </c>
      <c r="C11" s="99">
        <v>12652.598840000001</v>
      </c>
      <c r="D11" s="99">
        <v>1589.0276699999999</v>
      </c>
      <c r="E11" s="99">
        <v>49335.357840000004</v>
      </c>
      <c r="F11" s="99">
        <v>923.41621999999995</v>
      </c>
      <c r="G11" s="99">
        <v>739.66863999999998</v>
      </c>
      <c r="H11" s="99">
        <v>77492.899279999998</v>
      </c>
      <c r="I11" s="99">
        <v>74585.063269999999</v>
      </c>
      <c r="J11" s="99">
        <v>3560.8292999999999</v>
      </c>
      <c r="K11" s="99">
        <v>13394.88256</v>
      </c>
      <c r="L11" s="99">
        <v>14325.02247</v>
      </c>
      <c r="M11" s="99">
        <v>5149.6735699999999</v>
      </c>
      <c r="N11" s="99">
        <v>113371.18240999999</v>
      </c>
      <c r="O11" s="99">
        <v>367119.62206999998</v>
      </c>
      <c r="P11" s="12"/>
      <c r="Q11" s="12"/>
    </row>
    <row r="12" spans="1:17">
      <c r="A12" s="68" t="s">
        <v>197</v>
      </c>
      <c r="B12" s="99">
        <v>0</v>
      </c>
      <c r="C12" s="99">
        <v>0</v>
      </c>
      <c r="D12" s="99">
        <v>0</v>
      </c>
      <c r="E12" s="99">
        <v>0</v>
      </c>
      <c r="F12" s="99">
        <v>0</v>
      </c>
      <c r="G12" s="99">
        <v>0</v>
      </c>
      <c r="H12" s="99">
        <v>0</v>
      </c>
      <c r="I12" s="99">
        <v>0</v>
      </c>
      <c r="J12" s="99">
        <v>11796.475410000001</v>
      </c>
      <c r="K12" s="99">
        <v>0</v>
      </c>
      <c r="L12" s="99">
        <v>0</v>
      </c>
      <c r="M12" s="99">
        <v>0</v>
      </c>
      <c r="N12" s="99">
        <v>0</v>
      </c>
      <c r="O12" s="99">
        <v>11796.475410000001</v>
      </c>
      <c r="P12" s="12"/>
      <c r="Q12" s="12"/>
    </row>
    <row r="13" spans="1:17">
      <c r="A13" s="68" t="s">
        <v>198</v>
      </c>
      <c r="B13" s="99">
        <v>214156.92413</v>
      </c>
      <c r="C13" s="99">
        <v>189917.97034999999</v>
      </c>
      <c r="D13" s="99">
        <v>82530.266439999992</v>
      </c>
      <c r="E13" s="99">
        <v>157317.12956999999</v>
      </c>
      <c r="F13" s="99">
        <v>64936.470509999999</v>
      </c>
      <c r="G13" s="99">
        <v>73769.829840000006</v>
      </c>
      <c r="H13" s="99">
        <v>71125.483590000003</v>
      </c>
      <c r="I13" s="99">
        <v>23079.55775</v>
      </c>
      <c r="J13" s="99">
        <v>0</v>
      </c>
      <c r="K13" s="99">
        <v>76612.589599999992</v>
      </c>
      <c r="L13" s="99">
        <v>7974.2780300000004</v>
      </c>
      <c r="M13" s="99">
        <v>25379.359390000001</v>
      </c>
      <c r="N13" s="99">
        <v>46199.45996</v>
      </c>
      <c r="O13" s="99">
        <v>1032999.31916</v>
      </c>
      <c r="P13" s="12"/>
      <c r="Q13" s="12"/>
    </row>
    <row r="14" spans="1:17">
      <c r="A14" s="68" t="s">
        <v>199</v>
      </c>
      <c r="B14" s="99">
        <v>14992.81835</v>
      </c>
      <c r="C14" s="99">
        <v>126004.02929000001</v>
      </c>
      <c r="D14" s="99">
        <v>35363.371630000001</v>
      </c>
      <c r="E14" s="99">
        <v>5848.7985199999994</v>
      </c>
      <c r="F14" s="99">
        <v>25997.812739999998</v>
      </c>
      <c r="G14" s="99">
        <v>12661.69652</v>
      </c>
      <c r="H14" s="99">
        <v>1841.3377800000001</v>
      </c>
      <c r="I14" s="99">
        <v>4818.1310199999998</v>
      </c>
      <c r="J14" s="99">
        <v>0</v>
      </c>
      <c r="K14" s="99">
        <v>1074.68669</v>
      </c>
      <c r="L14" s="99">
        <v>11168.38096</v>
      </c>
      <c r="M14" s="99">
        <v>9956.4379399999998</v>
      </c>
      <c r="N14" s="99">
        <v>290.91278000000005</v>
      </c>
      <c r="O14" s="99">
        <v>250018.41422000001</v>
      </c>
      <c r="P14" s="12"/>
      <c r="Q14" s="12"/>
    </row>
    <row r="15" spans="1:17">
      <c r="A15" s="68" t="s">
        <v>200</v>
      </c>
      <c r="B15" s="99">
        <v>0</v>
      </c>
      <c r="C15" s="99">
        <v>0</v>
      </c>
      <c r="D15" s="99">
        <v>0</v>
      </c>
      <c r="E15" s="99">
        <v>0</v>
      </c>
      <c r="F15" s="99">
        <v>0</v>
      </c>
      <c r="G15" s="99">
        <v>0</v>
      </c>
      <c r="H15" s="99">
        <v>0</v>
      </c>
      <c r="I15" s="99">
        <v>0</v>
      </c>
      <c r="J15" s="99">
        <v>0</v>
      </c>
      <c r="K15" s="99">
        <v>0</v>
      </c>
      <c r="L15" s="99">
        <v>0</v>
      </c>
      <c r="M15" s="99">
        <v>0</v>
      </c>
      <c r="N15" s="99">
        <v>0</v>
      </c>
      <c r="O15" s="99">
        <v>0</v>
      </c>
      <c r="P15" s="12"/>
      <c r="Q15" s="12"/>
    </row>
    <row r="16" spans="1:17">
      <c r="A16" s="68" t="s">
        <v>201</v>
      </c>
      <c r="B16" s="99">
        <v>0</v>
      </c>
      <c r="C16" s="99">
        <v>0</v>
      </c>
      <c r="D16" s="99">
        <v>-6832.6771399999998</v>
      </c>
      <c r="E16" s="99">
        <v>0</v>
      </c>
      <c r="F16" s="99">
        <v>-297.32808</v>
      </c>
      <c r="G16" s="99">
        <v>0</v>
      </c>
      <c r="H16" s="99">
        <v>0</v>
      </c>
      <c r="I16" s="99">
        <v>0</v>
      </c>
      <c r="J16" s="99">
        <v>0</v>
      </c>
      <c r="K16" s="99">
        <v>0</v>
      </c>
      <c r="L16" s="99">
        <v>0</v>
      </c>
      <c r="M16" s="99">
        <v>0</v>
      </c>
      <c r="N16" s="99">
        <v>0</v>
      </c>
      <c r="O16" s="99">
        <v>-7130.00522</v>
      </c>
      <c r="P16" s="12"/>
      <c r="Q16" s="12"/>
    </row>
    <row r="17" spans="1:17">
      <c r="A17" s="181" t="s">
        <v>202</v>
      </c>
      <c r="B17" s="61">
        <v>4010400.9611799996</v>
      </c>
      <c r="C17" s="61">
        <v>4185036.9525700002</v>
      </c>
      <c r="D17" s="61">
        <v>4619746.0963000003</v>
      </c>
      <c r="E17" s="61">
        <v>3987881.8806699999</v>
      </c>
      <c r="F17" s="61">
        <v>2914603.1018099999</v>
      </c>
      <c r="G17" s="61">
        <v>1276888.2658499999</v>
      </c>
      <c r="H17" s="61">
        <v>863726.10558000009</v>
      </c>
      <c r="I17" s="61">
        <v>1580243.24223</v>
      </c>
      <c r="J17" s="61">
        <v>19203.22222</v>
      </c>
      <c r="K17" s="61">
        <v>2066704.0455499999</v>
      </c>
      <c r="L17" s="61">
        <v>297053.40155000001</v>
      </c>
      <c r="M17" s="61">
        <v>1858825.8815799998</v>
      </c>
      <c r="N17" s="61">
        <v>148132.16952000002</v>
      </c>
      <c r="O17" s="61">
        <v>27828445.326609999</v>
      </c>
      <c r="P17" s="194">
        <f>SUM(O18:O25)-O17</f>
        <v>0</v>
      </c>
      <c r="Q17" s="12"/>
    </row>
    <row r="18" spans="1:17">
      <c r="A18" s="68" t="s">
        <v>203</v>
      </c>
      <c r="B18" s="99">
        <v>0</v>
      </c>
      <c r="C18" s="99">
        <v>0</v>
      </c>
      <c r="D18" s="99">
        <v>5619.0631800000001</v>
      </c>
      <c r="E18" s="99">
        <v>0</v>
      </c>
      <c r="F18" s="99">
        <v>0</v>
      </c>
      <c r="G18" s="99">
        <v>0</v>
      </c>
      <c r="H18" s="99">
        <v>0</v>
      </c>
      <c r="I18" s="99">
        <v>0</v>
      </c>
      <c r="J18" s="99">
        <v>0</v>
      </c>
      <c r="K18" s="99">
        <v>0</v>
      </c>
      <c r="L18" s="99">
        <v>0</v>
      </c>
      <c r="M18" s="99">
        <v>0</v>
      </c>
      <c r="N18" s="99">
        <v>0</v>
      </c>
      <c r="O18" s="99">
        <v>5619.0631800000001</v>
      </c>
      <c r="P18" s="12"/>
      <c r="Q18" s="12"/>
    </row>
    <row r="19" spans="1:17">
      <c r="A19" s="68" t="s">
        <v>204</v>
      </c>
      <c r="B19" s="99">
        <v>1884462.9779999999</v>
      </c>
      <c r="C19" s="99">
        <v>1800824.3</v>
      </c>
      <c r="D19" s="99">
        <v>2044634.4832899999</v>
      </c>
      <c r="E19" s="99">
        <v>1855247.3027599999</v>
      </c>
      <c r="F19" s="99">
        <v>858901.14909000008</v>
      </c>
      <c r="G19" s="99">
        <v>703255.30027999997</v>
      </c>
      <c r="H19" s="99">
        <v>498649.32705000002</v>
      </c>
      <c r="I19" s="99">
        <v>764613.69279999996</v>
      </c>
      <c r="J19" s="99">
        <v>13889.927679999999</v>
      </c>
      <c r="K19" s="99">
        <v>1242337.7510200001</v>
      </c>
      <c r="L19" s="99">
        <v>75200</v>
      </c>
      <c r="M19" s="99">
        <v>157150</v>
      </c>
      <c r="N19" s="99">
        <v>10.221350000000001</v>
      </c>
      <c r="O19" s="99">
        <v>11899176.433319999</v>
      </c>
      <c r="P19" s="12"/>
      <c r="Q19" s="12"/>
    </row>
    <row r="20" spans="1:17">
      <c r="A20" s="68" t="s">
        <v>205</v>
      </c>
      <c r="B20" s="99">
        <v>4458.6364199999998</v>
      </c>
      <c r="C20" s="99">
        <v>0</v>
      </c>
      <c r="D20" s="99">
        <v>135964.99418000001</v>
      </c>
      <c r="E20" s="99">
        <v>1714.5386699999999</v>
      </c>
      <c r="F20" s="99">
        <v>22807.233929999999</v>
      </c>
      <c r="G20" s="99">
        <v>0</v>
      </c>
      <c r="H20" s="99">
        <v>159.90975</v>
      </c>
      <c r="I20" s="99">
        <v>0</v>
      </c>
      <c r="J20" s="99">
        <v>0</v>
      </c>
      <c r="K20" s="99">
        <v>34229.573670000005</v>
      </c>
      <c r="L20" s="99">
        <v>0</v>
      </c>
      <c r="M20" s="99">
        <v>0</v>
      </c>
      <c r="N20" s="99">
        <v>0</v>
      </c>
      <c r="O20" s="99">
        <v>199334.88662</v>
      </c>
      <c r="P20" s="12"/>
      <c r="Q20" s="12"/>
    </row>
    <row r="21" spans="1:17">
      <c r="A21" s="68" t="s">
        <v>206</v>
      </c>
      <c r="B21" s="99">
        <v>0</v>
      </c>
      <c r="C21" s="99">
        <v>20111.237350000003</v>
      </c>
      <c r="D21" s="99">
        <v>14042.92224</v>
      </c>
      <c r="E21" s="99">
        <v>317508.19595999998</v>
      </c>
      <c r="F21" s="99">
        <v>149026.59033000001</v>
      </c>
      <c r="G21" s="99">
        <v>28129.19155</v>
      </c>
      <c r="H21" s="99">
        <v>0</v>
      </c>
      <c r="I21" s="99">
        <v>0</v>
      </c>
      <c r="J21" s="99">
        <v>0</v>
      </c>
      <c r="K21" s="99">
        <v>41031.375</v>
      </c>
      <c r="L21" s="99">
        <v>0</v>
      </c>
      <c r="M21" s="99">
        <v>578022.55892999994</v>
      </c>
      <c r="N21" s="99">
        <v>0</v>
      </c>
      <c r="O21" s="99">
        <v>1147872.0713599999</v>
      </c>
      <c r="P21" s="12"/>
      <c r="Q21" s="12"/>
    </row>
    <row r="22" spans="1:17">
      <c r="A22" s="68" t="s">
        <v>207</v>
      </c>
      <c r="B22" s="99">
        <v>491324.66529999999</v>
      </c>
      <c r="C22" s="99">
        <v>310242.51941000001</v>
      </c>
      <c r="D22" s="99">
        <v>935398.40215999994</v>
      </c>
      <c r="E22" s="99">
        <v>300676.75744000002</v>
      </c>
      <c r="F22" s="99">
        <v>973782.31790000002</v>
      </c>
      <c r="G22" s="99">
        <v>21213.363359999999</v>
      </c>
      <c r="H22" s="99">
        <v>68256.441219999993</v>
      </c>
      <c r="I22" s="99">
        <v>570179.27617999993</v>
      </c>
      <c r="J22" s="99">
        <v>0</v>
      </c>
      <c r="K22" s="99">
        <v>344623.99059</v>
      </c>
      <c r="L22" s="99">
        <v>107975.00867</v>
      </c>
      <c r="M22" s="99">
        <v>23126.839809999998</v>
      </c>
      <c r="N22" s="99">
        <v>0</v>
      </c>
      <c r="O22" s="99">
        <v>4146799.5820399998</v>
      </c>
      <c r="P22" s="12"/>
      <c r="Q22" s="12"/>
    </row>
    <row r="23" spans="1:17">
      <c r="A23" s="68" t="s">
        <v>208</v>
      </c>
      <c r="B23" s="99">
        <v>1551712.0348599998</v>
      </c>
      <c r="C23" s="99">
        <v>1966048.5059200001</v>
      </c>
      <c r="D23" s="99">
        <v>1416628.07531</v>
      </c>
      <c r="E23" s="99">
        <v>1452433.6332699999</v>
      </c>
      <c r="F23" s="99">
        <v>835334.27015999996</v>
      </c>
      <c r="G23" s="99">
        <v>442799.15149000002</v>
      </c>
      <c r="H23" s="99">
        <v>257945.51757</v>
      </c>
      <c r="I23" s="99">
        <v>226813.43711000003</v>
      </c>
      <c r="J23" s="99">
        <v>5184.3074900000001</v>
      </c>
      <c r="K23" s="99">
        <v>349048.16106999997</v>
      </c>
      <c r="L23" s="99">
        <v>110708.02651000001</v>
      </c>
      <c r="M23" s="99">
        <v>1062107.60051</v>
      </c>
      <c r="N23" s="99">
        <v>147938.55265999999</v>
      </c>
      <c r="O23" s="99">
        <v>9824701.2739300001</v>
      </c>
      <c r="P23" s="12"/>
      <c r="Q23" s="12"/>
    </row>
    <row r="24" spans="1:17">
      <c r="A24" s="68" t="s">
        <v>209</v>
      </c>
      <c r="B24" s="99">
        <v>78530.133969999995</v>
      </c>
      <c r="C24" s="99">
        <v>109432.91966</v>
      </c>
      <c r="D24" s="99">
        <v>123330.08267</v>
      </c>
      <c r="E24" s="99">
        <v>60302.491620000001</v>
      </c>
      <c r="F24" s="99">
        <v>95008.940680000014</v>
      </c>
      <c r="G24" s="99">
        <v>81495.259170000005</v>
      </c>
      <c r="H24" s="99">
        <v>39734.10239</v>
      </c>
      <c r="I24" s="99">
        <v>18636.836139999999</v>
      </c>
      <c r="J24" s="99">
        <v>128.98705000000001</v>
      </c>
      <c r="K24" s="99">
        <v>59387.874499999998</v>
      </c>
      <c r="L24" s="99">
        <v>3170.3663700000002</v>
      </c>
      <c r="M24" s="99">
        <v>43757.737639999999</v>
      </c>
      <c r="N24" s="99">
        <v>183.39551</v>
      </c>
      <c r="O24" s="99">
        <v>713099.12737</v>
      </c>
      <c r="P24" s="12"/>
      <c r="Q24" s="12"/>
    </row>
    <row r="25" spans="1:17">
      <c r="A25" s="68" t="s">
        <v>210</v>
      </c>
      <c r="B25" s="99">
        <v>-87.487369999999999</v>
      </c>
      <c r="C25" s="99">
        <v>-21622.529770000001</v>
      </c>
      <c r="D25" s="99">
        <v>-55871.926729999999</v>
      </c>
      <c r="E25" s="99">
        <v>-1.03905</v>
      </c>
      <c r="F25" s="99">
        <v>-20257.400280000002</v>
      </c>
      <c r="G25" s="99">
        <v>-4</v>
      </c>
      <c r="H25" s="99">
        <v>-1019.1924</v>
      </c>
      <c r="I25" s="99">
        <v>0</v>
      </c>
      <c r="J25" s="99">
        <v>0</v>
      </c>
      <c r="K25" s="99">
        <v>-3954.6803</v>
      </c>
      <c r="L25" s="99">
        <v>0</v>
      </c>
      <c r="M25" s="99">
        <v>-5338.8553099999999</v>
      </c>
      <c r="N25" s="99">
        <v>0</v>
      </c>
      <c r="O25" s="99">
        <v>-108157.11120999999</v>
      </c>
      <c r="P25" s="12"/>
      <c r="Q25" s="12"/>
    </row>
    <row r="26" spans="1:17">
      <c r="A26" s="181" t="s">
        <v>211</v>
      </c>
      <c r="B26" s="61">
        <v>19241361.629810002</v>
      </c>
      <c r="C26" s="61">
        <v>21451905.508710001</v>
      </c>
      <c r="D26" s="61">
        <v>25698158.71827</v>
      </c>
      <c r="E26" s="61">
        <v>15794312.8815</v>
      </c>
      <c r="F26" s="61">
        <v>16207833.400870001</v>
      </c>
      <c r="G26" s="61">
        <v>10488049.42568</v>
      </c>
      <c r="H26" s="61">
        <v>9058794.13913</v>
      </c>
      <c r="I26" s="61">
        <v>13105765.132549999</v>
      </c>
      <c r="J26" s="61">
        <v>83807.294069999989</v>
      </c>
      <c r="K26" s="61">
        <v>13518688.65044</v>
      </c>
      <c r="L26" s="61">
        <v>3277718.0185400001</v>
      </c>
      <c r="M26" s="61">
        <v>17270479.464700002</v>
      </c>
      <c r="N26" s="61">
        <v>8407961.7524599992</v>
      </c>
      <c r="O26" s="61">
        <v>173604836.01673001</v>
      </c>
      <c r="P26" s="194">
        <f>SUM(O27,O31,O35,O39,O52)-O26</f>
        <v>0</v>
      </c>
      <c r="Q26" s="12"/>
    </row>
    <row r="27" spans="1:17">
      <c r="A27" s="67" t="s">
        <v>212</v>
      </c>
      <c r="B27" s="99">
        <v>18704829.206380002</v>
      </c>
      <c r="C27" s="99">
        <v>20664702.517209999</v>
      </c>
      <c r="D27" s="99">
        <v>24670883.59</v>
      </c>
      <c r="E27" s="99">
        <v>15375277.561139999</v>
      </c>
      <c r="F27" s="99">
        <v>15663823.686110001</v>
      </c>
      <c r="G27" s="99">
        <v>10126121.67654</v>
      </c>
      <c r="H27" s="99">
        <v>8732625.2360599991</v>
      </c>
      <c r="I27" s="99">
        <v>12387809.247860001</v>
      </c>
      <c r="J27" s="99">
        <v>82642.102200000008</v>
      </c>
      <c r="K27" s="99">
        <v>12911193.25984</v>
      </c>
      <c r="L27" s="99">
        <v>3117965.7985200002</v>
      </c>
      <c r="M27" s="99">
        <v>16684333.60575</v>
      </c>
      <c r="N27" s="99">
        <v>7857433.6761600003</v>
      </c>
      <c r="O27" s="99">
        <v>166979641.16376999</v>
      </c>
      <c r="P27" s="194">
        <f>SUM(O28:O30)-O27</f>
        <v>0</v>
      </c>
      <c r="Q27" s="12"/>
    </row>
    <row r="28" spans="1:17">
      <c r="A28" s="68" t="s">
        <v>213</v>
      </c>
      <c r="B28" s="99">
        <v>14746534.956180001</v>
      </c>
      <c r="C28" s="99">
        <v>15942567.797870001</v>
      </c>
      <c r="D28" s="99">
        <v>20104765.939139999</v>
      </c>
      <c r="E28" s="99">
        <v>12266891.522469999</v>
      </c>
      <c r="F28" s="99">
        <v>12803924.42898</v>
      </c>
      <c r="G28" s="99">
        <v>9367616.6627099998</v>
      </c>
      <c r="H28" s="99">
        <v>8275637.7639100002</v>
      </c>
      <c r="I28" s="99">
        <v>10149811.23708</v>
      </c>
      <c r="J28" s="99">
        <v>76069.246090000001</v>
      </c>
      <c r="K28" s="99">
        <v>11195404.790549999</v>
      </c>
      <c r="L28" s="99">
        <v>2676854.99389</v>
      </c>
      <c r="M28" s="99">
        <v>16182573.38125</v>
      </c>
      <c r="N28" s="99">
        <v>6665125.8295100005</v>
      </c>
      <c r="O28" s="99">
        <v>140453778.54963002</v>
      </c>
      <c r="P28" s="12"/>
      <c r="Q28" s="12"/>
    </row>
    <row r="29" spans="1:17">
      <c r="A29" s="68" t="s">
        <v>214</v>
      </c>
      <c r="B29" s="99">
        <v>3679854.2441199999</v>
      </c>
      <c r="C29" s="99">
        <v>4175653.1616100003</v>
      </c>
      <c r="D29" s="99">
        <v>4293357.06195</v>
      </c>
      <c r="E29" s="99">
        <v>2491885.0934200003</v>
      </c>
      <c r="F29" s="99">
        <v>2626257.1611100002</v>
      </c>
      <c r="G29" s="99">
        <v>703138.70078999992</v>
      </c>
      <c r="H29" s="99">
        <v>384230.674</v>
      </c>
      <c r="I29" s="99">
        <v>2113908.4732900001</v>
      </c>
      <c r="J29" s="99">
        <v>6478.5383400000001</v>
      </c>
      <c r="K29" s="99">
        <v>1378606.9666800001</v>
      </c>
      <c r="L29" s="99">
        <v>404713.80913999997</v>
      </c>
      <c r="M29" s="99">
        <v>388719.41401000001</v>
      </c>
      <c r="N29" s="99">
        <v>989042.79976999993</v>
      </c>
      <c r="O29" s="99">
        <v>23635846.098230001</v>
      </c>
      <c r="P29" s="12"/>
      <c r="Q29" s="12"/>
    </row>
    <row r="30" spans="1:17">
      <c r="A30" s="68" t="s">
        <v>215</v>
      </c>
      <c r="B30" s="99">
        <v>278440.00607999996</v>
      </c>
      <c r="C30" s="99">
        <v>546481.55773</v>
      </c>
      <c r="D30" s="99">
        <v>272760.58891000005</v>
      </c>
      <c r="E30" s="99">
        <v>616500.94524999999</v>
      </c>
      <c r="F30" s="99">
        <v>233642.09602</v>
      </c>
      <c r="G30" s="99">
        <v>55366.313040000001</v>
      </c>
      <c r="H30" s="99">
        <v>72756.798150000002</v>
      </c>
      <c r="I30" s="99">
        <v>124089.53748999999</v>
      </c>
      <c r="J30" s="99">
        <v>94.31777000000001</v>
      </c>
      <c r="K30" s="99">
        <v>337181.50261000003</v>
      </c>
      <c r="L30" s="99">
        <v>36396.995490000001</v>
      </c>
      <c r="M30" s="99">
        <v>113040.81048999999</v>
      </c>
      <c r="N30" s="99">
        <v>203265.04688000001</v>
      </c>
      <c r="O30" s="99">
        <v>2890016.5159100001</v>
      </c>
      <c r="P30" s="12"/>
      <c r="Q30" s="12"/>
    </row>
    <row r="31" spans="1:17">
      <c r="A31" s="67" t="s">
        <v>216</v>
      </c>
      <c r="B31" s="99">
        <v>91402.303419999997</v>
      </c>
      <c r="C31" s="99">
        <v>100078.39323</v>
      </c>
      <c r="D31" s="99">
        <v>44204.027999999998</v>
      </c>
      <c r="E31" s="99">
        <v>29530.9565</v>
      </c>
      <c r="F31" s="99">
        <v>79436.439290000009</v>
      </c>
      <c r="G31" s="99">
        <v>15634.128630000001</v>
      </c>
      <c r="H31" s="99">
        <v>17715.292670000003</v>
      </c>
      <c r="I31" s="99">
        <v>36400.790710000001</v>
      </c>
      <c r="J31" s="99">
        <v>113.43334</v>
      </c>
      <c r="K31" s="99">
        <v>70650.985260000001</v>
      </c>
      <c r="L31" s="99">
        <v>2242.3392400000002</v>
      </c>
      <c r="M31" s="99">
        <v>6351.0939500000004</v>
      </c>
      <c r="N31" s="99">
        <v>8130.4854599999999</v>
      </c>
      <c r="O31" s="99">
        <v>501890.66969999997</v>
      </c>
      <c r="P31" s="194">
        <f>SUM(O32:O34)-O31</f>
        <v>0</v>
      </c>
      <c r="Q31" s="12"/>
    </row>
    <row r="32" spans="1:17">
      <c r="A32" s="68" t="s">
        <v>217</v>
      </c>
      <c r="B32" s="99">
        <v>61553.563070000004</v>
      </c>
      <c r="C32" s="99">
        <v>53427.154009999998</v>
      </c>
      <c r="D32" s="99">
        <v>40228.45768</v>
      </c>
      <c r="E32" s="99">
        <v>23959.638289999999</v>
      </c>
      <c r="F32" s="99">
        <v>73844.394670000009</v>
      </c>
      <c r="G32" s="99">
        <v>14869.824189999999</v>
      </c>
      <c r="H32" s="99">
        <v>14670.57395</v>
      </c>
      <c r="I32" s="99">
        <v>30546.501909999999</v>
      </c>
      <c r="J32" s="99">
        <v>0</v>
      </c>
      <c r="K32" s="99">
        <v>55740.068090000001</v>
      </c>
      <c r="L32" s="99">
        <v>2229.6228500000002</v>
      </c>
      <c r="M32" s="99">
        <v>6092.1008300000003</v>
      </c>
      <c r="N32" s="99">
        <v>6527.9390300000005</v>
      </c>
      <c r="O32" s="99">
        <v>383689.83857000002</v>
      </c>
      <c r="P32" s="12"/>
      <c r="Q32" s="12"/>
    </row>
    <row r="33" spans="1:17">
      <c r="A33" s="68" t="s">
        <v>218</v>
      </c>
      <c r="B33" s="99">
        <v>22100.116829999999</v>
      </c>
      <c r="C33" s="99">
        <v>39148.492490000004</v>
      </c>
      <c r="D33" s="99">
        <v>3914.7796000000003</v>
      </c>
      <c r="E33" s="99">
        <v>5166.1071500000007</v>
      </c>
      <c r="F33" s="99">
        <v>4871.0532199999998</v>
      </c>
      <c r="G33" s="99">
        <v>741.33348000000001</v>
      </c>
      <c r="H33" s="99">
        <v>2744.2513199999999</v>
      </c>
      <c r="I33" s="99">
        <v>4490.3378000000002</v>
      </c>
      <c r="J33" s="99">
        <v>113.43334</v>
      </c>
      <c r="K33" s="99">
        <v>14326.13571</v>
      </c>
      <c r="L33" s="99">
        <v>12.716389999999999</v>
      </c>
      <c r="M33" s="99">
        <v>175.36958999999999</v>
      </c>
      <c r="N33" s="99">
        <v>1349.4421100000002</v>
      </c>
      <c r="O33" s="99">
        <v>99153.569029999999</v>
      </c>
      <c r="P33" s="12"/>
      <c r="Q33" s="12"/>
    </row>
    <row r="34" spans="1:17">
      <c r="A34" s="69" t="s">
        <v>219</v>
      </c>
      <c r="B34" s="99">
        <v>7748.6235199999992</v>
      </c>
      <c r="C34" s="99">
        <v>7502.7467300000008</v>
      </c>
      <c r="D34" s="99">
        <v>60.79072</v>
      </c>
      <c r="E34" s="99">
        <v>405.21105999999997</v>
      </c>
      <c r="F34" s="99">
        <v>720.9914</v>
      </c>
      <c r="G34" s="99">
        <v>22.970959999999998</v>
      </c>
      <c r="H34" s="99">
        <v>300.4674</v>
      </c>
      <c r="I34" s="99">
        <v>1363.951</v>
      </c>
      <c r="J34" s="99">
        <v>0</v>
      </c>
      <c r="K34" s="99">
        <v>584.78145999999992</v>
      </c>
      <c r="L34" s="99">
        <v>0</v>
      </c>
      <c r="M34" s="99">
        <v>83.623530000000002</v>
      </c>
      <c r="N34" s="99">
        <v>253.10432</v>
      </c>
      <c r="O34" s="99">
        <v>19047.2621</v>
      </c>
      <c r="P34" s="12"/>
      <c r="Q34" s="12"/>
    </row>
    <row r="35" spans="1:17">
      <c r="A35" s="67" t="s">
        <v>220</v>
      </c>
      <c r="B35" s="99">
        <v>259370.30947000001</v>
      </c>
      <c r="C35" s="99">
        <v>351211.07744999998</v>
      </c>
      <c r="D35" s="99">
        <v>563494.07108999998</v>
      </c>
      <c r="E35" s="99">
        <v>559141.07040999993</v>
      </c>
      <c r="F35" s="99">
        <v>119491.89665000001</v>
      </c>
      <c r="G35" s="99">
        <v>117356.11106</v>
      </c>
      <c r="H35" s="99">
        <v>89042.808780000007</v>
      </c>
      <c r="I35" s="99">
        <v>43370.156299999995</v>
      </c>
      <c r="J35" s="99">
        <v>472.38921999999997</v>
      </c>
      <c r="K35" s="99">
        <v>86134.244730000006</v>
      </c>
      <c r="L35" s="99">
        <v>41795.69988</v>
      </c>
      <c r="M35" s="99">
        <v>55451.141799999998</v>
      </c>
      <c r="N35" s="99">
        <v>38655.754659999999</v>
      </c>
      <c r="O35" s="99">
        <v>2324986.7315000002</v>
      </c>
      <c r="P35" s="194">
        <f>SUM(O36:O38)-O35</f>
        <v>0</v>
      </c>
      <c r="Q35" s="12"/>
    </row>
    <row r="36" spans="1:17">
      <c r="A36" s="68" t="s">
        <v>221</v>
      </c>
      <c r="B36" s="99">
        <v>217458.33161000002</v>
      </c>
      <c r="C36" s="99">
        <v>209833.20681</v>
      </c>
      <c r="D36" s="99">
        <v>499045.11074000003</v>
      </c>
      <c r="E36" s="99">
        <v>285421.49624000001</v>
      </c>
      <c r="F36" s="99">
        <v>117126.30509000001</v>
      </c>
      <c r="G36" s="99">
        <v>68138.702499999999</v>
      </c>
      <c r="H36" s="99">
        <v>53025.995069999997</v>
      </c>
      <c r="I36" s="99">
        <v>37098.182689999994</v>
      </c>
      <c r="J36" s="99">
        <v>197.98921999999999</v>
      </c>
      <c r="K36" s="99">
        <v>68004.639219999997</v>
      </c>
      <c r="L36" s="99">
        <v>31414.121289999999</v>
      </c>
      <c r="M36" s="99">
        <v>40207.83784</v>
      </c>
      <c r="N36" s="99">
        <v>30107.626700000001</v>
      </c>
      <c r="O36" s="99">
        <v>1657079.5450200001</v>
      </c>
      <c r="P36" s="12"/>
      <c r="Q36" s="12"/>
    </row>
    <row r="37" spans="1:17">
      <c r="A37" s="68" t="s">
        <v>222</v>
      </c>
      <c r="B37" s="99">
        <v>41910.786200000002</v>
      </c>
      <c r="C37" s="99">
        <v>141163.20016000001</v>
      </c>
      <c r="D37" s="99">
        <v>43729.170960000003</v>
      </c>
      <c r="E37" s="99">
        <v>260385.43294</v>
      </c>
      <c r="F37" s="99">
        <v>2365.5915599999998</v>
      </c>
      <c r="G37" s="99">
        <v>49217.408560000003</v>
      </c>
      <c r="H37" s="99">
        <v>35536.08498</v>
      </c>
      <c r="I37" s="99">
        <v>5838.7599600000003</v>
      </c>
      <c r="J37" s="99">
        <v>274.39999999999998</v>
      </c>
      <c r="K37" s="99">
        <v>18097.01095</v>
      </c>
      <c r="L37" s="99">
        <v>10381.578589999999</v>
      </c>
      <c r="M37" s="99">
        <v>13752.82747</v>
      </c>
      <c r="N37" s="99">
        <v>8470.1287899999988</v>
      </c>
      <c r="O37" s="99">
        <v>631122.38112000003</v>
      </c>
      <c r="P37" s="12"/>
      <c r="Q37" s="12"/>
    </row>
    <row r="38" spans="1:17">
      <c r="A38" s="68" t="s">
        <v>223</v>
      </c>
      <c r="B38" s="99">
        <v>1.1916600000000002</v>
      </c>
      <c r="C38" s="99">
        <v>214.67048</v>
      </c>
      <c r="D38" s="99">
        <v>20719.789390000002</v>
      </c>
      <c r="E38" s="99">
        <v>13334.141230000001</v>
      </c>
      <c r="F38" s="99">
        <v>0</v>
      </c>
      <c r="G38" s="99">
        <v>0</v>
      </c>
      <c r="H38" s="99">
        <v>480.72872999999998</v>
      </c>
      <c r="I38" s="99">
        <v>433.21365000000003</v>
      </c>
      <c r="J38" s="99">
        <v>0</v>
      </c>
      <c r="K38" s="99">
        <v>32.594560000000001</v>
      </c>
      <c r="L38" s="99">
        <v>0</v>
      </c>
      <c r="M38" s="99">
        <v>1490.47649</v>
      </c>
      <c r="N38" s="99">
        <v>77.999169999999992</v>
      </c>
      <c r="O38" s="99">
        <v>36784.805359999998</v>
      </c>
      <c r="P38" s="12"/>
      <c r="Q38" s="12"/>
    </row>
    <row r="39" spans="1:17">
      <c r="A39" s="67" t="s">
        <v>224</v>
      </c>
      <c r="B39" s="99">
        <v>774532.06228999991</v>
      </c>
      <c r="C39" s="99">
        <v>990307.56430999993</v>
      </c>
      <c r="D39" s="99">
        <v>1294957.4990300001</v>
      </c>
      <c r="E39" s="99">
        <v>676252.93485000008</v>
      </c>
      <c r="F39" s="99">
        <v>738553.28644000005</v>
      </c>
      <c r="G39" s="99">
        <v>431936.31206000003</v>
      </c>
      <c r="H39" s="99">
        <v>445361.17247000005</v>
      </c>
      <c r="I39" s="99">
        <v>1146586.2385</v>
      </c>
      <c r="J39" s="99">
        <v>1155.5335700000001</v>
      </c>
      <c r="K39" s="99">
        <v>996939.89185999997</v>
      </c>
      <c r="L39" s="99">
        <v>202262.75446</v>
      </c>
      <c r="M39" s="99">
        <v>694218.84065999999</v>
      </c>
      <c r="N39" s="99">
        <v>764836.30313999997</v>
      </c>
      <c r="O39" s="99">
        <v>9157900.3936399985</v>
      </c>
      <c r="P39" s="194">
        <f>SUM(O40:O51)-O39</f>
        <v>0</v>
      </c>
      <c r="Q39" s="12"/>
    </row>
    <row r="40" spans="1:17">
      <c r="A40" s="69" t="s">
        <v>225</v>
      </c>
      <c r="B40" s="99">
        <v>134902.99336000002</v>
      </c>
      <c r="C40" s="99">
        <v>165859.61221000002</v>
      </c>
      <c r="D40" s="99">
        <v>224074.11516999998</v>
      </c>
      <c r="E40" s="99">
        <v>192177.40972999998</v>
      </c>
      <c r="F40" s="99">
        <v>150369.87286</v>
      </c>
      <c r="G40" s="99">
        <v>158898.30346999998</v>
      </c>
      <c r="H40" s="99">
        <v>148244.13700999998</v>
      </c>
      <c r="I40" s="99">
        <v>104488.90618000001</v>
      </c>
      <c r="J40" s="99">
        <v>1011.4962800000001</v>
      </c>
      <c r="K40" s="99">
        <v>185681.35836000001</v>
      </c>
      <c r="L40" s="99">
        <v>51829.699310000004</v>
      </c>
      <c r="M40" s="99">
        <v>295675.08468999999</v>
      </c>
      <c r="N40" s="99">
        <v>139118.90505999999</v>
      </c>
      <c r="O40" s="99">
        <v>1952331.8936900001</v>
      </c>
      <c r="P40" s="12"/>
      <c r="Q40" s="12"/>
    </row>
    <row r="41" spans="1:17">
      <c r="A41" s="68" t="s">
        <v>226</v>
      </c>
      <c r="B41" s="99">
        <v>119386.45019</v>
      </c>
      <c r="C41" s="99">
        <v>119885.645</v>
      </c>
      <c r="D41" s="99">
        <v>140849.28436000002</v>
      </c>
      <c r="E41" s="99">
        <v>101279.82648</v>
      </c>
      <c r="F41" s="99">
        <v>128026.61064</v>
      </c>
      <c r="G41" s="99">
        <v>19681.551370000001</v>
      </c>
      <c r="H41" s="99">
        <v>14158.31726</v>
      </c>
      <c r="I41" s="99">
        <v>90862.689809999996</v>
      </c>
      <c r="J41" s="99">
        <v>54.899500000000003</v>
      </c>
      <c r="K41" s="99">
        <v>95426.958989999999</v>
      </c>
      <c r="L41" s="99">
        <v>18460.443940000001</v>
      </c>
      <c r="M41" s="99">
        <v>26294.626239999998</v>
      </c>
      <c r="N41" s="99">
        <v>63157.362340000007</v>
      </c>
      <c r="O41" s="99">
        <v>937524.66611999995</v>
      </c>
      <c r="P41" s="12"/>
      <c r="Q41" s="12"/>
    </row>
    <row r="42" spans="1:17">
      <c r="A42" s="68" t="s">
        <v>227</v>
      </c>
      <c r="B42" s="99">
        <v>480.37004999999999</v>
      </c>
      <c r="C42" s="99">
        <v>86.989660000000001</v>
      </c>
      <c r="D42" s="99">
        <v>299.56157000000002</v>
      </c>
      <c r="E42" s="99">
        <v>87.898089999999996</v>
      </c>
      <c r="F42" s="99">
        <v>0</v>
      </c>
      <c r="G42" s="99">
        <v>217.92964999999998</v>
      </c>
      <c r="H42" s="99">
        <v>21.87556</v>
      </c>
      <c r="I42" s="99">
        <v>97.676559999999995</v>
      </c>
      <c r="J42" s="99">
        <v>0</v>
      </c>
      <c r="K42" s="99">
        <v>128.92368999999999</v>
      </c>
      <c r="L42" s="99">
        <v>36.278940000000006</v>
      </c>
      <c r="M42" s="99">
        <v>4.2373500000000002</v>
      </c>
      <c r="N42" s="99">
        <v>0</v>
      </c>
      <c r="O42" s="99">
        <v>1461.7411200000001</v>
      </c>
      <c r="P42" s="12"/>
      <c r="Q42" s="12"/>
    </row>
    <row r="43" spans="1:17">
      <c r="A43" s="68" t="s">
        <v>228</v>
      </c>
      <c r="B43" s="99">
        <v>646.77886000000001</v>
      </c>
      <c r="C43" s="99">
        <v>46.599899999999998</v>
      </c>
      <c r="D43" s="99">
        <v>39.872440000000005</v>
      </c>
      <c r="E43" s="99">
        <v>33.928539999999998</v>
      </c>
      <c r="F43" s="99">
        <v>0</v>
      </c>
      <c r="G43" s="99">
        <v>66.489339999999999</v>
      </c>
      <c r="H43" s="99">
        <v>31.052009999999999</v>
      </c>
      <c r="I43" s="99">
        <v>20.59836</v>
      </c>
      <c r="J43" s="99">
        <v>0</v>
      </c>
      <c r="K43" s="99">
        <v>6.8603900000000007</v>
      </c>
      <c r="L43" s="99">
        <v>0</v>
      </c>
      <c r="M43" s="99">
        <v>0</v>
      </c>
      <c r="N43" s="99">
        <v>0</v>
      </c>
      <c r="O43" s="99">
        <v>892.17984000000001</v>
      </c>
      <c r="P43" s="12"/>
      <c r="Q43" s="12"/>
    </row>
    <row r="44" spans="1:17">
      <c r="A44" s="68" t="s">
        <v>229</v>
      </c>
      <c r="B44" s="99">
        <v>0</v>
      </c>
      <c r="C44" s="99">
        <v>0</v>
      </c>
      <c r="D44" s="99">
        <v>1.56802</v>
      </c>
      <c r="E44" s="99">
        <v>0</v>
      </c>
      <c r="F44" s="99">
        <v>0</v>
      </c>
      <c r="G44" s="99">
        <v>0</v>
      </c>
      <c r="H44" s="99">
        <v>0</v>
      </c>
      <c r="I44" s="99">
        <v>0</v>
      </c>
      <c r="J44" s="99">
        <v>0</v>
      </c>
      <c r="K44" s="99">
        <v>0</v>
      </c>
      <c r="L44" s="99">
        <v>0</v>
      </c>
      <c r="M44" s="99">
        <v>0</v>
      </c>
      <c r="N44" s="99">
        <v>0</v>
      </c>
      <c r="O44" s="99">
        <v>1.56802</v>
      </c>
      <c r="P44" s="12"/>
      <c r="Q44" s="12"/>
    </row>
    <row r="45" spans="1:17">
      <c r="A45" s="103" t="s">
        <v>230</v>
      </c>
      <c r="B45" s="99">
        <v>0</v>
      </c>
      <c r="C45" s="99">
        <v>0</v>
      </c>
      <c r="D45" s="99">
        <v>0</v>
      </c>
      <c r="E45" s="99">
        <v>0</v>
      </c>
      <c r="F45" s="99">
        <v>0</v>
      </c>
      <c r="G45" s="99">
        <v>0</v>
      </c>
      <c r="H45" s="99">
        <v>0</v>
      </c>
      <c r="I45" s="99">
        <v>0</v>
      </c>
      <c r="J45" s="99">
        <v>0</v>
      </c>
      <c r="K45" s="99">
        <v>0</v>
      </c>
      <c r="L45" s="99">
        <v>0</v>
      </c>
      <c r="M45" s="99">
        <v>0</v>
      </c>
      <c r="N45" s="99">
        <v>0</v>
      </c>
      <c r="O45" s="99">
        <v>0</v>
      </c>
      <c r="P45" s="12"/>
      <c r="Q45" s="12"/>
    </row>
    <row r="46" spans="1:17">
      <c r="A46" s="69" t="s">
        <v>1351</v>
      </c>
      <c r="B46" s="99">
        <v>354001.94069999998</v>
      </c>
      <c r="C46" s="99">
        <v>511102.40094000002</v>
      </c>
      <c r="D46" s="99">
        <v>687079.61066000001</v>
      </c>
      <c r="E46" s="99">
        <v>267943.51766999997</v>
      </c>
      <c r="F46" s="99">
        <v>277198.02765</v>
      </c>
      <c r="G46" s="99">
        <v>226063.50849000001</v>
      </c>
      <c r="H46" s="99">
        <v>246587.32863999999</v>
      </c>
      <c r="I46" s="99">
        <v>691408.33547000005</v>
      </c>
      <c r="J46" s="99">
        <v>81.197469999999996</v>
      </c>
      <c r="K46" s="99">
        <v>539351.98017</v>
      </c>
      <c r="L46" s="99">
        <v>104281.13468999999</v>
      </c>
      <c r="M46" s="99">
        <v>328349.17792000005</v>
      </c>
      <c r="N46" s="99">
        <v>442283.70143999998</v>
      </c>
      <c r="O46" s="99">
        <v>4675731.8619099995</v>
      </c>
      <c r="P46" s="12"/>
      <c r="Q46" s="12"/>
    </row>
    <row r="47" spans="1:17">
      <c r="A47" s="68" t="s">
        <v>1352</v>
      </c>
      <c r="B47" s="99">
        <v>163887.24593999999</v>
      </c>
      <c r="C47" s="99">
        <v>192776.50674000001</v>
      </c>
      <c r="D47" s="99">
        <v>240069.31646</v>
      </c>
      <c r="E47" s="99">
        <v>113342.48548999999</v>
      </c>
      <c r="F47" s="99">
        <v>178294.95838</v>
      </c>
      <c r="G47" s="99">
        <v>26910.130209999999</v>
      </c>
      <c r="H47" s="99">
        <v>36034.809259999995</v>
      </c>
      <c r="I47" s="99">
        <v>256664.82958000002</v>
      </c>
      <c r="J47" s="99">
        <v>7.9403199999999998</v>
      </c>
      <c r="K47" s="99">
        <v>175998.31313999998</v>
      </c>
      <c r="L47" s="99">
        <v>27655.19758</v>
      </c>
      <c r="M47" s="99">
        <v>43889.502979999997</v>
      </c>
      <c r="N47" s="99">
        <v>120136.62067</v>
      </c>
      <c r="O47" s="99">
        <v>1575667.85675</v>
      </c>
      <c r="P47" s="12"/>
      <c r="Q47" s="12"/>
    </row>
    <row r="48" spans="1:17">
      <c r="A48" s="68" t="s">
        <v>1357</v>
      </c>
      <c r="B48" s="99">
        <v>1170.5958000000001</v>
      </c>
      <c r="C48" s="99">
        <v>247.00614999999999</v>
      </c>
      <c r="D48" s="99">
        <v>1491.4300600000001</v>
      </c>
      <c r="E48" s="99">
        <v>1139.4047599999999</v>
      </c>
      <c r="F48" s="99">
        <v>3514.2635499999997</v>
      </c>
      <c r="G48" s="99">
        <v>59.419650000000004</v>
      </c>
      <c r="H48" s="99">
        <v>155.71811</v>
      </c>
      <c r="I48" s="99">
        <v>1751.52702</v>
      </c>
      <c r="J48" s="99">
        <v>0</v>
      </c>
      <c r="K48" s="99">
        <v>312.03078999999997</v>
      </c>
      <c r="L48" s="99">
        <v>0</v>
      </c>
      <c r="M48" s="99">
        <v>6.2114799999999999</v>
      </c>
      <c r="N48" s="99">
        <v>106.65615</v>
      </c>
      <c r="O48" s="99">
        <v>9954.2635200000004</v>
      </c>
      <c r="P48" s="12"/>
      <c r="Q48" s="12"/>
    </row>
    <row r="49" spans="1:17">
      <c r="A49" s="68" t="s">
        <v>1358</v>
      </c>
      <c r="B49" s="99">
        <v>55.687390000000001</v>
      </c>
      <c r="C49" s="99">
        <v>263.60568000000001</v>
      </c>
      <c r="D49" s="99">
        <v>91.998449999999991</v>
      </c>
      <c r="E49" s="99">
        <v>41.807629999999996</v>
      </c>
      <c r="F49" s="99">
        <v>309.68541999999997</v>
      </c>
      <c r="G49" s="99">
        <v>27.49954</v>
      </c>
      <c r="H49" s="99">
        <v>5.1219599999999996</v>
      </c>
      <c r="I49" s="99">
        <v>293.3886</v>
      </c>
      <c r="J49" s="99">
        <v>0</v>
      </c>
      <c r="K49" s="99">
        <v>33.466329999999999</v>
      </c>
      <c r="L49" s="99">
        <v>0</v>
      </c>
      <c r="M49" s="99">
        <v>0</v>
      </c>
      <c r="N49" s="99">
        <v>17.371669999999998</v>
      </c>
      <c r="O49" s="99">
        <v>1139.63267</v>
      </c>
      <c r="P49" s="12"/>
      <c r="Q49" s="12"/>
    </row>
    <row r="50" spans="1:17">
      <c r="A50" s="68" t="s">
        <v>1376</v>
      </c>
      <c r="B50" s="99">
        <v>0</v>
      </c>
      <c r="C50" s="99">
        <v>39.198029999999996</v>
      </c>
      <c r="D50" s="99">
        <v>960.74183999999991</v>
      </c>
      <c r="E50" s="99">
        <v>206.65645999999998</v>
      </c>
      <c r="F50" s="99">
        <v>839.86793999999998</v>
      </c>
      <c r="G50" s="99">
        <v>2.9224299999999999</v>
      </c>
      <c r="H50" s="99">
        <v>7.6774799999999992</v>
      </c>
      <c r="I50" s="99">
        <v>884.77968999999996</v>
      </c>
      <c r="J50" s="99">
        <v>0</v>
      </c>
      <c r="K50" s="99">
        <v>0</v>
      </c>
      <c r="L50" s="99">
        <v>0</v>
      </c>
      <c r="M50" s="99">
        <v>0</v>
      </c>
      <c r="N50" s="99">
        <v>6.1826999999999996</v>
      </c>
      <c r="O50" s="99">
        <v>2948.02657</v>
      </c>
      <c r="P50" s="12"/>
      <c r="Q50" s="12"/>
    </row>
    <row r="51" spans="1:17">
      <c r="A51" s="103" t="s">
        <v>1397</v>
      </c>
      <c r="B51" s="99">
        <v>0</v>
      </c>
      <c r="C51" s="99">
        <v>0</v>
      </c>
      <c r="D51" s="99">
        <v>0</v>
      </c>
      <c r="E51" s="99">
        <v>0</v>
      </c>
      <c r="F51" s="99">
        <v>0</v>
      </c>
      <c r="G51" s="99">
        <v>8.5579099999999997</v>
      </c>
      <c r="H51" s="99">
        <v>115.13517999999999</v>
      </c>
      <c r="I51" s="99">
        <v>113.50722999999999</v>
      </c>
      <c r="J51" s="99">
        <v>0</v>
      </c>
      <c r="K51" s="99">
        <v>0</v>
      </c>
      <c r="L51" s="99">
        <v>0</v>
      </c>
      <c r="M51" s="99">
        <v>0</v>
      </c>
      <c r="N51" s="99">
        <v>9.5031100000000013</v>
      </c>
      <c r="O51" s="99">
        <v>246.70343</v>
      </c>
      <c r="P51" s="12"/>
      <c r="Q51" s="12"/>
    </row>
    <row r="52" spans="1:17">
      <c r="A52" s="105" t="s">
        <v>231</v>
      </c>
      <c r="B52" s="99">
        <v>-588772.25175000005</v>
      </c>
      <c r="C52" s="99">
        <v>-654394.04348999995</v>
      </c>
      <c r="D52" s="99">
        <v>-875380.46984999999</v>
      </c>
      <c r="E52" s="99">
        <v>-845889.64139999996</v>
      </c>
      <c r="F52" s="99">
        <v>-393471.90762000001</v>
      </c>
      <c r="G52" s="99">
        <v>-202998.80261000001</v>
      </c>
      <c r="H52" s="99">
        <v>-225950.37085000001</v>
      </c>
      <c r="I52" s="99">
        <v>-508401.30082</v>
      </c>
      <c r="J52" s="99">
        <v>-576.16426000000001</v>
      </c>
      <c r="K52" s="99">
        <v>-546229.73124999995</v>
      </c>
      <c r="L52" s="99">
        <v>-86548.573560000004</v>
      </c>
      <c r="M52" s="99">
        <v>-169875.21746000001</v>
      </c>
      <c r="N52" s="99">
        <v>-261094.46696000002</v>
      </c>
      <c r="O52" s="99">
        <v>-5359582.9418799998</v>
      </c>
      <c r="P52" s="194">
        <f>SUM(O53:O68)-O52</f>
        <v>0</v>
      </c>
      <c r="Q52" s="12"/>
    </row>
    <row r="53" spans="1:17">
      <c r="A53" s="68" t="s">
        <v>1438</v>
      </c>
      <c r="B53" s="99">
        <v>-63965.569040000002</v>
      </c>
      <c r="C53" s="99">
        <v>-89846.326830000005</v>
      </c>
      <c r="D53" s="99">
        <v>-139446.1348</v>
      </c>
      <c r="E53" s="99">
        <v>-36641.360180000003</v>
      </c>
      <c r="F53" s="99">
        <v>-33815.074399999998</v>
      </c>
      <c r="G53" s="99">
        <v>-36961.205799999996</v>
      </c>
      <c r="H53" s="99">
        <v>-58546.261590000002</v>
      </c>
      <c r="I53" s="99">
        <v>-43681.456330000001</v>
      </c>
      <c r="J53" s="99">
        <v>-137.87272000000002</v>
      </c>
      <c r="K53" s="99">
        <v>-74432.428920000006</v>
      </c>
      <c r="L53" s="99">
        <v>-17507.988519999999</v>
      </c>
      <c r="M53" s="99">
        <v>-46449.970289999997</v>
      </c>
      <c r="N53" s="99">
        <v>-25493.831690000003</v>
      </c>
      <c r="O53" s="99">
        <v>-666925.48111000005</v>
      </c>
      <c r="P53" s="12"/>
      <c r="Q53" s="12"/>
    </row>
    <row r="54" spans="1:17">
      <c r="A54" s="68" t="s">
        <v>1530</v>
      </c>
      <c r="B54" s="99">
        <v>-30988.65165</v>
      </c>
      <c r="C54" s="99">
        <v>-24874.939710000002</v>
      </c>
      <c r="D54" s="99">
        <v>-56844.64503</v>
      </c>
      <c r="E54" s="99">
        <v>-126323.99367</v>
      </c>
      <c r="F54" s="99">
        <v>-9957.1816799999997</v>
      </c>
      <c r="G54" s="99">
        <v>-9687.8123500000002</v>
      </c>
      <c r="H54" s="99">
        <v>-16412.681779999999</v>
      </c>
      <c r="I54" s="99">
        <v>-14982.131210000001</v>
      </c>
      <c r="J54" s="99">
        <v>-46.385649999999998</v>
      </c>
      <c r="K54" s="99">
        <v>-18703.186140000002</v>
      </c>
      <c r="L54" s="99">
        <v>-15946.530699999999</v>
      </c>
      <c r="M54" s="99">
        <v>-2021.2718200000002</v>
      </c>
      <c r="N54" s="99">
        <v>-4439.2260999999999</v>
      </c>
      <c r="O54" s="99">
        <v>-331228.63748999999</v>
      </c>
      <c r="P54" s="12"/>
      <c r="Q54" s="12"/>
    </row>
    <row r="55" spans="1:17">
      <c r="A55" s="68" t="s">
        <v>1439</v>
      </c>
      <c r="B55" s="99">
        <v>-13243.942210000001</v>
      </c>
      <c r="C55" s="99">
        <v>-20659.944489999998</v>
      </c>
      <c r="D55" s="99">
        <v>-8228.0148900000004</v>
      </c>
      <c r="E55" s="99">
        <v>-13735.96819</v>
      </c>
      <c r="F55" s="99">
        <v>-19737.73386</v>
      </c>
      <c r="G55" s="99">
        <v>-625.55795000000001</v>
      </c>
      <c r="H55" s="99">
        <v>-6393.5674000000008</v>
      </c>
      <c r="I55" s="99">
        <v>-20011.49453</v>
      </c>
      <c r="J55" s="99">
        <v>0</v>
      </c>
      <c r="K55" s="99">
        <v>-37595.123079999998</v>
      </c>
      <c r="L55" s="99">
        <v>-910.91818000000001</v>
      </c>
      <c r="M55" s="99">
        <v>-4446.2449299999998</v>
      </c>
      <c r="N55" s="99">
        <v>-3355.90389</v>
      </c>
      <c r="O55" s="99">
        <v>-148944.4136</v>
      </c>
      <c r="P55" s="12"/>
      <c r="Q55" s="12"/>
    </row>
    <row r="56" spans="1:17">
      <c r="A56" s="68" t="s">
        <v>1531</v>
      </c>
      <c r="B56" s="99">
        <v>-1410.57645</v>
      </c>
      <c r="C56" s="99">
        <v>-14319.277970000001</v>
      </c>
      <c r="D56" s="99">
        <v>-296.89400000000001</v>
      </c>
      <c r="E56" s="99">
        <v>-989.11788000000001</v>
      </c>
      <c r="F56" s="99">
        <v>-2332.9842899999999</v>
      </c>
      <c r="G56" s="99">
        <v>-176.42817000000002</v>
      </c>
      <c r="H56" s="99">
        <v>-1727.49532</v>
      </c>
      <c r="I56" s="99">
        <v>-4137.5659800000003</v>
      </c>
      <c r="J56" s="99">
        <v>-56.716670000000001</v>
      </c>
      <c r="K56" s="99">
        <v>-13751.787759999999</v>
      </c>
      <c r="L56" s="99">
        <v>-12.716389999999999</v>
      </c>
      <c r="M56" s="99">
        <v>-175.36958999999999</v>
      </c>
      <c r="N56" s="99">
        <v>-1170.3513600000001</v>
      </c>
      <c r="O56" s="99">
        <v>-40557.28183</v>
      </c>
      <c r="P56" s="12"/>
      <c r="Q56" s="12"/>
    </row>
    <row r="57" spans="1:17">
      <c r="A57" s="68" t="s">
        <v>1440</v>
      </c>
      <c r="B57" s="99">
        <v>-150677.90824000002</v>
      </c>
      <c r="C57" s="99">
        <v>-137141.22549000001</v>
      </c>
      <c r="D57" s="99">
        <v>-310791.62858999998</v>
      </c>
      <c r="E57" s="99">
        <v>-224575.50053999998</v>
      </c>
      <c r="F57" s="99">
        <v>-56484.791450000004</v>
      </c>
      <c r="G57" s="99">
        <v>-53095.46746</v>
      </c>
      <c r="H57" s="99">
        <v>-39173.719409999998</v>
      </c>
      <c r="I57" s="99">
        <v>-32558.934550000002</v>
      </c>
      <c r="J57" s="99">
        <v>-197.98921999999999</v>
      </c>
      <c r="K57" s="99">
        <v>-53562.479450000006</v>
      </c>
      <c r="L57" s="99">
        <v>-30039.74336</v>
      </c>
      <c r="M57" s="99">
        <v>-23801.279690000003</v>
      </c>
      <c r="N57" s="99">
        <v>-21745.642520000001</v>
      </c>
      <c r="O57" s="99">
        <v>-1133846.3099700001</v>
      </c>
      <c r="P57" s="12"/>
      <c r="Q57" s="12"/>
    </row>
    <row r="58" spans="1:17">
      <c r="A58" s="68" t="s">
        <v>232</v>
      </c>
      <c r="B58" s="99">
        <v>-24035.476030000002</v>
      </c>
      <c r="C58" s="99">
        <v>-83230.419079999992</v>
      </c>
      <c r="D58" s="99">
        <v>-33626.704439999994</v>
      </c>
      <c r="E58" s="99">
        <v>-201251.68238999997</v>
      </c>
      <c r="F58" s="99">
        <v>-1777.5172700000001</v>
      </c>
      <c r="G58" s="99">
        <v>-33266.218249999998</v>
      </c>
      <c r="H58" s="99">
        <v>-22305.504570000001</v>
      </c>
      <c r="I58" s="99">
        <v>-5479.2837</v>
      </c>
      <c r="J58" s="99">
        <v>-137.19999999999999</v>
      </c>
      <c r="K58" s="99">
        <v>-13932.34346</v>
      </c>
      <c r="L58" s="99">
        <v>-9548.8653300000005</v>
      </c>
      <c r="M58" s="99">
        <v>-6414.3215899999996</v>
      </c>
      <c r="N58" s="99">
        <v>-6474.8954400000002</v>
      </c>
      <c r="O58" s="99">
        <v>-441480.43155000004</v>
      </c>
      <c r="P58" s="12"/>
      <c r="Q58" s="12"/>
    </row>
    <row r="59" spans="1:17">
      <c r="A59" s="68" t="s">
        <v>233</v>
      </c>
      <c r="B59" s="99">
        <v>-117676.60593999999</v>
      </c>
      <c r="C59" s="99">
        <v>-132160.20780999999</v>
      </c>
      <c r="D59" s="99">
        <v>-185265.12518999999</v>
      </c>
      <c r="E59" s="99">
        <v>-68984.246169999999</v>
      </c>
      <c r="F59" s="99">
        <v>-102257.03602</v>
      </c>
      <c r="G59" s="99">
        <v>-24429.975030000001</v>
      </c>
      <c r="H59" s="99">
        <v>-46092.42353</v>
      </c>
      <c r="I59" s="99">
        <v>-130585.23420000001</v>
      </c>
      <c r="J59" s="99">
        <v>0</v>
      </c>
      <c r="K59" s="99">
        <v>-136316.85008</v>
      </c>
      <c r="L59" s="99">
        <v>-10729.61109</v>
      </c>
      <c r="M59" s="99">
        <v>-84474.785599999988</v>
      </c>
      <c r="N59" s="99">
        <v>-99437.195730000007</v>
      </c>
      <c r="O59" s="99">
        <v>-1138409.29639</v>
      </c>
      <c r="P59" s="12"/>
      <c r="Q59" s="12"/>
    </row>
    <row r="60" spans="1:17">
      <c r="A60" s="68" t="s">
        <v>234</v>
      </c>
      <c r="B60" s="99">
        <v>-166253.19003999999</v>
      </c>
      <c r="C60" s="99">
        <v>-132051.31795</v>
      </c>
      <c r="D60" s="99">
        <v>-120049.99999</v>
      </c>
      <c r="E60" s="99">
        <v>-129362.59409</v>
      </c>
      <c r="F60" s="99">
        <v>-157549.69455000001</v>
      </c>
      <c r="G60" s="99">
        <v>-44638.02</v>
      </c>
      <c r="H60" s="99">
        <v>-34955.717250000002</v>
      </c>
      <c r="I60" s="99">
        <v>-235734.12928999998</v>
      </c>
      <c r="J60" s="99">
        <v>0</v>
      </c>
      <c r="K60" s="99">
        <v>-174335.79769000001</v>
      </c>
      <c r="L60" s="99">
        <v>-1852.1999900000001</v>
      </c>
      <c r="M60" s="99">
        <v>0</v>
      </c>
      <c r="N60" s="99">
        <v>-91583.772549999994</v>
      </c>
      <c r="O60" s="99">
        <v>-1288366.4333900001</v>
      </c>
      <c r="P60" s="12"/>
      <c r="Q60" s="12"/>
    </row>
    <row r="61" spans="1:17">
      <c r="A61" s="68" t="s">
        <v>235</v>
      </c>
      <c r="B61" s="99">
        <v>0</v>
      </c>
      <c r="C61" s="99">
        <v>-1051.6008100000001</v>
      </c>
      <c r="D61" s="99">
        <v>0</v>
      </c>
      <c r="E61" s="99">
        <v>0</v>
      </c>
      <c r="F61" s="99">
        <v>0</v>
      </c>
      <c r="G61" s="99">
        <v>0</v>
      </c>
      <c r="H61" s="99">
        <v>-343</v>
      </c>
      <c r="I61" s="99">
        <v>0</v>
      </c>
      <c r="J61" s="99">
        <v>0</v>
      </c>
      <c r="K61" s="99">
        <v>0</v>
      </c>
      <c r="L61" s="99">
        <v>0</v>
      </c>
      <c r="M61" s="99">
        <v>0</v>
      </c>
      <c r="N61" s="99">
        <v>0</v>
      </c>
      <c r="O61" s="99">
        <v>-1394.6008100000001</v>
      </c>
      <c r="P61" s="12"/>
      <c r="Q61" s="12"/>
    </row>
    <row r="62" spans="1:17">
      <c r="A62" s="68" t="s">
        <v>236</v>
      </c>
      <c r="B62" s="99">
        <v>0</v>
      </c>
      <c r="C62" s="99">
        <v>0</v>
      </c>
      <c r="D62" s="99">
        <v>0</v>
      </c>
      <c r="E62" s="99">
        <v>0</v>
      </c>
      <c r="F62" s="99">
        <v>0</v>
      </c>
      <c r="G62" s="99">
        <v>0</v>
      </c>
      <c r="H62" s="99">
        <v>0</v>
      </c>
      <c r="I62" s="99">
        <v>0</v>
      </c>
      <c r="J62" s="99">
        <v>0</v>
      </c>
      <c r="K62" s="99">
        <v>0</v>
      </c>
      <c r="L62" s="99">
        <v>0</v>
      </c>
      <c r="M62" s="99">
        <v>0</v>
      </c>
      <c r="N62" s="99">
        <v>0</v>
      </c>
      <c r="O62" s="99">
        <v>0</v>
      </c>
      <c r="P62" s="12"/>
      <c r="Q62" s="12"/>
    </row>
    <row r="63" spans="1:17">
      <c r="A63" s="68" t="s">
        <v>1156</v>
      </c>
      <c r="B63" s="99">
        <v>-5984.1342699999996</v>
      </c>
      <c r="C63" s="99">
        <v>-514.53452000000004</v>
      </c>
      <c r="D63" s="99">
        <v>-8924.2769900000003</v>
      </c>
      <c r="E63" s="99">
        <v>-11344.89975</v>
      </c>
      <c r="F63" s="99">
        <v>-3098.5899300000001</v>
      </c>
      <c r="G63" s="99">
        <v>0</v>
      </c>
      <c r="H63" s="99">
        <v>0</v>
      </c>
      <c r="I63" s="99">
        <v>-8702.0140700000011</v>
      </c>
      <c r="J63" s="99">
        <v>0</v>
      </c>
      <c r="K63" s="99">
        <v>-14324.93597</v>
      </c>
      <c r="L63" s="99">
        <v>0</v>
      </c>
      <c r="M63" s="99">
        <v>0</v>
      </c>
      <c r="N63" s="99">
        <v>-3713.0148599999998</v>
      </c>
      <c r="O63" s="99">
        <v>-56606.40036</v>
      </c>
      <c r="P63" s="12"/>
      <c r="Q63" s="12"/>
    </row>
    <row r="64" spans="1:17">
      <c r="A64" s="68" t="s">
        <v>1157</v>
      </c>
      <c r="B64" s="99">
        <v>-8338.0381199999993</v>
      </c>
      <c r="C64" s="99">
        <v>-7811.5151900000001</v>
      </c>
      <c r="D64" s="99">
        <v>-2986.4430699999998</v>
      </c>
      <c r="E64" s="99">
        <v>-16983.696949999998</v>
      </c>
      <c r="F64" s="99">
        <v>-1676.57638</v>
      </c>
      <c r="G64" s="99">
        <v>0</v>
      </c>
      <c r="H64" s="99">
        <v>0</v>
      </c>
      <c r="I64" s="99">
        <v>-916.33689000000004</v>
      </c>
      <c r="J64" s="99">
        <v>0</v>
      </c>
      <c r="K64" s="99">
        <v>-4283.0837099999999</v>
      </c>
      <c r="L64" s="99">
        <v>0</v>
      </c>
      <c r="M64" s="99">
        <v>0</v>
      </c>
      <c r="N64" s="99">
        <v>-949.51556000000005</v>
      </c>
      <c r="O64" s="99">
        <v>-43945.205869999998</v>
      </c>
      <c r="P64" s="12"/>
      <c r="Q64" s="12"/>
    </row>
    <row r="65" spans="1:17">
      <c r="A65" s="68" t="s">
        <v>1359</v>
      </c>
      <c r="B65" s="99">
        <v>-2484.0316499999999</v>
      </c>
      <c r="C65" s="99">
        <v>-9126.3483300000007</v>
      </c>
      <c r="D65" s="99">
        <v>-1931.07276</v>
      </c>
      <c r="E65" s="99">
        <v>-1382.19841</v>
      </c>
      <c r="F65" s="99">
        <v>-3849.5281600000003</v>
      </c>
      <c r="G65" s="99">
        <v>-16.714650000000002</v>
      </c>
      <c r="H65" s="99">
        <v>0</v>
      </c>
      <c r="I65" s="99">
        <v>-7709.2396100000005</v>
      </c>
      <c r="J65" s="99">
        <v>0</v>
      </c>
      <c r="K65" s="99">
        <v>-4416.2428</v>
      </c>
      <c r="L65" s="99">
        <v>0</v>
      </c>
      <c r="M65" s="99">
        <v>-570.86649999999997</v>
      </c>
      <c r="N65" s="99">
        <v>-1740.7970500000001</v>
      </c>
      <c r="O65" s="99">
        <v>-33227.039920000003</v>
      </c>
      <c r="P65" s="12"/>
      <c r="Q65" s="12"/>
    </row>
    <row r="66" spans="1:17">
      <c r="A66" s="68" t="s">
        <v>1360</v>
      </c>
      <c r="B66" s="99">
        <v>-3079.9317299999998</v>
      </c>
      <c r="C66" s="99">
        <v>-1560.25612</v>
      </c>
      <c r="D66" s="99">
        <v>-11.60788</v>
      </c>
      <c r="E66" s="99">
        <v>-158.82892000000001</v>
      </c>
      <c r="F66" s="99">
        <v>-670.29964000000007</v>
      </c>
      <c r="G66" s="99">
        <v>-15.870809999999999</v>
      </c>
      <c r="H66" s="99">
        <v>0</v>
      </c>
      <c r="I66" s="99">
        <v>-1247.8486699999999</v>
      </c>
      <c r="J66" s="99">
        <v>0</v>
      </c>
      <c r="K66" s="99">
        <v>-485.73624999999998</v>
      </c>
      <c r="L66" s="99">
        <v>0</v>
      </c>
      <c r="M66" s="99">
        <v>-51.252249999999997</v>
      </c>
      <c r="N66" s="99">
        <v>-224.5076</v>
      </c>
      <c r="O66" s="99">
        <v>-7506.13987</v>
      </c>
      <c r="P66" s="12"/>
      <c r="Q66" s="12"/>
    </row>
    <row r="67" spans="1:17">
      <c r="A67" s="68" t="s">
        <v>1361</v>
      </c>
      <c r="B67" s="99">
        <v>-633.60055</v>
      </c>
      <c r="C67" s="99">
        <v>-31.703200000000002</v>
      </c>
      <c r="D67" s="99">
        <v>-6881.39563</v>
      </c>
      <c r="E67" s="99">
        <v>-1321.5415600000001</v>
      </c>
      <c r="F67" s="99">
        <v>-264.89999</v>
      </c>
      <c r="G67" s="99">
        <v>-85.532139999999998</v>
      </c>
      <c r="H67" s="99">
        <v>0</v>
      </c>
      <c r="I67" s="99">
        <v>-2265.2981299999997</v>
      </c>
      <c r="J67" s="99">
        <v>0</v>
      </c>
      <c r="K67" s="99">
        <v>-57.868499999999997</v>
      </c>
      <c r="L67" s="99">
        <v>0</v>
      </c>
      <c r="M67" s="99">
        <v>-776.80071999999996</v>
      </c>
      <c r="N67" s="99">
        <v>-696.88247999999999</v>
      </c>
      <c r="O67" s="99">
        <v>-13015.5229</v>
      </c>
      <c r="P67" s="12"/>
      <c r="Q67" s="12"/>
    </row>
    <row r="68" spans="1:17">
      <c r="A68" s="68" t="s">
        <v>1362</v>
      </c>
      <c r="B68" s="99">
        <v>-0.59583000000000008</v>
      </c>
      <c r="C68" s="99">
        <v>-14.425990000000001</v>
      </c>
      <c r="D68" s="99">
        <v>-96.526589999999999</v>
      </c>
      <c r="E68" s="99">
        <v>-12834.012699999999</v>
      </c>
      <c r="F68" s="99">
        <v>0</v>
      </c>
      <c r="G68" s="99">
        <v>0</v>
      </c>
      <c r="H68" s="99">
        <v>0</v>
      </c>
      <c r="I68" s="99">
        <v>-390.33365999999995</v>
      </c>
      <c r="J68" s="99">
        <v>0</v>
      </c>
      <c r="K68" s="99">
        <v>-31.867439999999998</v>
      </c>
      <c r="L68" s="99">
        <v>0</v>
      </c>
      <c r="M68" s="99">
        <v>-693.05448000000001</v>
      </c>
      <c r="N68" s="99">
        <v>-68.930130000000005</v>
      </c>
      <c r="O68" s="99">
        <v>-14129.74682</v>
      </c>
      <c r="P68" s="12"/>
      <c r="Q68" s="12"/>
    </row>
    <row r="69" spans="1:17">
      <c r="A69" s="181" t="s">
        <v>237</v>
      </c>
      <c r="B69" s="61">
        <v>142277.14568000002</v>
      </c>
      <c r="C69" s="61">
        <v>161476.64491999999</v>
      </c>
      <c r="D69" s="61">
        <v>208933.78221</v>
      </c>
      <c r="E69" s="61">
        <v>196479.44755000001</v>
      </c>
      <c r="F69" s="61">
        <v>145066.45771000002</v>
      </c>
      <c r="G69" s="61">
        <v>117913.94172</v>
      </c>
      <c r="H69" s="61">
        <v>134764.84969</v>
      </c>
      <c r="I69" s="61">
        <v>171026.66043000002</v>
      </c>
      <c r="J69" s="61">
        <v>1865.52637</v>
      </c>
      <c r="K69" s="61">
        <v>132043.13693000001</v>
      </c>
      <c r="L69" s="61">
        <v>27729.16043</v>
      </c>
      <c r="M69" s="61">
        <v>401310.02201999997</v>
      </c>
      <c r="N69" s="61">
        <v>106874.02432</v>
      </c>
      <c r="O69" s="61">
        <v>1947760.7999800001</v>
      </c>
      <c r="P69" s="194">
        <f>SUM(O70:O74)-O69</f>
        <v>0</v>
      </c>
      <c r="Q69" s="12"/>
    </row>
    <row r="70" spans="1:17">
      <c r="A70" s="68" t="s">
        <v>238</v>
      </c>
      <c r="B70" s="99">
        <v>0</v>
      </c>
      <c r="C70" s="99">
        <v>0</v>
      </c>
      <c r="D70" s="99">
        <v>0</v>
      </c>
      <c r="E70" s="99">
        <v>0</v>
      </c>
      <c r="F70" s="99">
        <v>9.2030000000000001E-2</v>
      </c>
      <c r="G70" s="99">
        <v>1328.9923200000001</v>
      </c>
      <c r="H70" s="99">
        <v>0</v>
      </c>
      <c r="I70" s="99">
        <v>0</v>
      </c>
      <c r="J70" s="99">
        <v>0</v>
      </c>
      <c r="K70" s="99">
        <v>0</v>
      </c>
      <c r="L70" s="99">
        <v>0</v>
      </c>
      <c r="M70" s="99">
        <v>0</v>
      </c>
      <c r="N70" s="99">
        <v>0</v>
      </c>
      <c r="O70" s="99">
        <v>1329.0843500000001</v>
      </c>
      <c r="P70" s="12"/>
      <c r="Q70" s="12"/>
    </row>
    <row r="71" spans="1:17">
      <c r="A71" s="68" t="s">
        <v>239</v>
      </c>
      <c r="B71" s="99">
        <v>65886.85282</v>
      </c>
      <c r="C71" s="99">
        <v>76745.775779999996</v>
      </c>
      <c r="D71" s="99">
        <v>80398.520599999989</v>
      </c>
      <c r="E71" s="99">
        <v>70403.443709999992</v>
      </c>
      <c r="F71" s="99">
        <v>81983.78542</v>
      </c>
      <c r="G71" s="99">
        <v>69762.69445000001</v>
      </c>
      <c r="H71" s="99">
        <v>109293.80336000001</v>
      </c>
      <c r="I71" s="99">
        <v>66700.038140000004</v>
      </c>
      <c r="J71" s="99">
        <v>179.61017000000001</v>
      </c>
      <c r="K71" s="99">
        <v>57962.364310000004</v>
      </c>
      <c r="L71" s="99">
        <v>26214.439280000002</v>
      </c>
      <c r="M71" s="99">
        <v>195040.29884999999</v>
      </c>
      <c r="N71" s="99">
        <v>34053.974240000003</v>
      </c>
      <c r="O71" s="99">
        <v>934625.60112999997</v>
      </c>
      <c r="P71" s="12"/>
      <c r="Q71" s="12"/>
    </row>
    <row r="72" spans="1:17">
      <c r="A72" s="68" t="s">
        <v>240</v>
      </c>
      <c r="B72" s="99">
        <v>97867.036139999997</v>
      </c>
      <c r="C72" s="99">
        <v>94357.619650000008</v>
      </c>
      <c r="D72" s="99">
        <v>196119.67687999998</v>
      </c>
      <c r="E72" s="99">
        <v>130140.43137000001</v>
      </c>
      <c r="F72" s="99">
        <v>83974.870079999993</v>
      </c>
      <c r="G72" s="99">
        <v>46841.118799999997</v>
      </c>
      <c r="H72" s="99">
        <v>37789.35123</v>
      </c>
      <c r="I72" s="99">
        <v>144552.42559</v>
      </c>
      <c r="J72" s="99">
        <v>1685.9161999999999</v>
      </c>
      <c r="K72" s="99">
        <v>75124.797590000002</v>
      </c>
      <c r="L72" s="99">
        <v>2499.40616</v>
      </c>
      <c r="M72" s="99">
        <v>208631.22188999999</v>
      </c>
      <c r="N72" s="99">
        <v>76026.509170000005</v>
      </c>
      <c r="O72" s="99">
        <v>1195610.38075</v>
      </c>
      <c r="P72" s="12"/>
      <c r="Q72" s="12"/>
    </row>
    <row r="73" spans="1:17">
      <c r="A73" s="68" t="s">
        <v>241</v>
      </c>
      <c r="B73" s="99">
        <v>0</v>
      </c>
      <c r="C73" s="99">
        <v>0</v>
      </c>
      <c r="D73" s="99">
        <v>0</v>
      </c>
      <c r="E73" s="99">
        <v>0</v>
      </c>
      <c r="F73" s="99">
        <v>0</v>
      </c>
      <c r="G73" s="99">
        <v>0</v>
      </c>
      <c r="H73" s="99">
        <v>0</v>
      </c>
      <c r="I73" s="99">
        <v>0</v>
      </c>
      <c r="J73" s="99">
        <v>0</v>
      </c>
      <c r="K73" s="99">
        <v>0</v>
      </c>
      <c r="L73" s="99">
        <v>0</v>
      </c>
      <c r="M73" s="99">
        <v>0</v>
      </c>
      <c r="N73" s="99">
        <v>0</v>
      </c>
      <c r="O73" s="99">
        <v>0</v>
      </c>
      <c r="P73" s="12"/>
      <c r="Q73" s="12"/>
    </row>
    <row r="74" spans="1:17">
      <c r="A74" s="68" t="s">
        <v>242</v>
      </c>
      <c r="B74" s="99">
        <v>-21476.743280000002</v>
      </c>
      <c r="C74" s="99">
        <v>-9626.7505099999998</v>
      </c>
      <c r="D74" s="99">
        <v>-67584.415269999998</v>
      </c>
      <c r="E74" s="99">
        <v>-4064.4275299999999</v>
      </c>
      <c r="F74" s="99">
        <v>-20892.289820000002</v>
      </c>
      <c r="G74" s="99">
        <v>-18.863849999999999</v>
      </c>
      <c r="H74" s="99">
        <v>-12318.304900000001</v>
      </c>
      <c r="I74" s="99">
        <v>-40225.8033</v>
      </c>
      <c r="J74" s="99">
        <v>0</v>
      </c>
      <c r="K74" s="99">
        <v>-1044.0249699999999</v>
      </c>
      <c r="L74" s="99">
        <v>-984.68501000000003</v>
      </c>
      <c r="M74" s="99">
        <v>-2361.49872</v>
      </c>
      <c r="N74" s="99">
        <v>-3206.4590899999998</v>
      </c>
      <c r="O74" s="99">
        <v>-183804.26624999999</v>
      </c>
      <c r="P74" s="12"/>
      <c r="Q74" s="12"/>
    </row>
    <row r="75" spans="1:17">
      <c r="A75" s="181" t="s">
        <v>243</v>
      </c>
      <c r="B75" s="61">
        <v>21833.94125</v>
      </c>
      <c r="C75" s="61">
        <v>2456.5129500000003</v>
      </c>
      <c r="D75" s="61">
        <v>17698.076350000003</v>
      </c>
      <c r="E75" s="61">
        <v>17979.222440000001</v>
      </c>
      <c r="F75" s="61">
        <v>14661.78572</v>
      </c>
      <c r="G75" s="61">
        <v>5485.0641299999997</v>
      </c>
      <c r="H75" s="61">
        <v>2832.8101900000001</v>
      </c>
      <c r="I75" s="61">
        <v>73.704589999999996</v>
      </c>
      <c r="J75" s="61">
        <v>1E-3</v>
      </c>
      <c r="K75" s="61">
        <v>5050.27711</v>
      </c>
      <c r="L75" s="61">
        <v>1565.1885600000001</v>
      </c>
      <c r="M75" s="61">
        <v>2928.4549700000002</v>
      </c>
      <c r="N75" s="61">
        <v>2312.1580899999999</v>
      </c>
      <c r="O75" s="61">
        <v>94877.197349999988</v>
      </c>
      <c r="P75" s="194">
        <f>SUM(O76:O80)-O75</f>
        <v>0</v>
      </c>
      <c r="Q75" s="12"/>
    </row>
    <row r="76" spans="1:17">
      <c r="A76" s="68" t="s">
        <v>244</v>
      </c>
      <c r="B76" s="99">
        <v>0</v>
      </c>
      <c r="C76" s="99">
        <v>0</v>
      </c>
      <c r="D76" s="99">
        <v>0</v>
      </c>
      <c r="E76" s="99">
        <v>367.33247999999998</v>
      </c>
      <c r="F76" s="99">
        <v>0</v>
      </c>
      <c r="G76" s="99">
        <v>0</v>
      </c>
      <c r="H76" s="99">
        <v>0</v>
      </c>
      <c r="I76" s="99">
        <v>0</v>
      </c>
      <c r="J76" s="99">
        <v>0</v>
      </c>
      <c r="K76" s="99">
        <v>0</v>
      </c>
      <c r="L76" s="99">
        <v>0</v>
      </c>
      <c r="M76" s="99">
        <v>0</v>
      </c>
      <c r="N76" s="99">
        <v>0</v>
      </c>
      <c r="O76" s="99">
        <v>367.33247999999998</v>
      </c>
      <c r="P76" s="12"/>
      <c r="Q76" s="12"/>
    </row>
    <row r="77" spans="1:17">
      <c r="A77" s="68" t="s">
        <v>245</v>
      </c>
      <c r="B77" s="99">
        <v>80656.803840000008</v>
      </c>
      <c r="C77" s="99">
        <v>51698.409490000005</v>
      </c>
      <c r="D77" s="99">
        <v>281855.17926999996</v>
      </c>
      <c r="E77" s="99">
        <v>122539.11257</v>
      </c>
      <c r="F77" s="99">
        <v>34445.304340000002</v>
      </c>
      <c r="G77" s="99">
        <v>36990.920259999999</v>
      </c>
      <c r="H77" s="99">
        <v>12320.410330000001</v>
      </c>
      <c r="I77" s="99">
        <v>1136.32168</v>
      </c>
      <c r="J77" s="99">
        <v>5.0000000000000001E-3</v>
      </c>
      <c r="K77" s="99">
        <v>14932.23839</v>
      </c>
      <c r="L77" s="99">
        <v>8473.6998000000003</v>
      </c>
      <c r="M77" s="99">
        <v>4426.0583200000001</v>
      </c>
      <c r="N77" s="99">
        <v>8472.7182400000002</v>
      </c>
      <c r="O77" s="99">
        <v>657947.18152999994</v>
      </c>
      <c r="P77" s="12"/>
      <c r="Q77" s="12"/>
    </row>
    <row r="78" spans="1:17">
      <c r="A78" s="68" t="s">
        <v>246</v>
      </c>
      <c r="B78" s="99">
        <v>2087.3978700000002</v>
      </c>
      <c r="C78" s="99">
        <v>571.31765000000007</v>
      </c>
      <c r="D78" s="99">
        <v>4946.3493099999996</v>
      </c>
      <c r="E78" s="99">
        <v>2193.7262900000001</v>
      </c>
      <c r="F78" s="99">
        <v>0.88100000000000001</v>
      </c>
      <c r="G78" s="99">
        <v>8.6835499999999985</v>
      </c>
      <c r="H78" s="99">
        <v>973.14499000000001</v>
      </c>
      <c r="I78" s="99">
        <v>0</v>
      </c>
      <c r="J78" s="99">
        <v>0</v>
      </c>
      <c r="K78" s="99">
        <v>2.6192800000000003</v>
      </c>
      <c r="L78" s="99">
        <v>5.2032799999999995</v>
      </c>
      <c r="M78" s="99">
        <v>3.1E-2</v>
      </c>
      <c r="N78" s="99">
        <v>0.29507</v>
      </c>
      <c r="O78" s="99">
        <v>10789.649289999999</v>
      </c>
      <c r="P78" s="12"/>
      <c r="Q78" s="12"/>
    </row>
    <row r="79" spans="1:17">
      <c r="A79" s="68" t="s">
        <v>247</v>
      </c>
      <c r="B79" s="99">
        <v>0</v>
      </c>
      <c r="C79" s="99">
        <v>0</v>
      </c>
      <c r="D79" s="99">
        <v>3.5684999999999998</v>
      </c>
      <c r="E79" s="99">
        <v>0</v>
      </c>
      <c r="F79" s="99">
        <v>1E-3</v>
      </c>
      <c r="G79" s="99">
        <v>0</v>
      </c>
      <c r="H79" s="99">
        <v>1E-3</v>
      </c>
      <c r="I79" s="99">
        <v>0</v>
      </c>
      <c r="J79" s="99">
        <v>0</v>
      </c>
      <c r="K79" s="99">
        <v>0</v>
      </c>
      <c r="L79" s="99">
        <v>0</v>
      </c>
      <c r="M79" s="99">
        <v>0</v>
      </c>
      <c r="N79" s="99">
        <v>0</v>
      </c>
      <c r="O79" s="99">
        <v>3.5705</v>
      </c>
      <c r="P79" s="12"/>
      <c r="Q79" s="12"/>
    </row>
    <row r="80" spans="1:17">
      <c r="A80" s="68" t="s">
        <v>248</v>
      </c>
      <c r="B80" s="99">
        <v>-60910.260459999998</v>
      </c>
      <c r="C80" s="99">
        <v>-49813.214189999999</v>
      </c>
      <c r="D80" s="99">
        <v>-269107.02073000005</v>
      </c>
      <c r="E80" s="99">
        <v>-107120.9489</v>
      </c>
      <c r="F80" s="99">
        <v>-19784.40062</v>
      </c>
      <c r="G80" s="99">
        <v>-31514.539679999998</v>
      </c>
      <c r="H80" s="99">
        <v>-10460.746130000001</v>
      </c>
      <c r="I80" s="99">
        <v>-1062.6170900000002</v>
      </c>
      <c r="J80" s="99">
        <v>-4.0000000000000001E-3</v>
      </c>
      <c r="K80" s="99">
        <v>-9884.5805600000003</v>
      </c>
      <c r="L80" s="99">
        <v>-6913.7145199999995</v>
      </c>
      <c r="M80" s="99">
        <v>-1497.63435</v>
      </c>
      <c r="N80" s="99">
        <v>-6160.8552199999995</v>
      </c>
      <c r="O80" s="99">
        <v>-574230.53645000001</v>
      </c>
      <c r="P80" s="12"/>
      <c r="Q80" s="12"/>
    </row>
    <row r="81" spans="1:17">
      <c r="A81" s="181" t="s">
        <v>249</v>
      </c>
      <c r="B81" s="61">
        <v>2426264.1710799998</v>
      </c>
      <c r="C81" s="61">
        <v>4387344.1161799999</v>
      </c>
      <c r="D81" s="61">
        <v>4097474.47028</v>
      </c>
      <c r="E81" s="61">
        <v>2952871.5816899999</v>
      </c>
      <c r="F81" s="61">
        <v>1478703.1999600001</v>
      </c>
      <c r="G81" s="61">
        <v>1592147.9196199998</v>
      </c>
      <c r="H81" s="61">
        <v>576832.26200999995</v>
      </c>
      <c r="I81" s="61">
        <v>220200.17335</v>
      </c>
      <c r="J81" s="61">
        <v>19687.938590000002</v>
      </c>
      <c r="K81" s="61">
        <v>900294.94975999999</v>
      </c>
      <c r="L81" s="61">
        <v>256599.93247999999</v>
      </c>
      <c r="M81" s="61">
        <v>3198640.4961999999</v>
      </c>
      <c r="N81" s="61">
        <v>106337.91896</v>
      </c>
      <c r="O81" s="61">
        <v>22213399.13016</v>
      </c>
      <c r="P81" s="194">
        <f>SUM(O82:O90)-O81</f>
        <v>0</v>
      </c>
      <c r="Q81" s="12"/>
    </row>
    <row r="82" spans="1:17">
      <c r="A82" s="68" t="s">
        <v>203</v>
      </c>
      <c r="B82" s="99">
        <v>0</v>
      </c>
      <c r="C82" s="99">
        <v>0</v>
      </c>
      <c r="D82" s="99">
        <v>0</v>
      </c>
      <c r="E82" s="99">
        <v>0</v>
      </c>
      <c r="F82" s="99">
        <v>1.0000000000000001E-5</v>
      </c>
      <c r="G82" s="99">
        <v>0</v>
      </c>
      <c r="H82" s="99">
        <v>0</v>
      </c>
      <c r="I82" s="99">
        <v>0</v>
      </c>
      <c r="J82" s="99">
        <v>0</v>
      </c>
      <c r="K82" s="99">
        <v>0</v>
      </c>
      <c r="L82" s="99">
        <v>0</v>
      </c>
      <c r="M82" s="99">
        <v>0</v>
      </c>
      <c r="N82" s="99">
        <v>0</v>
      </c>
      <c r="O82" s="99">
        <v>1.0000000000000001E-5</v>
      </c>
      <c r="P82" s="12"/>
      <c r="Q82" s="12"/>
    </row>
    <row r="83" spans="1:17">
      <c r="A83" s="68" t="s">
        <v>204</v>
      </c>
      <c r="B83" s="99">
        <v>42111.684659999999</v>
      </c>
      <c r="C83" s="99">
        <v>0</v>
      </c>
      <c r="D83" s="99">
        <v>0</v>
      </c>
      <c r="E83" s="99">
        <v>16841.38</v>
      </c>
      <c r="F83" s="99">
        <v>0</v>
      </c>
      <c r="G83" s="99">
        <v>0</v>
      </c>
      <c r="H83" s="99">
        <v>0</v>
      </c>
      <c r="I83" s="99">
        <v>0</v>
      </c>
      <c r="J83" s="99">
        <v>0</v>
      </c>
      <c r="K83" s="99">
        <v>11000</v>
      </c>
      <c r="L83" s="99">
        <v>92500</v>
      </c>
      <c r="M83" s="99">
        <v>0</v>
      </c>
      <c r="N83" s="99">
        <v>25000</v>
      </c>
      <c r="O83" s="99">
        <v>187453.06466</v>
      </c>
      <c r="P83" s="12"/>
      <c r="Q83" s="12"/>
    </row>
    <row r="84" spans="1:17">
      <c r="A84" s="68" t="s">
        <v>205</v>
      </c>
      <c r="B84" s="99">
        <v>24351.593699999998</v>
      </c>
      <c r="C84" s="99">
        <v>0</v>
      </c>
      <c r="D84" s="99">
        <v>0</v>
      </c>
      <c r="E84" s="99">
        <v>20580</v>
      </c>
      <c r="F84" s="99">
        <v>0</v>
      </c>
      <c r="G84" s="99">
        <v>0</v>
      </c>
      <c r="H84" s="99">
        <v>0</v>
      </c>
      <c r="I84" s="99">
        <v>0</v>
      </c>
      <c r="J84" s="99">
        <v>0</v>
      </c>
      <c r="K84" s="99">
        <v>0</v>
      </c>
      <c r="L84" s="99">
        <v>0</v>
      </c>
      <c r="M84" s="99">
        <v>0</v>
      </c>
      <c r="N84" s="99">
        <v>0</v>
      </c>
      <c r="O84" s="99">
        <v>44931.593700000005</v>
      </c>
      <c r="P84" s="12"/>
      <c r="Q84" s="12"/>
    </row>
    <row r="85" spans="1:17">
      <c r="A85" s="68" t="s">
        <v>206</v>
      </c>
      <c r="B85" s="99">
        <v>256119.99414</v>
      </c>
      <c r="C85" s="99">
        <v>0</v>
      </c>
      <c r="D85" s="99">
        <v>467278.48843000003</v>
      </c>
      <c r="E85" s="99">
        <v>236456.51316</v>
      </c>
      <c r="F85" s="99">
        <v>0</v>
      </c>
      <c r="G85" s="99">
        <v>0</v>
      </c>
      <c r="H85" s="99">
        <v>0</v>
      </c>
      <c r="I85" s="99">
        <v>0</v>
      </c>
      <c r="J85" s="99">
        <v>0</v>
      </c>
      <c r="K85" s="99">
        <v>0</v>
      </c>
      <c r="L85" s="99">
        <v>10000</v>
      </c>
      <c r="M85" s="99">
        <v>1492.5482500000001</v>
      </c>
      <c r="N85" s="99">
        <v>0</v>
      </c>
      <c r="O85" s="99">
        <v>971347.54398000007</v>
      </c>
      <c r="P85" s="12"/>
      <c r="Q85" s="12"/>
    </row>
    <row r="86" spans="1:17">
      <c r="A86" s="68" t="s">
        <v>250</v>
      </c>
      <c r="B86" s="99">
        <v>28491.408760000002</v>
      </c>
      <c r="C86" s="99">
        <v>290052.21299000003</v>
      </c>
      <c r="D86" s="99">
        <v>31940.255079999999</v>
      </c>
      <c r="E86" s="99">
        <v>43309.596829999995</v>
      </c>
      <c r="F86" s="99">
        <v>27862.014719999999</v>
      </c>
      <c r="G86" s="99">
        <v>9479.6523400000005</v>
      </c>
      <c r="H86" s="99">
        <v>10853.915150000001</v>
      </c>
      <c r="I86" s="99">
        <v>1517.70552</v>
      </c>
      <c r="J86" s="99">
        <v>0</v>
      </c>
      <c r="K86" s="99">
        <v>699.7</v>
      </c>
      <c r="L86" s="99">
        <v>0</v>
      </c>
      <c r="M86" s="99">
        <v>0</v>
      </c>
      <c r="N86" s="99">
        <v>998.9</v>
      </c>
      <c r="O86" s="99">
        <v>445205.36138999998</v>
      </c>
      <c r="P86" s="12"/>
      <c r="Q86" s="12"/>
    </row>
    <row r="87" spans="1:17">
      <c r="A87" s="68" t="s">
        <v>251</v>
      </c>
      <c r="B87" s="99">
        <v>137620.24881999998</v>
      </c>
      <c r="C87" s="99">
        <v>2279.2037200000004</v>
      </c>
      <c r="D87" s="99">
        <v>6997.72109</v>
      </c>
      <c r="E87" s="99">
        <v>2012.1185399999999</v>
      </c>
      <c r="F87" s="99">
        <v>2657.2855299999997</v>
      </c>
      <c r="G87" s="99">
        <v>177565.93221</v>
      </c>
      <c r="H87" s="99">
        <v>1643.8823799999998</v>
      </c>
      <c r="I87" s="99">
        <v>19727.313249999999</v>
      </c>
      <c r="J87" s="99">
        <v>151.23597000000001</v>
      </c>
      <c r="K87" s="99">
        <v>115987.39945</v>
      </c>
      <c r="L87" s="99">
        <v>41228.74007</v>
      </c>
      <c r="M87" s="99">
        <v>586.53</v>
      </c>
      <c r="N87" s="99">
        <v>33022.83941</v>
      </c>
      <c r="O87" s="99">
        <v>541480.45044000004</v>
      </c>
      <c r="P87" s="12"/>
      <c r="Q87" s="12"/>
    </row>
    <row r="88" spans="1:17">
      <c r="A88" s="68" t="s">
        <v>208</v>
      </c>
      <c r="B88" s="99">
        <v>1931120.9141300002</v>
      </c>
      <c r="C88" s="99">
        <v>4118609.57192</v>
      </c>
      <c r="D88" s="99">
        <v>3589656.29929</v>
      </c>
      <c r="E88" s="99">
        <v>2630669.40656</v>
      </c>
      <c r="F88" s="99">
        <v>1449621.10093</v>
      </c>
      <c r="G88" s="99">
        <v>1403075.5763800002</v>
      </c>
      <c r="H88" s="99">
        <v>565009.71486000007</v>
      </c>
      <c r="I88" s="99">
        <v>205893.68383000002</v>
      </c>
      <c r="J88" s="99">
        <v>19536.70262</v>
      </c>
      <c r="K88" s="99">
        <v>773377.66917999997</v>
      </c>
      <c r="L88" s="99">
        <v>106970.90931999999</v>
      </c>
      <c r="M88" s="99">
        <v>3169543.45658</v>
      </c>
      <c r="N88" s="99">
        <v>47535.876929999999</v>
      </c>
      <c r="O88" s="99">
        <v>20010620.88253</v>
      </c>
      <c r="P88" s="12"/>
      <c r="Q88" s="12"/>
    </row>
    <row r="89" spans="1:17">
      <c r="A89" s="68" t="s">
        <v>252</v>
      </c>
      <c r="B89" s="99">
        <v>8539.4153200000001</v>
      </c>
      <c r="C89" s="99">
        <v>5983.21612</v>
      </c>
      <c r="D89" s="99">
        <v>6041.5659999999998</v>
      </c>
      <c r="E89" s="99">
        <v>3556.7619399999999</v>
      </c>
      <c r="F89" s="99">
        <v>16.291309999999999</v>
      </c>
      <c r="G89" s="99">
        <v>2601.7951000000003</v>
      </c>
      <c r="H89" s="99">
        <v>0</v>
      </c>
      <c r="I89" s="99">
        <v>400.39971000000003</v>
      </c>
      <c r="J89" s="99">
        <v>0</v>
      </c>
      <c r="K89" s="99">
        <v>1316.45507</v>
      </c>
      <c r="L89" s="99">
        <v>6238.5719300000001</v>
      </c>
      <c r="M89" s="99">
        <v>31276.61119</v>
      </c>
      <c r="N89" s="99">
        <v>459.52152000000001</v>
      </c>
      <c r="O89" s="99">
        <v>66430.605209999994</v>
      </c>
      <c r="P89" s="12"/>
      <c r="Q89" s="12"/>
    </row>
    <row r="90" spans="1:17">
      <c r="A90" s="68" t="s">
        <v>253</v>
      </c>
      <c r="B90" s="99">
        <v>-2091.0884499999997</v>
      </c>
      <c r="C90" s="99">
        <v>-29580.08857</v>
      </c>
      <c r="D90" s="99">
        <v>-4439.8596100000004</v>
      </c>
      <c r="E90" s="99">
        <v>-554.19533999999999</v>
      </c>
      <c r="F90" s="99">
        <v>-1453.49254</v>
      </c>
      <c r="G90" s="99">
        <v>-575.03641000000005</v>
      </c>
      <c r="H90" s="99">
        <v>-675.25037999999995</v>
      </c>
      <c r="I90" s="99">
        <v>-7338.9289600000002</v>
      </c>
      <c r="J90" s="99">
        <v>0</v>
      </c>
      <c r="K90" s="99">
        <v>-2086.27394</v>
      </c>
      <c r="L90" s="99">
        <v>-338.28884000000005</v>
      </c>
      <c r="M90" s="99">
        <v>-4258.6498200000005</v>
      </c>
      <c r="N90" s="99">
        <v>-679.21890000000008</v>
      </c>
      <c r="O90" s="99">
        <v>-54070.371759999995</v>
      </c>
      <c r="P90" s="12"/>
      <c r="Q90" s="12"/>
    </row>
    <row r="91" spans="1:17">
      <c r="A91" s="181" t="s">
        <v>254</v>
      </c>
      <c r="B91" s="61">
        <v>334741.12919000001</v>
      </c>
      <c r="C91" s="61">
        <v>403049.33906000003</v>
      </c>
      <c r="D91" s="61">
        <v>313258.48604000005</v>
      </c>
      <c r="E91" s="61">
        <v>521479.27344999998</v>
      </c>
      <c r="F91" s="61">
        <v>135585.26643000002</v>
      </c>
      <c r="G91" s="61">
        <v>351092.01254000003</v>
      </c>
      <c r="H91" s="61">
        <v>199311.22799000001</v>
      </c>
      <c r="I91" s="61">
        <v>240198.76525999999</v>
      </c>
      <c r="J91" s="61">
        <v>965.11943999999994</v>
      </c>
      <c r="K91" s="61">
        <v>200065.63156000001</v>
      </c>
      <c r="L91" s="61">
        <v>37720.556779999999</v>
      </c>
      <c r="M91" s="61">
        <v>1535625.8669400001</v>
      </c>
      <c r="N91" s="61">
        <v>35470.607240000005</v>
      </c>
      <c r="O91" s="61">
        <v>4308563.28192</v>
      </c>
      <c r="P91" s="194">
        <f>SUM(O92:O100)-O91</f>
        <v>0</v>
      </c>
      <c r="Q91" s="12"/>
    </row>
    <row r="92" spans="1:17">
      <c r="A92" s="68" t="s">
        <v>255</v>
      </c>
      <c r="B92" s="99">
        <v>52382.457459999998</v>
      </c>
      <c r="C92" s="99">
        <v>69466.159</v>
      </c>
      <c r="D92" s="99">
        <v>107928.30348999999</v>
      </c>
      <c r="E92" s="99">
        <v>213280.01361000002</v>
      </c>
      <c r="F92" s="99">
        <v>36941.926679999997</v>
      </c>
      <c r="G92" s="99">
        <v>211835.76247999998</v>
      </c>
      <c r="H92" s="99">
        <v>67075.371379999997</v>
      </c>
      <c r="I92" s="99">
        <v>65805.865760000001</v>
      </c>
      <c r="J92" s="99">
        <v>696.71543999999994</v>
      </c>
      <c r="K92" s="99">
        <v>39717.34345</v>
      </c>
      <c r="L92" s="99">
        <v>5543.60923</v>
      </c>
      <c r="M92" s="99">
        <v>722205.86430999998</v>
      </c>
      <c r="N92" s="99">
        <v>8454.17821</v>
      </c>
      <c r="O92" s="99">
        <v>1601333.5704999999</v>
      </c>
      <c r="P92" s="12"/>
      <c r="Q92" s="12"/>
    </row>
    <row r="93" spans="1:17">
      <c r="A93" s="68" t="s">
        <v>256</v>
      </c>
      <c r="B93" s="99">
        <v>201492.47171000001</v>
      </c>
      <c r="C93" s="99">
        <v>217048.56274000002</v>
      </c>
      <c r="D93" s="99">
        <v>121878.46827</v>
      </c>
      <c r="E93" s="99">
        <v>241110.80153</v>
      </c>
      <c r="F93" s="99">
        <v>41877.562610000001</v>
      </c>
      <c r="G93" s="99">
        <v>61604.944090000005</v>
      </c>
      <c r="H93" s="99">
        <v>95319.789369999999</v>
      </c>
      <c r="I93" s="99">
        <v>95243.085269999996</v>
      </c>
      <c r="J93" s="99">
        <v>89.077210000000008</v>
      </c>
      <c r="K93" s="99">
        <v>117130.33470000001</v>
      </c>
      <c r="L93" s="99">
        <v>19788.233899999999</v>
      </c>
      <c r="M93" s="99">
        <v>499041.79223999998</v>
      </c>
      <c r="N93" s="99">
        <v>8362.1632200000004</v>
      </c>
      <c r="O93" s="99">
        <v>1719987.2868599999</v>
      </c>
      <c r="P93" s="12"/>
      <c r="Q93" s="12"/>
    </row>
    <row r="94" spans="1:17">
      <c r="A94" s="68" t="s">
        <v>257</v>
      </c>
      <c r="B94" s="99">
        <v>13800.83596</v>
      </c>
      <c r="C94" s="99">
        <v>24702.522860000001</v>
      </c>
      <c r="D94" s="99">
        <v>18463.956109999999</v>
      </c>
      <c r="E94" s="99">
        <v>11740.93634</v>
      </c>
      <c r="F94" s="99">
        <v>4207.6206199999997</v>
      </c>
      <c r="G94" s="99">
        <v>7337.4156900000007</v>
      </c>
      <c r="H94" s="99">
        <v>13785.99957</v>
      </c>
      <c r="I94" s="99">
        <v>11267.403910000001</v>
      </c>
      <c r="J94" s="99">
        <v>26.674419999999998</v>
      </c>
      <c r="K94" s="99">
        <v>10537.48474</v>
      </c>
      <c r="L94" s="99">
        <v>3934.5511099999999</v>
      </c>
      <c r="M94" s="99">
        <v>30844.494549999999</v>
      </c>
      <c r="N94" s="99">
        <v>7226.89851</v>
      </c>
      <c r="O94" s="99">
        <v>157876.79439</v>
      </c>
      <c r="P94" s="12"/>
      <c r="Q94" s="12"/>
    </row>
    <row r="95" spans="1:17">
      <c r="A95" s="68" t="s">
        <v>258</v>
      </c>
      <c r="B95" s="99">
        <v>31195.664109999998</v>
      </c>
      <c r="C95" s="99">
        <v>31255.27521</v>
      </c>
      <c r="D95" s="99">
        <v>21599.515079999997</v>
      </c>
      <c r="E95" s="99">
        <v>17207.610519999998</v>
      </c>
      <c r="F95" s="99">
        <v>32031.92553</v>
      </c>
      <c r="G95" s="99">
        <v>8071.8634699999993</v>
      </c>
      <c r="H95" s="99">
        <v>6514.78024</v>
      </c>
      <c r="I95" s="99">
        <v>8086.9081299999998</v>
      </c>
      <c r="J95" s="99">
        <v>48.815760000000004</v>
      </c>
      <c r="K95" s="99">
        <v>12300.907050000002</v>
      </c>
      <c r="L95" s="99">
        <v>3917.4127799999997</v>
      </c>
      <c r="M95" s="99">
        <v>28321.874980000001</v>
      </c>
      <c r="N95" s="99">
        <v>3146.7122300000001</v>
      </c>
      <c r="O95" s="99">
        <v>203699.26509</v>
      </c>
      <c r="P95" s="12"/>
      <c r="Q95" s="12"/>
    </row>
    <row r="96" spans="1:17">
      <c r="A96" s="68" t="s">
        <v>259</v>
      </c>
      <c r="B96" s="99">
        <v>8138.44596</v>
      </c>
      <c r="C96" s="99">
        <v>35817.024149999997</v>
      </c>
      <c r="D96" s="99">
        <v>26663.92396</v>
      </c>
      <c r="E96" s="99">
        <v>33225.83539</v>
      </c>
      <c r="F96" s="99">
        <v>19011.131510000003</v>
      </c>
      <c r="G96" s="99">
        <v>18168.823239999998</v>
      </c>
      <c r="H96" s="99">
        <v>15404.296630000001</v>
      </c>
      <c r="I96" s="99">
        <v>10377.519410000001</v>
      </c>
      <c r="J96" s="99">
        <v>90.517499999999998</v>
      </c>
      <c r="K96" s="99">
        <v>15826.15164</v>
      </c>
      <c r="L96" s="99">
        <v>3361.0483599999998</v>
      </c>
      <c r="M96" s="99">
        <v>67963.490129999991</v>
      </c>
      <c r="N96" s="99">
        <v>4764.4014699999998</v>
      </c>
      <c r="O96" s="99">
        <v>258812.60934999998</v>
      </c>
      <c r="P96" s="12"/>
      <c r="Q96" s="12"/>
    </row>
    <row r="97" spans="1:17">
      <c r="A97" s="68" t="s">
        <v>260</v>
      </c>
      <c r="B97" s="99">
        <v>3263.4692999999997</v>
      </c>
      <c r="C97" s="99">
        <v>980.15949000000001</v>
      </c>
      <c r="D97" s="99">
        <v>1942.45155</v>
      </c>
      <c r="E97" s="99">
        <v>4021.8476700000001</v>
      </c>
      <c r="F97" s="99">
        <v>943.7708100000001</v>
      </c>
      <c r="G97" s="99">
        <v>1487.9596299999998</v>
      </c>
      <c r="H97" s="99">
        <v>1145.37888</v>
      </c>
      <c r="I97" s="99">
        <v>3579.2359799999999</v>
      </c>
      <c r="J97" s="99">
        <v>1E-3</v>
      </c>
      <c r="K97" s="99">
        <v>1549.6587199999999</v>
      </c>
      <c r="L97" s="99">
        <v>1091.03251</v>
      </c>
      <c r="M97" s="99">
        <v>0</v>
      </c>
      <c r="N97" s="99">
        <v>2984.7356</v>
      </c>
      <c r="O97" s="99">
        <v>22989.701140000001</v>
      </c>
      <c r="P97" s="12"/>
      <c r="Q97" s="12"/>
    </row>
    <row r="98" spans="1:17">
      <c r="A98" s="68" t="s">
        <v>261</v>
      </c>
      <c r="B98" s="99">
        <v>4015.3447999999999</v>
      </c>
      <c r="C98" s="99">
        <v>312.30801000000002</v>
      </c>
      <c r="D98" s="99">
        <v>3753.2403899999999</v>
      </c>
      <c r="E98" s="99">
        <v>397.74700000000001</v>
      </c>
      <c r="F98" s="99">
        <v>571.32866999999999</v>
      </c>
      <c r="G98" s="99">
        <v>757.1205799999999</v>
      </c>
      <c r="H98" s="99">
        <v>65.611919999999998</v>
      </c>
      <c r="I98" s="99">
        <v>1003.12755</v>
      </c>
      <c r="J98" s="99">
        <v>13.318110000000001</v>
      </c>
      <c r="K98" s="99">
        <v>159.67697000000001</v>
      </c>
      <c r="L98" s="99">
        <v>84.668890000000005</v>
      </c>
      <c r="M98" s="99">
        <v>0</v>
      </c>
      <c r="N98" s="99">
        <v>531.51800000000003</v>
      </c>
      <c r="O98" s="99">
        <v>11665.010890000001</v>
      </c>
      <c r="P98" s="12"/>
      <c r="Q98" s="12"/>
    </row>
    <row r="99" spans="1:17">
      <c r="A99" s="68" t="s">
        <v>262</v>
      </c>
      <c r="B99" s="99">
        <v>0</v>
      </c>
      <c r="C99" s="99">
        <v>0</v>
      </c>
      <c r="D99" s="99">
        <v>0</v>
      </c>
      <c r="E99" s="99">
        <v>0</v>
      </c>
      <c r="F99" s="99">
        <v>0</v>
      </c>
      <c r="G99" s="99">
        <v>0</v>
      </c>
      <c r="H99" s="99">
        <v>0</v>
      </c>
      <c r="I99" s="99">
        <v>0</v>
      </c>
      <c r="J99" s="99">
        <v>0</v>
      </c>
      <c r="K99" s="99">
        <v>0</v>
      </c>
      <c r="L99" s="99">
        <v>0</v>
      </c>
      <c r="M99" s="99">
        <v>0</v>
      </c>
      <c r="N99" s="99">
        <v>0</v>
      </c>
      <c r="O99" s="99">
        <v>0</v>
      </c>
      <c r="P99" s="12"/>
      <c r="Q99" s="12"/>
    </row>
    <row r="100" spans="1:17">
      <c r="A100" s="68" t="s">
        <v>263</v>
      </c>
      <c r="B100" s="99">
        <v>20452.439890000001</v>
      </c>
      <c r="C100" s="99">
        <v>23467.327600000001</v>
      </c>
      <c r="D100" s="99">
        <v>11028.627189999999</v>
      </c>
      <c r="E100" s="99">
        <v>494.48139000000003</v>
      </c>
      <c r="F100" s="99">
        <v>0</v>
      </c>
      <c r="G100" s="99">
        <v>41828.123359999998</v>
      </c>
      <c r="H100" s="99">
        <v>0</v>
      </c>
      <c r="I100" s="99">
        <v>44835.619250000003</v>
      </c>
      <c r="J100" s="99">
        <v>0</v>
      </c>
      <c r="K100" s="99">
        <v>2844.07429</v>
      </c>
      <c r="L100" s="99">
        <v>0</v>
      </c>
      <c r="M100" s="99">
        <v>187248.35072999998</v>
      </c>
      <c r="N100" s="99">
        <v>0</v>
      </c>
      <c r="O100" s="99">
        <v>332199.04369999998</v>
      </c>
      <c r="P100" s="12"/>
      <c r="Q100" s="12"/>
    </row>
    <row r="101" spans="1:17">
      <c r="A101" s="181" t="s">
        <v>264</v>
      </c>
      <c r="B101" s="61">
        <v>22613.989010000001</v>
      </c>
      <c r="C101" s="61">
        <v>109153.50301</v>
      </c>
      <c r="D101" s="61">
        <v>243962.19362000001</v>
      </c>
      <c r="E101" s="61">
        <v>69353.412540000005</v>
      </c>
      <c r="F101" s="61">
        <v>42533.052360000001</v>
      </c>
      <c r="G101" s="61">
        <v>120787.20679000001</v>
      </c>
      <c r="H101" s="61">
        <v>36868.639360000001</v>
      </c>
      <c r="I101" s="61">
        <v>6380.25749</v>
      </c>
      <c r="J101" s="61">
        <v>676.02844999999991</v>
      </c>
      <c r="K101" s="61">
        <v>79445.285860000004</v>
      </c>
      <c r="L101" s="61">
        <v>4679.6823800000002</v>
      </c>
      <c r="M101" s="61">
        <v>205655.99638999999</v>
      </c>
      <c r="N101" s="61">
        <v>9050.3200399999987</v>
      </c>
      <c r="O101" s="61">
        <v>951159.5673</v>
      </c>
      <c r="P101" s="194">
        <f>SUM(O102:O106)-O101</f>
        <v>0</v>
      </c>
      <c r="Q101" s="12"/>
    </row>
    <row r="102" spans="1:17">
      <c r="A102" s="68" t="s">
        <v>265</v>
      </c>
      <c r="B102" s="99">
        <v>5525.7465099999999</v>
      </c>
      <c r="C102" s="99">
        <v>7541.4357599999994</v>
      </c>
      <c r="D102" s="99">
        <v>8573.10455</v>
      </c>
      <c r="E102" s="99">
        <v>8343.9659499999998</v>
      </c>
      <c r="F102" s="99">
        <v>2260.0427500000001</v>
      </c>
      <c r="G102" s="99">
        <v>831.37310000000002</v>
      </c>
      <c r="H102" s="99">
        <v>1982.66003</v>
      </c>
      <c r="I102" s="99">
        <v>3572.4941100000001</v>
      </c>
      <c r="J102" s="99">
        <v>551.21681000000001</v>
      </c>
      <c r="K102" s="99">
        <v>3300.0868999999998</v>
      </c>
      <c r="L102" s="99">
        <v>1156.4666299999999</v>
      </c>
      <c r="M102" s="99">
        <v>1970.51467</v>
      </c>
      <c r="N102" s="99">
        <v>5324.0626500000008</v>
      </c>
      <c r="O102" s="99">
        <v>50933.170420000002</v>
      </c>
      <c r="P102" s="12"/>
      <c r="Q102" s="12"/>
    </row>
    <row r="103" spans="1:17">
      <c r="A103" s="68" t="s">
        <v>266</v>
      </c>
      <c r="B103" s="99">
        <v>5213.3102500000005</v>
      </c>
      <c r="C103" s="99">
        <v>20374.39129</v>
      </c>
      <c r="D103" s="99">
        <v>207193.12312999999</v>
      </c>
      <c r="E103" s="99">
        <v>619.47382999999991</v>
      </c>
      <c r="F103" s="99">
        <v>5180.5832900000005</v>
      </c>
      <c r="G103" s="99">
        <v>57444.541520000006</v>
      </c>
      <c r="H103" s="99">
        <v>2279.2276099999999</v>
      </c>
      <c r="I103" s="99">
        <v>455.61457000000001</v>
      </c>
      <c r="J103" s="99">
        <v>0</v>
      </c>
      <c r="K103" s="99">
        <v>9736.4092000000001</v>
      </c>
      <c r="L103" s="99">
        <v>998.44689000000005</v>
      </c>
      <c r="M103" s="99">
        <v>45257.713000000003</v>
      </c>
      <c r="N103" s="99">
        <v>793.69232</v>
      </c>
      <c r="O103" s="99">
        <v>355546.5269</v>
      </c>
      <c r="P103" s="12"/>
      <c r="Q103" s="12"/>
    </row>
    <row r="104" spans="1:17">
      <c r="A104" s="68" t="s">
        <v>267</v>
      </c>
      <c r="B104" s="99">
        <v>6268.9927800000005</v>
      </c>
      <c r="C104" s="99">
        <v>90659.353069999997</v>
      </c>
      <c r="D104" s="99">
        <v>394.36516999999998</v>
      </c>
      <c r="E104" s="99">
        <v>32169.315770000001</v>
      </c>
      <c r="F104" s="99">
        <v>16244.57048</v>
      </c>
      <c r="G104" s="99">
        <v>57089.366590000005</v>
      </c>
      <c r="H104" s="99">
        <v>26494.524649999999</v>
      </c>
      <c r="I104" s="99">
        <v>2091.3567899999998</v>
      </c>
      <c r="J104" s="99">
        <v>0</v>
      </c>
      <c r="K104" s="99">
        <v>54584.328520000003</v>
      </c>
      <c r="L104" s="99">
        <v>30.62396</v>
      </c>
      <c r="M104" s="99">
        <v>149083.69440000001</v>
      </c>
      <c r="N104" s="99">
        <v>1863.7971299999999</v>
      </c>
      <c r="O104" s="99">
        <v>436974.28931000002</v>
      </c>
      <c r="P104" s="12"/>
      <c r="Q104" s="12"/>
    </row>
    <row r="105" spans="1:17">
      <c r="A105" s="68" t="s">
        <v>268</v>
      </c>
      <c r="B105" s="99">
        <v>5605.9394699999993</v>
      </c>
      <c r="C105" s="99">
        <v>0</v>
      </c>
      <c r="D105" s="99">
        <v>27844.882799999999</v>
      </c>
      <c r="E105" s="99">
        <v>28220.656989999999</v>
      </c>
      <c r="F105" s="99">
        <v>21440.328289999998</v>
      </c>
      <c r="G105" s="99">
        <v>5421.9255800000001</v>
      </c>
      <c r="H105" s="99">
        <v>6357.8317100000004</v>
      </c>
      <c r="I105" s="99">
        <v>260.79201999999998</v>
      </c>
      <c r="J105" s="99">
        <v>124.81164</v>
      </c>
      <c r="K105" s="99">
        <v>11824.461240000001</v>
      </c>
      <c r="L105" s="99">
        <v>2494.1448999999998</v>
      </c>
      <c r="M105" s="99">
        <v>9344.0743199999997</v>
      </c>
      <c r="N105" s="99">
        <v>1598.1863600000001</v>
      </c>
      <c r="O105" s="99">
        <v>120538.03532</v>
      </c>
      <c r="P105" s="12"/>
      <c r="Q105" s="12"/>
    </row>
    <row r="106" spans="1:17">
      <c r="A106" s="103" t="s">
        <v>269</v>
      </c>
      <c r="B106" s="99">
        <v>0</v>
      </c>
      <c r="C106" s="99">
        <v>-9421.6771099999987</v>
      </c>
      <c r="D106" s="99">
        <v>-43.282029999999999</v>
      </c>
      <c r="E106" s="99">
        <v>0</v>
      </c>
      <c r="F106" s="99">
        <v>-2592.4724500000002</v>
      </c>
      <c r="G106" s="99">
        <v>0</v>
      </c>
      <c r="H106" s="99">
        <v>-245.60464000000002</v>
      </c>
      <c r="I106" s="99">
        <v>0</v>
      </c>
      <c r="J106" s="99">
        <v>0</v>
      </c>
      <c r="K106" s="99">
        <v>0</v>
      </c>
      <c r="L106" s="99">
        <v>0</v>
      </c>
      <c r="M106" s="99">
        <v>0</v>
      </c>
      <c r="N106" s="99">
        <v>-529.41842000000008</v>
      </c>
      <c r="O106" s="99">
        <v>-12832.45465</v>
      </c>
      <c r="P106" s="12"/>
      <c r="Q106" s="12"/>
    </row>
    <row r="107" spans="1:17">
      <c r="A107" s="181" t="s">
        <v>270</v>
      </c>
      <c r="B107" s="61">
        <v>0</v>
      </c>
      <c r="C107" s="61">
        <v>0</v>
      </c>
      <c r="D107" s="61">
        <v>0</v>
      </c>
      <c r="E107" s="61">
        <v>0</v>
      </c>
      <c r="F107" s="61">
        <v>0</v>
      </c>
      <c r="G107" s="61">
        <v>0</v>
      </c>
      <c r="H107" s="61">
        <v>0</v>
      </c>
      <c r="I107" s="61">
        <v>0</v>
      </c>
      <c r="J107" s="61">
        <v>0</v>
      </c>
      <c r="K107" s="61">
        <v>0</v>
      </c>
      <c r="L107" s="61">
        <v>0</v>
      </c>
      <c r="M107" s="61">
        <v>0</v>
      </c>
      <c r="N107" s="61">
        <v>0</v>
      </c>
      <c r="O107" s="61">
        <v>0</v>
      </c>
      <c r="P107" s="194">
        <f>SUM(O108:O113)-O107</f>
        <v>0</v>
      </c>
      <c r="Q107" s="12"/>
    </row>
    <row r="108" spans="1:17">
      <c r="A108" s="68" t="s">
        <v>271</v>
      </c>
      <c r="B108" s="99">
        <v>0</v>
      </c>
      <c r="C108" s="99">
        <v>0</v>
      </c>
      <c r="D108" s="99">
        <v>0</v>
      </c>
      <c r="E108" s="99">
        <v>0</v>
      </c>
      <c r="F108" s="99">
        <v>0</v>
      </c>
      <c r="G108" s="99">
        <v>0</v>
      </c>
      <c r="H108" s="99">
        <v>0</v>
      </c>
      <c r="I108" s="99">
        <v>0</v>
      </c>
      <c r="J108" s="99">
        <v>0</v>
      </c>
      <c r="K108" s="99">
        <v>0</v>
      </c>
      <c r="L108" s="99">
        <v>0</v>
      </c>
      <c r="M108" s="99">
        <v>0</v>
      </c>
      <c r="N108" s="99">
        <v>0</v>
      </c>
      <c r="O108" s="99">
        <v>0</v>
      </c>
      <c r="P108" s="12"/>
      <c r="Q108" s="12"/>
    </row>
    <row r="109" spans="1:17">
      <c r="A109" s="68" t="s">
        <v>272</v>
      </c>
      <c r="B109" s="99">
        <v>0</v>
      </c>
      <c r="C109" s="99">
        <v>0</v>
      </c>
      <c r="D109" s="99">
        <v>0</v>
      </c>
      <c r="E109" s="99">
        <v>0</v>
      </c>
      <c r="F109" s="99">
        <v>0</v>
      </c>
      <c r="G109" s="99">
        <v>0</v>
      </c>
      <c r="H109" s="99">
        <v>0</v>
      </c>
      <c r="I109" s="99">
        <v>0</v>
      </c>
      <c r="J109" s="99">
        <v>0</v>
      </c>
      <c r="K109" s="99">
        <v>0</v>
      </c>
      <c r="L109" s="99">
        <v>0</v>
      </c>
      <c r="M109" s="99">
        <v>0</v>
      </c>
      <c r="N109" s="99">
        <v>0</v>
      </c>
      <c r="O109" s="99">
        <v>0</v>
      </c>
      <c r="P109" s="12"/>
      <c r="Q109" s="12"/>
    </row>
    <row r="110" spans="1:17">
      <c r="A110" s="68" t="s">
        <v>273</v>
      </c>
      <c r="B110" s="99">
        <v>0</v>
      </c>
      <c r="C110" s="99">
        <v>0</v>
      </c>
      <c r="D110" s="99">
        <v>0</v>
      </c>
      <c r="E110" s="99">
        <v>0</v>
      </c>
      <c r="F110" s="99">
        <v>0</v>
      </c>
      <c r="G110" s="99">
        <v>0</v>
      </c>
      <c r="H110" s="99">
        <v>0</v>
      </c>
      <c r="I110" s="99">
        <v>0</v>
      </c>
      <c r="J110" s="99">
        <v>0</v>
      </c>
      <c r="K110" s="99">
        <v>0</v>
      </c>
      <c r="L110" s="99">
        <v>0</v>
      </c>
      <c r="M110" s="99">
        <v>0</v>
      </c>
      <c r="N110" s="99">
        <v>0</v>
      </c>
      <c r="O110" s="99">
        <v>0</v>
      </c>
      <c r="P110" s="12"/>
      <c r="Q110" s="12"/>
    </row>
    <row r="111" spans="1:17">
      <c r="A111" s="68" t="s">
        <v>274</v>
      </c>
      <c r="B111" s="99">
        <v>0</v>
      </c>
      <c r="C111" s="99">
        <v>0</v>
      </c>
      <c r="D111" s="99">
        <v>0</v>
      </c>
      <c r="E111" s="99">
        <v>0</v>
      </c>
      <c r="F111" s="99">
        <v>0</v>
      </c>
      <c r="G111" s="99">
        <v>0</v>
      </c>
      <c r="H111" s="99">
        <v>0</v>
      </c>
      <c r="I111" s="99">
        <v>0</v>
      </c>
      <c r="J111" s="99">
        <v>0</v>
      </c>
      <c r="K111" s="99">
        <v>0</v>
      </c>
      <c r="L111" s="99">
        <v>0</v>
      </c>
      <c r="M111" s="99">
        <v>0</v>
      </c>
      <c r="N111" s="99">
        <v>0</v>
      </c>
      <c r="O111" s="99">
        <v>0</v>
      </c>
      <c r="P111" s="12"/>
      <c r="Q111" s="12"/>
    </row>
    <row r="112" spans="1:17">
      <c r="A112" s="68" t="s">
        <v>275</v>
      </c>
      <c r="B112" s="99">
        <v>0</v>
      </c>
      <c r="C112" s="99">
        <v>0</v>
      </c>
      <c r="D112" s="99">
        <v>0</v>
      </c>
      <c r="E112" s="99">
        <v>0</v>
      </c>
      <c r="F112" s="99">
        <v>0</v>
      </c>
      <c r="G112" s="99">
        <v>0</v>
      </c>
      <c r="H112" s="99">
        <v>0</v>
      </c>
      <c r="I112" s="99">
        <v>0</v>
      </c>
      <c r="J112" s="99">
        <v>0</v>
      </c>
      <c r="K112" s="99">
        <v>0</v>
      </c>
      <c r="L112" s="99">
        <v>0</v>
      </c>
      <c r="M112" s="99">
        <v>0</v>
      </c>
      <c r="N112" s="99">
        <v>0</v>
      </c>
      <c r="O112" s="99">
        <v>0</v>
      </c>
      <c r="P112" s="12"/>
      <c r="Q112" s="12"/>
    </row>
    <row r="113" spans="1:17">
      <c r="A113" s="68" t="s">
        <v>276</v>
      </c>
      <c r="B113" s="99">
        <v>0</v>
      </c>
      <c r="C113" s="99">
        <v>0</v>
      </c>
      <c r="D113" s="99">
        <v>0</v>
      </c>
      <c r="E113" s="99">
        <v>0</v>
      </c>
      <c r="F113" s="99">
        <v>0</v>
      </c>
      <c r="G113" s="99">
        <v>0</v>
      </c>
      <c r="H113" s="99">
        <v>0</v>
      </c>
      <c r="I113" s="99">
        <v>0</v>
      </c>
      <c r="J113" s="99">
        <v>0</v>
      </c>
      <c r="K113" s="99">
        <v>0</v>
      </c>
      <c r="L113" s="99">
        <v>0</v>
      </c>
      <c r="M113" s="99">
        <v>0</v>
      </c>
      <c r="N113" s="99">
        <v>0</v>
      </c>
      <c r="O113" s="99">
        <v>0</v>
      </c>
      <c r="P113" s="12"/>
      <c r="Q113" s="12"/>
    </row>
    <row r="114" spans="1:17">
      <c r="A114" s="181" t="s">
        <v>277</v>
      </c>
      <c r="B114" s="61">
        <v>28135912.131729998</v>
      </c>
      <c r="C114" s="61">
        <v>34950657.2447</v>
      </c>
      <c r="D114" s="61">
        <v>37301241.599739999</v>
      </c>
      <c r="E114" s="61">
        <v>24088134.868979998</v>
      </c>
      <c r="F114" s="61">
        <v>21997422.008729998</v>
      </c>
      <c r="G114" s="61">
        <v>14123023.083790001</v>
      </c>
      <c r="H114" s="61">
        <v>11323938.09719</v>
      </c>
      <c r="I114" s="61">
        <v>14805303.076100001</v>
      </c>
      <c r="J114" s="61">
        <v>114816.91701999999</v>
      </c>
      <c r="K114" s="61">
        <v>16785956.985780001</v>
      </c>
      <c r="L114" s="61">
        <v>4002151.6669999999</v>
      </c>
      <c r="M114" s="61">
        <v>24658750.880729999</v>
      </c>
      <c r="N114" s="61">
        <v>8530286.7440300006</v>
      </c>
      <c r="O114" s="61">
        <v>240817595.30552</v>
      </c>
      <c r="P114" s="194">
        <f>SUM(O115,O132,O133,O140,O149,O155,O162,O167)-O114</f>
        <v>0</v>
      </c>
      <c r="Q114" s="12"/>
    </row>
    <row r="115" spans="1:17">
      <c r="A115" s="181" t="s">
        <v>278</v>
      </c>
      <c r="B115" s="61">
        <v>21754384.939919997</v>
      </c>
      <c r="C115" s="61">
        <v>21917048.94805</v>
      </c>
      <c r="D115" s="61">
        <v>28160022.61905</v>
      </c>
      <c r="E115" s="61">
        <v>18601301.367210001</v>
      </c>
      <c r="F115" s="61">
        <v>16801815.59945</v>
      </c>
      <c r="G115" s="61">
        <v>10262088.64793</v>
      </c>
      <c r="H115" s="61">
        <v>8787487.8795800004</v>
      </c>
      <c r="I115" s="61">
        <v>10345267.65543</v>
      </c>
      <c r="J115" s="61">
        <v>66244.308340000003</v>
      </c>
      <c r="K115" s="61">
        <v>11549001.821549999</v>
      </c>
      <c r="L115" s="61">
        <v>3174784.7705000001</v>
      </c>
      <c r="M115" s="61">
        <v>18368439.390419997</v>
      </c>
      <c r="N115" s="61">
        <v>7149855.9336999999</v>
      </c>
      <c r="O115" s="61">
        <v>176937743.88113001</v>
      </c>
      <c r="P115" s="194">
        <f>SUM(O116,O119,O120,O129,O130,O131)-O115</f>
        <v>0</v>
      </c>
      <c r="Q115" s="12"/>
    </row>
    <row r="116" spans="1:17">
      <c r="A116" s="68" t="s">
        <v>279</v>
      </c>
      <c r="B116" s="99">
        <v>4420487.5277399998</v>
      </c>
      <c r="C116" s="99">
        <v>3795803.3495300002</v>
      </c>
      <c r="D116" s="99">
        <v>5351935.6843999997</v>
      </c>
      <c r="E116" s="99">
        <v>4064552.1571900002</v>
      </c>
      <c r="F116" s="99">
        <v>3533123.3558299998</v>
      </c>
      <c r="G116" s="99">
        <v>1858575.38961</v>
      </c>
      <c r="H116" s="99">
        <v>1285590.3288499999</v>
      </c>
      <c r="I116" s="99">
        <v>6288.9029299999993</v>
      </c>
      <c r="J116" s="99">
        <v>26825.090889999999</v>
      </c>
      <c r="K116" s="99">
        <v>937244.57359000004</v>
      </c>
      <c r="L116" s="99">
        <v>286672.42922000005</v>
      </c>
      <c r="M116" s="99">
        <v>3357831.0441300003</v>
      </c>
      <c r="N116" s="99">
        <v>12125.502640000001</v>
      </c>
      <c r="O116" s="99">
        <v>28937055.336550001</v>
      </c>
      <c r="P116" s="194">
        <f>SUM(O117:O118)-O116</f>
        <v>0</v>
      </c>
      <c r="Q116" s="12"/>
    </row>
    <row r="117" spans="1:17">
      <c r="A117" s="68" t="s">
        <v>280</v>
      </c>
      <c r="B117" s="99">
        <v>4417195.4557299996</v>
      </c>
      <c r="C117" s="99">
        <v>3316849.7335000001</v>
      </c>
      <c r="D117" s="99">
        <v>5283606.7199799996</v>
      </c>
      <c r="E117" s="99">
        <v>4034022.1629400002</v>
      </c>
      <c r="F117" s="99">
        <v>3507447.1268099998</v>
      </c>
      <c r="G117" s="99">
        <v>1843904.7867699999</v>
      </c>
      <c r="H117" s="99">
        <v>1278168.8784400001</v>
      </c>
      <c r="I117" s="99">
        <v>0</v>
      </c>
      <c r="J117" s="99">
        <v>26806.190770000001</v>
      </c>
      <c r="K117" s="99">
        <v>933645.10808000003</v>
      </c>
      <c r="L117" s="99">
        <v>261271.40122999999</v>
      </c>
      <c r="M117" s="99">
        <v>3343133.4708000002</v>
      </c>
      <c r="N117" s="99">
        <v>0</v>
      </c>
      <c r="O117" s="99">
        <v>28246051.035050001</v>
      </c>
      <c r="P117" s="12"/>
      <c r="Q117" s="12"/>
    </row>
    <row r="118" spans="1:17">
      <c r="A118" s="68" t="s">
        <v>281</v>
      </c>
      <c r="B118" s="99">
        <v>3292.0720099999999</v>
      </c>
      <c r="C118" s="99">
        <v>478953.61602999998</v>
      </c>
      <c r="D118" s="99">
        <v>68328.964420000004</v>
      </c>
      <c r="E118" s="99">
        <v>30529.99425</v>
      </c>
      <c r="F118" s="99">
        <v>25676.229019999999</v>
      </c>
      <c r="G118" s="99">
        <v>14670.60284</v>
      </c>
      <c r="H118" s="99">
        <v>7421.4504100000004</v>
      </c>
      <c r="I118" s="99">
        <v>6288.9029299999993</v>
      </c>
      <c r="J118" s="99">
        <v>18.900119999999998</v>
      </c>
      <c r="K118" s="99">
        <v>3599.46551</v>
      </c>
      <c r="L118" s="99">
        <v>25401.027989999999</v>
      </c>
      <c r="M118" s="99">
        <v>14697.573329999999</v>
      </c>
      <c r="N118" s="99">
        <v>12125.502640000001</v>
      </c>
      <c r="O118" s="99">
        <v>691004.30149999994</v>
      </c>
      <c r="P118" s="12"/>
      <c r="Q118" s="12"/>
    </row>
    <row r="119" spans="1:17">
      <c r="A119" s="68" t="s">
        <v>282</v>
      </c>
      <c r="B119" s="99">
        <v>6890472.3135600006</v>
      </c>
      <c r="C119" s="99">
        <v>9549736.3867900018</v>
      </c>
      <c r="D119" s="99">
        <v>9723083.1718199998</v>
      </c>
      <c r="E119" s="99">
        <v>4519941.4212199999</v>
      </c>
      <c r="F119" s="99">
        <v>4680732.12072</v>
      </c>
      <c r="G119" s="99">
        <v>2444082.0297600003</v>
      </c>
      <c r="H119" s="99">
        <v>1637178.7324699999</v>
      </c>
      <c r="I119" s="99">
        <v>3740916.2046599998</v>
      </c>
      <c r="J119" s="99">
        <v>21736.320540000001</v>
      </c>
      <c r="K119" s="99">
        <v>4195196.0172199998</v>
      </c>
      <c r="L119" s="99">
        <v>386529.94312999997</v>
      </c>
      <c r="M119" s="99">
        <v>3595336.38216</v>
      </c>
      <c r="N119" s="99">
        <v>1974751.0578900001</v>
      </c>
      <c r="O119" s="99">
        <v>53359692.101940006</v>
      </c>
      <c r="P119" s="12"/>
      <c r="Q119" s="12"/>
    </row>
    <row r="120" spans="1:17">
      <c r="A120" s="68" t="s">
        <v>283</v>
      </c>
      <c r="B120" s="99">
        <v>48029.026819999999</v>
      </c>
      <c r="C120" s="99">
        <v>1170.09367</v>
      </c>
      <c r="D120" s="99">
        <v>65266.668610000001</v>
      </c>
      <c r="E120" s="99">
        <v>2988.6490099999996</v>
      </c>
      <c r="F120" s="99">
        <v>2551.5800099999997</v>
      </c>
      <c r="G120" s="99">
        <v>1831.9701399999999</v>
      </c>
      <c r="H120" s="99">
        <v>4441.4045599999999</v>
      </c>
      <c r="I120" s="99">
        <v>7490.4087300000001</v>
      </c>
      <c r="J120" s="99">
        <v>10060.802900000001</v>
      </c>
      <c r="K120" s="99">
        <v>879.27029000000005</v>
      </c>
      <c r="L120" s="99">
        <v>1566.21585</v>
      </c>
      <c r="M120" s="99">
        <v>169859.25542</v>
      </c>
      <c r="N120" s="99">
        <v>2103.7201800000003</v>
      </c>
      <c r="O120" s="99">
        <v>318239.06618999998</v>
      </c>
      <c r="P120" s="194">
        <f>SUM(O121:O128)-O120</f>
        <v>0</v>
      </c>
      <c r="Q120" s="12"/>
    </row>
    <row r="121" spans="1:17">
      <c r="A121" s="69" t="s">
        <v>284</v>
      </c>
      <c r="B121" s="99">
        <v>4653.8270999999995</v>
      </c>
      <c r="C121" s="99">
        <v>31.212</v>
      </c>
      <c r="D121" s="99">
        <v>9822.3799399999989</v>
      </c>
      <c r="E121" s="99">
        <v>3.5743299999999998</v>
      </c>
      <c r="F121" s="99">
        <v>373.90990999999997</v>
      </c>
      <c r="G121" s="99">
        <v>1209.21433</v>
      </c>
      <c r="H121" s="99">
        <v>0</v>
      </c>
      <c r="I121" s="99">
        <v>1487.0663400000001</v>
      </c>
      <c r="J121" s="99">
        <v>488.48201</v>
      </c>
      <c r="K121" s="99">
        <v>393.76330999999999</v>
      </c>
      <c r="L121" s="99">
        <v>1566.21585</v>
      </c>
      <c r="M121" s="99">
        <v>2.4251</v>
      </c>
      <c r="N121" s="99">
        <v>171.70776999999998</v>
      </c>
      <c r="O121" s="99">
        <v>20203.777989999999</v>
      </c>
      <c r="P121" s="12"/>
      <c r="Q121" s="12"/>
    </row>
    <row r="122" spans="1:17">
      <c r="A122" s="103" t="s">
        <v>285</v>
      </c>
      <c r="B122" s="99">
        <v>288.96588000000003</v>
      </c>
      <c r="C122" s="99">
        <v>1138.88167</v>
      </c>
      <c r="D122" s="99">
        <v>8557.9163200000003</v>
      </c>
      <c r="E122" s="99">
        <v>2959.3496800000003</v>
      </c>
      <c r="F122" s="99">
        <v>2177.6700699999997</v>
      </c>
      <c r="G122" s="99">
        <v>622.75581000000011</v>
      </c>
      <c r="H122" s="99">
        <v>4441.4045599999999</v>
      </c>
      <c r="I122" s="99">
        <v>1003.34239</v>
      </c>
      <c r="J122" s="99">
        <v>424.50392999999997</v>
      </c>
      <c r="K122" s="99">
        <v>485.50698</v>
      </c>
      <c r="L122" s="99">
        <v>0</v>
      </c>
      <c r="M122" s="99">
        <v>1856.83032</v>
      </c>
      <c r="N122" s="99">
        <v>1932.0124099999998</v>
      </c>
      <c r="O122" s="99">
        <v>25889.140019999999</v>
      </c>
      <c r="P122" s="12"/>
      <c r="Q122" s="12"/>
    </row>
    <row r="123" spans="1:17">
      <c r="A123" s="103" t="s">
        <v>286</v>
      </c>
      <c r="B123" s="99">
        <v>0</v>
      </c>
      <c r="C123" s="99">
        <v>0</v>
      </c>
      <c r="D123" s="99">
        <v>0</v>
      </c>
      <c r="E123" s="99">
        <v>0</v>
      </c>
      <c r="F123" s="99">
        <v>-1.0000000000000001E-5</v>
      </c>
      <c r="G123" s="99">
        <v>0</v>
      </c>
      <c r="H123" s="99">
        <v>0</v>
      </c>
      <c r="I123" s="99">
        <v>0</v>
      </c>
      <c r="J123" s="99">
        <v>0</v>
      </c>
      <c r="K123" s="99">
        <v>0</v>
      </c>
      <c r="L123" s="99">
        <v>0</v>
      </c>
      <c r="M123" s="99">
        <v>0</v>
      </c>
      <c r="N123" s="99">
        <v>0</v>
      </c>
      <c r="O123" s="99">
        <v>-1.0000000000000001E-5</v>
      </c>
      <c r="P123" s="12"/>
      <c r="Q123" s="12"/>
    </row>
    <row r="124" spans="1:17">
      <c r="A124" s="103" t="s">
        <v>287</v>
      </c>
      <c r="B124" s="99">
        <v>0</v>
      </c>
      <c r="C124" s="99">
        <v>0</v>
      </c>
      <c r="D124" s="99">
        <v>0</v>
      </c>
      <c r="E124" s="99">
        <v>0</v>
      </c>
      <c r="F124" s="99">
        <v>-2.0000000000000002E-5</v>
      </c>
      <c r="G124" s="99">
        <v>0</v>
      </c>
      <c r="H124" s="99">
        <v>0</v>
      </c>
      <c r="I124" s="99">
        <v>0</v>
      </c>
      <c r="J124" s="99">
        <v>0</v>
      </c>
      <c r="K124" s="99">
        <v>0</v>
      </c>
      <c r="L124" s="99">
        <v>0</v>
      </c>
      <c r="M124" s="99">
        <v>0</v>
      </c>
      <c r="N124" s="99">
        <v>0</v>
      </c>
      <c r="O124" s="99">
        <v>-2.0000000000000002E-5</v>
      </c>
      <c r="P124" s="12"/>
      <c r="Q124" s="12"/>
    </row>
    <row r="125" spans="1:17">
      <c r="A125" s="103" t="s">
        <v>288</v>
      </c>
      <c r="B125" s="99">
        <v>0</v>
      </c>
      <c r="C125" s="99">
        <v>0</v>
      </c>
      <c r="D125" s="99">
        <v>788.9</v>
      </c>
      <c r="E125" s="99">
        <v>0</v>
      </c>
      <c r="F125" s="99">
        <v>2.9999999999999997E-5</v>
      </c>
      <c r="G125" s="99">
        <v>0</v>
      </c>
      <c r="H125" s="99">
        <v>0</v>
      </c>
      <c r="I125" s="99">
        <v>0</v>
      </c>
      <c r="J125" s="99">
        <v>8419.1745099999989</v>
      </c>
      <c r="K125" s="99">
        <v>0</v>
      </c>
      <c r="L125" s="99">
        <v>0</v>
      </c>
      <c r="M125" s="99">
        <v>0</v>
      </c>
      <c r="N125" s="99">
        <v>0</v>
      </c>
      <c r="O125" s="99">
        <v>9208.0745399999996</v>
      </c>
      <c r="P125" s="12"/>
      <c r="Q125" s="12"/>
    </row>
    <row r="126" spans="1:17">
      <c r="A126" s="103" t="s">
        <v>289</v>
      </c>
      <c r="B126" s="99">
        <v>20586.233840000001</v>
      </c>
      <c r="C126" s="99">
        <v>0</v>
      </c>
      <c r="D126" s="99">
        <v>46097.472350000004</v>
      </c>
      <c r="E126" s="99">
        <v>0</v>
      </c>
      <c r="F126" s="99">
        <v>2.0000000000000002E-5</v>
      </c>
      <c r="G126" s="99">
        <v>0</v>
      </c>
      <c r="H126" s="99">
        <v>0</v>
      </c>
      <c r="I126" s="99">
        <v>0</v>
      </c>
      <c r="J126" s="99">
        <v>728.64244999999994</v>
      </c>
      <c r="K126" s="99">
        <v>0</v>
      </c>
      <c r="L126" s="99">
        <v>0</v>
      </c>
      <c r="M126" s="99">
        <v>0</v>
      </c>
      <c r="N126" s="99">
        <v>0</v>
      </c>
      <c r="O126" s="99">
        <v>67412.348660000003</v>
      </c>
      <c r="P126" s="12"/>
      <c r="Q126" s="12"/>
    </row>
    <row r="127" spans="1:17">
      <c r="A127" s="103" t="s">
        <v>290</v>
      </c>
      <c r="B127" s="99">
        <v>20000</v>
      </c>
      <c r="C127" s="99">
        <v>0</v>
      </c>
      <c r="D127" s="99">
        <v>0</v>
      </c>
      <c r="E127" s="99">
        <v>0</v>
      </c>
      <c r="F127" s="99">
        <v>1.0000000000000001E-5</v>
      </c>
      <c r="G127" s="99">
        <v>0</v>
      </c>
      <c r="H127" s="99">
        <v>0</v>
      </c>
      <c r="I127" s="99">
        <v>0</v>
      </c>
      <c r="J127" s="99">
        <v>0</v>
      </c>
      <c r="K127" s="99">
        <v>0</v>
      </c>
      <c r="L127" s="99">
        <v>0</v>
      </c>
      <c r="M127" s="99">
        <v>0</v>
      </c>
      <c r="N127" s="99">
        <v>0</v>
      </c>
      <c r="O127" s="99">
        <v>20000.000010000003</v>
      </c>
      <c r="P127" s="12"/>
      <c r="Q127" s="12"/>
    </row>
    <row r="128" spans="1:17">
      <c r="A128" s="160" t="s">
        <v>291</v>
      </c>
      <c r="B128" s="99">
        <v>2500</v>
      </c>
      <c r="C128" s="99">
        <v>0</v>
      </c>
      <c r="D128" s="99">
        <v>0</v>
      </c>
      <c r="E128" s="99">
        <v>25.725000000000001</v>
      </c>
      <c r="F128" s="99">
        <v>0</v>
      </c>
      <c r="G128" s="99">
        <v>0</v>
      </c>
      <c r="H128" s="99">
        <v>0</v>
      </c>
      <c r="I128" s="99">
        <v>5000</v>
      </c>
      <c r="J128" s="99">
        <v>0</v>
      </c>
      <c r="K128" s="99">
        <v>0</v>
      </c>
      <c r="L128" s="99">
        <v>0</v>
      </c>
      <c r="M128" s="99">
        <v>168000</v>
      </c>
      <c r="N128" s="99">
        <v>0</v>
      </c>
      <c r="O128" s="99">
        <v>175525.72500000001</v>
      </c>
      <c r="P128" s="12"/>
      <c r="Q128" s="12"/>
    </row>
    <row r="129" spans="1:17">
      <c r="A129" s="160" t="s">
        <v>292</v>
      </c>
      <c r="B129" s="99">
        <v>422727.87862000003</v>
      </c>
      <c r="C129" s="99">
        <v>703409.40375000006</v>
      </c>
      <c r="D129" s="99">
        <v>406321.81150999997</v>
      </c>
      <c r="E129" s="99">
        <v>357022.08160000003</v>
      </c>
      <c r="F129" s="99">
        <v>212719.61927000002</v>
      </c>
      <c r="G129" s="99">
        <v>133403.64472000001</v>
      </c>
      <c r="H129" s="99">
        <v>202039.72547</v>
      </c>
      <c r="I129" s="99">
        <v>70951.860939999999</v>
      </c>
      <c r="J129" s="99">
        <v>7430.5118000000002</v>
      </c>
      <c r="K129" s="99">
        <v>77150.120769999994</v>
      </c>
      <c r="L129" s="99">
        <v>80870.200840000005</v>
      </c>
      <c r="M129" s="99">
        <v>669252.12492999993</v>
      </c>
      <c r="N129" s="99">
        <v>62300.332170000001</v>
      </c>
      <c r="O129" s="99">
        <v>3405599.3163899998</v>
      </c>
      <c r="P129" s="12"/>
      <c r="Q129" s="12"/>
    </row>
    <row r="130" spans="1:17">
      <c r="A130" s="68" t="s">
        <v>293</v>
      </c>
      <c r="B130" s="99">
        <v>8903389.6862300001</v>
      </c>
      <c r="C130" s="99">
        <v>7217859.4363500001</v>
      </c>
      <c r="D130" s="99">
        <v>11734177.29844</v>
      </c>
      <c r="E130" s="99">
        <v>8310612.3622099999</v>
      </c>
      <c r="F130" s="99">
        <v>7356228.1323800003</v>
      </c>
      <c r="G130" s="99">
        <v>5105818.1900200006</v>
      </c>
      <c r="H130" s="99">
        <v>4828159.6797600007</v>
      </c>
      <c r="I130" s="99">
        <v>5793633.5911000008</v>
      </c>
      <c r="J130" s="99">
        <v>0</v>
      </c>
      <c r="K130" s="99">
        <v>5924990.5394299999</v>
      </c>
      <c r="L130" s="99">
        <v>2199433.7658500001</v>
      </c>
      <c r="M130" s="99">
        <v>9213687.4544300009</v>
      </c>
      <c r="N130" s="99">
        <v>4443151.3908500001</v>
      </c>
      <c r="O130" s="99">
        <v>81031141.527050003</v>
      </c>
      <c r="P130" s="12"/>
      <c r="Q130" s="12"/>
    </row>
    <row r="131" spans="1:17">
      <c r="A131" s="68" t="s">
        <v>294</v>
      </c>
      <c r="B131" s="99">
        <v>1069278.5069500001</v>
      </c>
      <c r="C131" s="99">
        <v>649070.27796000009</v>
      </c>
      <c r="D131" s="99">
        <v>879237.98427000002</v>
      </c>
      <c r="E131" s="99">
        <v>1346184.6959800001</v>
      </c>
      <c r="F131" s="99">
        <v>1016460.79124</v>
      </c>
      <c r="G131" s="99">
        <v>718377.42367999989</v>
      </c>
      <c r="H131" s="99">
        <v>830078.00847</v>
      </c>
      <c r="I131" s="99">
        <v>725986.6870700001</v>
      </c>
      <c r="J131" s="99">
        <v>191.58221</v>
      </c>
      <c r="K131" s="99">
        <v>413541.30024999997</v>
      </c>
      <c r="L131" s="99">
        <v>219712.21561000001</v>
      </c>
      <c r="M131" s="99">
        <v>1362473.1293499998</v>
      </c>
      <c r="N131" s="99">
        <v>655423.92997000006</v>
      </c>
      <c r="O131" s="99">
        <v>9886016.5330100004</v>
      </c>
      <c r="P131" s="12"/>
      <c r="Q131" s="12"/>
    </row>
    <row r="132" spans="1:17">
      <c r="A132" s="181" t="s">
        <v>295</v>
      </c>
      <c r="B132" s="61">
        <v>18267.753199999999</v>
      </c>
      <c r="C132" s="61">
        <v>93289.335000000006</v>
      </c>
      <c r="D132" s="61">
        <v>37490.247060000002</v>
      </c>
      <c r="E132" s="61">
        <v>13589.049150000001</v>
      </c>
      <c r="F132" s="61">
        <v>2489.6310400000002</v>
      </c>
      <c r="G132" s="61">
        <v>19806.686850000002</v>
      </c>
      <c r="H132" s="61">
        <v>84331.760299999994</v>
      </c>
      <c r="I132" s="61">
        <v>7755.3955599999999</v>
      </c>
      <c r="J132" s="61">
        <v>0</v>
      </c>
      <c r="K132" s="61">
        <v>6244.6623099999997</v>
      </c>
      <c r="L132" s="61">
        <v>12663.008179999999</v>
      </c>
      <c r="M132" s="61">
        <v>27.075599999999998</v>
      </c>
      <c r="N132" s="61">
        <v>185.58246</v>
      </c>
      <c r="O132" s="61">
        <v>296140.18670999998</v>
      </c>
      <c r="P132" s="12"/>
      <c r="Q132" s="12"/>
    </row>
    <row r="133" spans="1:17">
      <c r="A133" s="181" t="s">
        <v>489</v>
      </c>
      <c r="B133" s="61">
        <v>2794305.1028800001</v>
      </c>
      <c r="C133" s="61">
        <v>6638221.3396600001</v>
      </c>
      <c r="D133" s="61">
        <v>2469880.3330799998</v>
      </c>
      <c r="E133" s="61">
        <v>622959.31291999994</v>
      </c>
      <c r="F133" s="61">
        <v>985067.40498999995</v>
      </c>
      <c r="G133" s="61">
        <v>138845.79434999998</v>
      </c>
      <c r="H133" s="61">
        <v>36921.252840000001</v>
      </c>
      <c r="I133" s="61">
        <v>508872.98149999999</v>
      </c>
      <c r="J133" s="61">
        <v>0</v>
      </c>
      <c r="K133" s="61">
        <v>333576.98187999998</v>
      </c>
      <c r="L133" s="61">
        <v>21179.759610000001</v>
      </c>
      <c r="M133" s="61">
        <v>824886.67160999996</v>
      </c>
      <c r="N133" s="61">
        <v>376049.37494999997</v>
      </c>
      <c r="O133" s="61">
        <v>15750766.31027</v>
      </c>
      <c r="P133" s="194">
        <f>SUM(O134:O139)-O133</f>
        <v>0</v>
      </c>
      <c r="Q133" s="12"/>
    </row>
    <row r="134" spans="1:17">
      <c r="A134" s="68" t="s">
        <v>490</v>
      </c>
      <c r="B134" s="99">
        <v>1864542.80635</v>
      </c>
      <c r="C134" s="99">
        <v>2902852.7763200002</v>
      </c>
      <c r="D134" s="99">
        <v>479423.86657000001</v>
      </c>
      <c r="E134" s="99">
        <v>192483.52606999999</v>
      </c>
      <c r="F134" s="99">
        <v>438674.65980000002</v>
      </c>
      <c r="G134" s="99">
        <v>9481.2126199999984</v>
      </c>
      <c r="H134" s="99">
        <v>10.983049999999999</v>
      </c>
      <c r="I134" s="99">
        <v>0</v>
      </c>
      <c r="J134" s="99">
        <v>0</v>
      </c>
      <c r="K134" s="99">
        <v>470.51247999999998</v>
      </c>
      <c r="L134" s="99">
        <v>0</v>
      </c>
      <c r="M134" s="99">
        <v>98725.698010000007</v>
      </c>
      <c r="N134" s="99">
        <v>0</v>
      </c>
      <c r="O134" s="99">
        <v>5986666.0412700009</v>
      </c>
      <c r="P134" s="278"/>
      <c r="Q134" s="278"/>
    </row>
    <row r="135" spans="1:17">
      <c r="A135" s="68" t="s">
        <v>491</v>
      </c>
      <c r="B135" s="99">
        <v>48525.906739999999</v>
      </c>
      <c r="C135" s="99">
        <v>1141791.15411</v>
      </c>
      <c r="D135" s="99">
        <v>742605.38879999996</v>
      </c>
      <c r="E135" s="99">
        <v>67006.807790000006</v>
      </c>
      <c r="F135" s="99">
        <v>25550.51497</v>
      </c>
      <c r="G135" s="99">
        <v>86101.958430000013</v>
      </c>
      <c r="H135" s="99">
        <v>36910.269789999998</v>
      </c>
      <c r="I135" s="99">
        <v>545.46129000000008</v>
      </c>
      <c r="J135" s="99">
        <v>0</v>
      </c>
      <c r="K135" s="99">
        <v>157447.63311000002</v>
      </c>
      <c r="L135" s="99">
        <v>895.03737000000001</v>
      </c>
      <c r="M135" s="99">
        <v>6744.1986999999999</v>
      </c>
      <c r="N135" s="99">
        <v>57066.013119999996</v>
      </c>
      <c r="O135" s="99">
        <v>2371190.3442199999</v>
      </c>
      <c r="P135" s="278"/>
      <c r="Q135" s="278"/>
    </row>
    <row r="136" spans="1:17">
      <c r="A136" s="68" t="s">
        <v>492</v>
      </c>
      <c r="B136" s="99">
        <v>0</v>
      </c>
      <c r="C136" s="99">
        <v>0</v>
      </c>
      <c r="D136" s="99">
        <v>0</v>
      </c>
      <c r="E136" s="99">
        <v>0</v>
      </c>
      <c r="F136" s="99">
        <v>0</v>
      </c>
      <c r="G136" s="99">
        <v>0</v>
      </c>
      <c r="H136" s="99">
        <v>0</v>
      </c>
      <c r="I136" s="99">
        <v>0</v>
      </c>
      <c r="J136" s="99">
        <v>0</v>
      </c>
      <c r="K136" s="99">
        <v>0</v>
      </c>
      <c r="L136" s="99">
        <v>0</v>
      </c>
      <c r="M136" s="99">
        <v>72100</v>
      </c>
      <c r="N136" s="99">
        <v>0</v>
      </c>
      <c r="O136" s="99">
        <v>72100</v>
      </c>
      <c r="P136" s="12"/>
      <c r="Q136" s="12"/>
    </row>
    <row r="137" spans="1:17">
      <c r="A137" s="68" t="s">
        <v>493</v>
      </c>
      <c r="B137" s="99">
        <v>352901.39158999996</v>
      </c>
      <c r="C137" s="99">
        <v>245448.67636000001</v>
      </c>
      <c r="D137" s="99">
        <v>13.437799999999999</v>
      </c>
      <c r="E137" s="99">
        <v>278072.68682</v>
      </c>
      <c r="F137" s="99">
        <v>111106.77626</v>
      </c>
      <c r="G137" s="99">
        <v>0</v>
      </c>
      <c r="H137" s="99">
        <v>0</v>
      </c>
      <c r="I137" s="99">
        <v>0</v>
      </c>
      <c r="J137" s="99">
        <v>0</v>
      </c>
      <c r="K137" s="99">
        <v>27.814049999999998</v>
      </c>
      <c r="L137" s="99">
        <v>0</v>
      </c>
      <c r="M137" s="99">
        <v>7713.8598000000002</v>
      </c>
      <c r="N137" s="99">
        <v>0</v>
      </c>
      <c r="O137" s="99">
        <v>995284.64267999993</v>
      </c>
      <c r="P137" s="12"/>
      <c r="Q137" s="12"/>
    </row>
    <row r="138" spans="1:17">
      <c r="A138" s="68" t="s">
        <v>494</v>
      </c>
      <c r="B138" s="99">
        <v>514524.61570999998</v>
      </c>
      <c r="C138" s="99">
        <v>2296857.66236</v>
      </c>
      <c r="D138" s="99">
        <v>1223802.85485</v>
      </c>
      <c r="E138" s="99">
        <v>74299.759900000005</v>
      </c>
      <c r="F138" s="99">
        <v>395792.27132</v>
      </c>
      <c r="G138" s="99">
        <v>36600</v>
      </c>
      <c r="H138" s="99">
        <v>0</v>
      </c>
      <c r="I138" s="99">
        <v>497505.17686000001</v>
      </c>
      <c r="J138" s="99">
        <v>0</v>
      </c>
      <c r="K138" s="99">
        <v>159017</v>
      </c>
      <c r="L138" s="99">
        <v>20000</v>
      </c>
      <c r="M138" s="99">
        <v>516293.25216000003</v>
      </c>
      <c r="N138" s="99">
        <v>290000</v>
      </c>
      <c r="O138" s="99">
        <v>6024692.5931599997</v>
      </c>
      <c r="P138" s="12"/>
      <c r="Q138" s="12"/>
    </row>
    <row r="139" spans="1:17">
      <c r="A139" s="68" t="s">
        <v>501</v>
      </c>
      <c r="B139" s="99">
        <v>13810.38249</v>
      </c>
      <c r="C139" s="99">
        <v>51271.070509999998</v>
      </c>
      <c r="D139" s="99">
        <v>24034.785059999998</v>
      </c>
      <c r="E139" s="99">
        <v>11096.53234</v>
      </c>
      <c r="F139" s="99">
        <v>13943.182640000001</v>
      </c>
      <c r="G139" s="99">
        <v>6662.6233000000002</v>
      </c>
      <c r="H139" s="99">
        <v>0</v>
      </c>
      <c r="I139" s="99">
        <v>10822.343349999999</v>
      </c>
      <c r="J139" s="99">
        <v>0</v>
      </c>
      <c r="K139" s="99">
        <v>16614.022239999998</v>
      </c>
      <c r="L139" s="99">
        <v>284.72224</v>
      </c>
      <c r="M139" s="99">
        <v>123309.66293999999</v>
      </c>
      <c r="N139" s="99">
        <v>28983.361829999998</v>
      </c>
      <c r="O139" s="99">
        <v>300832.68894000002</v>
      </c>
      <c r="P139" s="12"/>
      <c r="Q139" s="12"/>
    </row>
    <row r="140" spans="1:17">
      <c r="A140" s="181" t="s">
        <v>296</v>
      </c>
      <c r="B140" s="61">
        <v>2004627.03782</v>
      </c>
      <c r="C140" s="61">
        <v>5413084.6774300002</v>
      </c>
      <c r="D140" s="61">
        <v>4614761.1526899999</v>
      </c>
      <c r="E140" s="61">
        <v>3823849.3491999996</v>
      </c>
      <c r="F140" s="61">
        <v>3292348.5285100001</v>
      </c>
      <c r="G140" s="61">
        <v>2659945.4386499999</v>
      </c>
      <c r="H140" s="61">
        <v>1814778.1206800002</v>
      </c>
      <c r="I140" s="61">
        <v>2919130.2704400001</v>
      </c>
      <c r="J140" s="61">
        <v>42849.098050000001</v>
      </c>
      <c r="K140" s="61">
        <v>3396805.4283499997</v>
      </c>
      <c r="L140" s="61">
        <v>632775.83982000011</v>
      </c>
      <c r="M140" s="61">
        <v>4204068.64537</v>
      </c>
      <c r="N140" s="61">
        <v>516324.43254000001</v>
      </c>
      <c r="O140" s="61">
        <v>35335348.019550003</v>
      </c>
      <c r="P140" s="194">
        <f>SUM(O141:O148)-O140</f>
        <v>0</v>
      </c>
      <c r="Q140" s="12"/>
    </row>
    <row r="141" spans="1:17">
      <c r="A141" s="68" t="s">
        <v>297</v>
      </c>
      <c r="B141" s="99">
        <v>113320.16737000001</v>
      </c>
      <c r="C141" s="99">
        <v>506079.92124</v>
      </c>
      <c r="D141" s="99">
        <v>102432.91495000001</v>
      </c>
      <c r="E141" s="99">
        <v>111999.63626</v>
      </c>
      <c r="F141" s="99">
        <v>54834.382020000005</v>
      </c>
      <c r="G141" s="99">
        <v>74974.254979999998</v>
      </c>
      <c r="H141" s="99">
        <v>48250.190880000002</v>
      </c>
      <c r="I141" s="99">
        <v>0</v>
      </c>
      <c r="J141" s="99">
        <v>12652.598840000001</v>
      </c>
      <c r="K141" s="99">
        <v>386022.96487000003</v>
      </c>
      <c r="L141" s="99">
        <v>101822.07732</v>
      </c>
      <c r="M141" s="99">
        <v>72130.291540000006</v>
      </c>
      <c r="N141" s="99">
        <v>0</v>
      </c>
      <c r="O141" s="99">
        <v>1584519.4002699999</v>
      </c>
      <c r="P141" s="12"/>
      <c r="Q141" s="12"/>
    </row>
    <row r="142" spans="1:17">
      <c r="A142" s="68" t="s">
        <v>298</v>
      </c>
      <c r="B142" s="99">
        <v>1132823.17193</v>
      </c>
      <c r="C142" s="99">
        <v>3391362.0537100001</v>
      </c>
      <c r="D142" s="99">
        <v>2454431.5</v>
      </c>
      <c r="E142" s="99">
        <v>2442208.5830700002</v>
      </c>
      <c r="F142" s="99">
        <v>1228353.0956199998</v>
      </c>
      <c r="G142" s="99">
        <v>1371807.585</v>
      </c>
      <c r="H142" s="99">
        <v>564747.87517999997</v>
      </c>
      <c r="I142" s="99">
        <v>134443.28030000001</v>
      </c>
      <c r="J142" s="99">
        <v>8373.5538799999995</v>
      </c>
      <c r="K142" s="99">
        <v>658209.85658000002</v>
      </c>
      <c r="L142" s="99">
        <v>106969.86604000001</v>
      </c>
      <c r="M142" s="99">
        <v>3267173.4607800003</v>
      </c>
      <c r="N142" s="99">
        <v>0</v>
      </c>
      <c r="O142" s="99">
        <v>16760903.88209</v>
      </c>
      <c r="P142" s="12"/>
      <c r="Q142" s="12"/>
    </row>
    <row r="143" spans="1:17">
      <c r="A143" s="68" t="s">
        <v>299</v>
      </c>
      <c r="B143" s="99">
        <v>0</v>
      </c>
      <c r="C143" s="99">
        <v>0</v>
      </c>
      <c r="D143" s="99">
        <v>0</v>
      </c>
      <c r="E143" s="99">
        <v>0</v>
      </c>
      <c r="F143" s="99">
        <v>0</v>
      </c>
      <c r="G143" s="99">
        <v>0</v>
      </c>
      <c r="H143" s="99">
        <v>0</v>
      </c>
      <c r="I143" s="99">
        <v>0</v>
      </c>
      <c r="J143" s="99">
        <v>0</v>
      </c>
      <c r="K143" s="99">
        <v>0</v>
      </c>
      <c r="L143" s="99">
        <v>53.274169999999998</v>
      </c>
      <c r="M143" s="99">
        <v>0</v>
      </c>
      <c r="N143" s="99">
        <v>0</v>
      </c>
      <c r="O143" s="99">
        <v>53.274169999999998</v>
      </c>
      <c r="P143" s="12"/>
      <c r="Q143" s="12"/>
    </row>
    <row r="144" spans="1:17">
      <c r="A144" s="68" t="s">
        <v>300</v>
      </c>
      <c r="B144" s="99">
        <v>0</v>
      </c>
      <c r="C144" s="99">
        <v>0</v>
      </c>
      <c r="D144" s="99">
        <v>0</v>
      </c>
      <c r="E144" s="99">
        <v>343772.09899999999</v>
      </c>
      <c r="F144" s="99">
        <v>0</v>
      </c>
      <c r="G144" s="99">
        <v>44322.417240000002</v>
      </c>
      <c r="H144" s="99">
        <v>20769</v>
      </c>
      <c r="I144" s="99">
        <v>134999.99999000001</v>
      </c>
      <c r="J144" s="99">
        <v>3145.5127499999999</v>
      </c>
      <c r="K144" s="99">
        <v>174000.00000999999</v>
      </c>
      <c r="L144" s="99">
        <v>127500</v>
      </c>
      <c r="M144" s="99">
        <v>506653.79595999996</v>
      </c>
      <c r="N144" s="99">
        <v>274125.00001000002</v>
      </c>
      <c r="O144" s="99">
        <v>1629287.8249600001</v>
      </c>
      <c r="P144" s="12"/>
      <c r="Q144" s="12"/>
    </row>
    <row r="145" spans="1:17">
      <c r="A145" s="68" t="s">
        <v>301</v>
      </c>
      <c r="B145" s="99">
        <v>545000.81247999996</v>
      </c>
      <c r="C145" s="99">
        <v>1244369.3173699998</v>
      </c>
      <c r="D145" s="99">
        <v>1973587.7824800001</v>
      </c>
      <c r="E145" s="99">
        <v>699685.08180999989</v>
      </c>
      <c r="F145" s="99">
        <v>1830695.71802</v>
      </c>
      <c r="G145" s="99">
        <v>1036154.4505800001</v>
      </c>
      <c r="H145" s="99">
        <v>1078271.07345</v>
      </c>
      <c r="I145" s="99">
        <v>2568543.8147399998</v>
      </c>
      <c r="J145" s="99">
        <v>18479.706249999999</v>
      </c>
      <c r="K145" s="99">
        <v>1706956.6794700001</v>
      </c>
      <c r="L145" s="99">
        <v>289017.59444000002</v>
      </c>
      <c r="M145" s="99">
        <v>332675.55939999997</v>
      </c>
      <c r="N145" s="99">
        <v>219392.87915999998</v>
      </c>
      <c r="O145" s="99">
        <v>13542830.46965</v>
      </c>
      <c r="P145" s="12"/>
      <c r="Q145" s="12"/>
    </row>
    <row r="146" spans="1:17">
      <c r="A146" s="68" t="s">
        <v>302</v>
      </c>
      <c r="B146" s="99">
        <v>172328.29500000001</v>
      </c>
      <c r="C146" s="99">
        <v>27181.33525</v>
      </c>
      <c r="D146" s="99">
        <v>0</v>
      </c>
      <c r="E146" s="99">
        <v>0</v>
      </c>
      <c r="F146" s="99">
        <v>26965.312000000002</v>
      </c>
      <c r="G146" s="99">
        <v>0</v>
      </c>
      <c r="H146" s="99">
        <v>0</v>
      </c>
      <c r="I146" s="99">
        <v>0</v>
      </c>
      <c r="J146" s="99">
        <v>0</v>
      </c>
      <c r="K146" s="99">
        <v>22160.045999999998</v>
      </c>
      <c r="L146" s="99">
        <v>0</v>
      </c>
      <c r="M146" s="99">
        <v>0</v>
      </c>
      <c r="N146" s="99">
        <v>0</v>
      </c>
      <c r="O146" s="99">
        <v>248634.98824999999</v>
      </c>
      <c r="P146" s="12"/>
      <c r="Q146" s="12"/>
    </row>
    <row r="147" spans="1:17">
      <c r="A147" s="68" t="s">
        <v>303</v>
      </c>
      <c r="B147" s="99">
        <v>274.39999999999998</v>
      </c>
      <c r="C147" s="99">
        <v>185220</v>
      </c>
      <c r="D147" s="99">
        <v>532.79034000000001</v>
      </c>
      <c r="E147" s="99">
        <v>136872.56479</v>
      </c>
      <c r="F147" s="99">
        <v>6948.7457000000004</v>
      </c>
      <c r="G147" s="99">
        <v>82943.636079999997</v>
      </c>
      <c r="H147" s="99">
        <v>20580</v>
      </c>
      <c r="I147" s="99">
        <v>0</v>
      </c>
      <c r="J147" s="99">
        <v>0</v>
      </c>
      <c r="K147" s="99">
        <v>344029</v>
      </c>
      <c r="L147" s="99">
        <v>0</v>
      </c>
      <c r="M147" s="99">
        <v>7392.9507100000001</v>
      </c>
      <c r="N147" s="99">
        <v>747.21870999999999</v>
      </c>
      <c r="O147" s="99">
        <v>785541.30633000005</v>
      </c>
      <c r="P147" s="12"/>
      <c r="Q147" s="12"/>
    </row>
    <row r="148" spans="1:17">
      <c r="A148" s="68" t="s">
        <v>304</v>
      </c>
      <c r="B148" s="99">
        <v>40880.191039999998</v>
      </c>
      <c r="C148" s="99">
        <v>58872.049859999999</v>
      </c>
      <c r="D148" s="99">
        <v>83776.164919999996</v>
      </c>
      <c r="E148" s="99">
        <v>89311.384269999995</v>
      </c>
      <c r="F148" s="99">
        <v>144551.27515</v>
      </c>
      <c r="G148" s="99">
        <v>49743.094770000003</v>
      </c>
      <c r="H148" s="99">
        <v>82159.981169999999</v>
      </c>
      <c r="I148" s="99">
        <v>81143.175409999996</v>
      </c>
      <c r="J148" s="99">
        <v>197.72632999999999</v>
      </c>
      <c r="K148" s="99">
        <v>105426.88142000001</v>
      </c>
      <c r="L148" s="99">
        <v>7413.0278499999995</v>
      </c>
      <c r="M148" s="99">
        <v>18042.58698</v>
      </c>
      <c r="N148" s="99">
        <v>22059.33466</v>
      </c>
      <c r="O148" s="99">
        <v>783576.87383000006</v>
      </c>
      <c r="P148" s="12"/>
      <c r="Q148" s="12"/>
    </row>
    <row r="149" spans="1:17">
      <c r="A149" s="181" t="s">
        <v>305</v>
      </c>
      <c r="B149" s="61">
        <v>338586.20182999998</v>
      </c>
      <c r="C149" s="61">
        <v>563486.97024000005</v>
      </c>
      <c r="D149" s="61">
        <v>369076.19643000001</v>
      </c>
      <c r="E149" s="61">
        <v>407352.75289</v>
      </c>
      <c r="F149" s="61">
        <v>289868.78700000001</v>
      </c>
      <c r="G149" s="61">
        <v>200083.01274000001</v>
      </c>
      <c r="H149" s="61">
        <v>227255.23983999999</v>
      </c>
      <c r="I149" s="61">
        <v>301465.04593000002</v>
      </c>
      <c r="J149" s="61">
        <v>2890.4370899999999</v>
      </c>
      <c r="K149" s="61">
        <v>286243.32344000001</v>
      </c>
      <c r="L149" s="61">
        <v>45630.168669999999</v>
      </c>
      <c r="M149" s="61">
        <v>578048.72586000001</v>
      </c>
      <c r="N149" s="61">
        <v>258221.42675000001</v>
      </c>
      <c r="O149" s="61">
        <v>3868208.28871</v>
      </c>
      <c r="P149" s="194">
        <f>SUM(O150:O154)-O149</f>
        <v>0</v>
      </c>
      <c r="Q149" s="12"/>
    </row>
    <row r="150" spans="1:17">
      <c r="A150" s="68" t="s">
        <v>238</v>
      </c>
      <c r="B150" s="99">
        <v>3347.3389099999999</v>
      </c>
      <c r="C150" s="99">
        <v>112717.46014</v>
      </c>
      <c r="D150" s="99">
        <v>12209.851929999999</v>
      </c>
      <c r="E150" s="99">
        <v>81781.66204000001</v>
      </c>
      <c r="F150" s="99">
        <v>2769.3784300000002</v>
      </c>
      <c r="G150" s="99">
        <v>15894.82618</v>
      </c>
      <c r="H150" s="99">
        <v>3697.3479600000001</v>
      </c>
      <c r="I150" s="99">
        <v>1255.2853500000001</v>
      </c>
      <c r="J150" s="99">
        <v>47.812290000000004</v>
      </c>
      <c r="K150" s="99">
        <v>127.76941000000001</v>
      </c>
      <c r="L150" s="99">
        <v>3297.94344</v>
      </c>
      <c r="M150" s="99">
        <v>93495.070989999993</v>
      </c>
      <c r="N150" s="99">
        <v>2.59091</v>
      </c>
      <c r="O150" s="99">
        <v>330644.33798000001</v>
      </c>
      <c r="P150" s="12"/>
      <c r="Q150" s="12"/>
    </row>
    <row r="151" spans="1:17">
      <c r="A151" s="68" t="s">
        <v>240</v>
      </c>
      <c r="B151" s="99">
        <v>88477.709930000012</v>
      </c>
      <c r="C151" s="99">
        <v>194907.73138999997</v>
      </c>
      <c r="D151" s="99">
        <v>132742.18853000001</v>
      </c>
      <c r="E151" s="99">
        <v>149765.77479</v>
      </c>
      <c r="F151" s="99">
        <v>119128.06273999999</v>
      </c>
      <c r="G151" s="99">
        <v>37692.910950000005</v>
      </c>
      <c r="H151" s="99">
        <v>69595.565530000007</v>
      </c>
      <c r="I151" s="99">
        <v>22917.389749999998</v>
      </c>
      <c r="J151" s="99">
        <v>507.28444000000002</v>
      </c>
      <c r="K151" s="99">
        <v>83470.963680000001</v>
      </c>
      <c r="L151" s="99">
        <v>17345.64488</v>
      </c>
      <c r="M151" s="99">
        <v>375791.87787999999</v>
      </c>
      <c r="N151" s="99">
        <v>125586.0123</v>
      </c>
      <c r="O151" s="99">
        <v>1417929.1167899999</v>
      </c>
      <c r="P151" s="12"/>
      <c r="Q151" s="12"/>
    </row>
    <row r="152" spans="1:17">
      <c r="A152" s="68" t="s">
        <v>306</v>
      </c>
      <c r="B152" s="99">
        <v>166303.78256999998</v>
      </c>
      <c r="C152" s="99">
        <v>250113.3015</v>
      </c>
      <c r="D152" s="99">
        <v>222184.95206000001</v>
      </c>
      <c r="E152" s="99">
        <v>175392.20431</v>
      </c>
      <c r="F152" s="99">
        <v>146648.62972</v>
      </c>
      <c r="G152" s="99">
        <v>104514.29961</v>
      </c>
      <c r="H152" s="99">
        <v>95311.520930000013</v>
      </c>
      <c r="I152" s="99">
        <v>143257.48566000001</v>
      </c>
      <c r="J152" s="99">
        <v>2235.9157700000001</v>
      </c>
      <c r="K152" s="99">
        <v>161459.2205</v>
      </c>
      <c r="L152" s="99">
        <v>24960.735809999998</v>
      </c>
      <c r="M152" s="99">
        <v>98446.119000000006</v>
      </c>
      <c r="N152" s="99">
        <v>120997.34594</v>
      </c>
      <c r="O152" s="99">
        <v>1711825.5133800001</v>
      </c>
      <c r="P152" s="12"/>
      <c r="Q152" s="12"/>
    </row>
    <row r="153" spans="1:17">
      <c r="A153" s="68" t="s">
        <v>267</v>
      </c>
      <c r="B153" s="99">
        <v>80457.370420000007</v>
      </c>
      <c r="C153" s="99">
        <v>5748.47721</v>
      </c>
      <c r="D153" s="99">
        <v>1939.20391</v>
      </c>
      <c r="E153" s="99">
        <v>413.11174999999997</v>
      </c>
      <c r="F153" s="99">
        <v>21322.716110000001</v>
      </c>
      <c r="G153" s="99">
        <v>41980.976000000002</v>
      </c>
      <c r="H153" s="99">
        <v>58650.805420000004</v>
      </c>
      <c r="I153" s="99">
        <v>134034.88516999999</v>
      </c>
      <c r="J153" s="99">
        <v>99.424589999999995</v>
      </c>
      <c r="K153" s="99">
        <v>41185.369850000003</v>
      </c>
      <c r="L153" s="99">
        <v>25.844540000000002</v>
      </c>
      <c r="M153" s="99">
        <v>10315.65799</v>
      </c>
      <c r="N153" s="99">
        <v>11635.4776</v>
      </c>
      <c r="O153" s="99">
        <v>407809.32056000002</v>
      </c>
      <c r="P153" s="12"/>
      <c r="Q153" s="12"/>
    </row>
    <row r="154" spans="1:17">
      <c r="A154" s="68" t="s">
        <v>307</v>
      </c>
      <c r="B154" s="99">
        <v>0</v>
      </c>
      <c r="C154" s="99">
        <v>0</v>
      </c>
      <c r="D154" s="99">
        <v>0</v>
      </c>
      <c r="E154" s="99">
        <v>0</v>
      </c>
      <c r="F154" s="99">
        <v>0</v>
      </c>
      <c r="G154" s="99">
        <v>0</v>
      </c>
      <c r="H154" s="99">
        <v>0</v>
      </c>
      <c r="I154" s="99">
        <v>0</v>
      </c>
      <c r="J154" s="99">
        <v>0</v>
      </c>
      <c r="K154" s="99">
        <v>0</v>
      </c>
      <c r="L154" s="99">
        <v>0</v>
      </c>
      <c r="M154" s="99">
        <v>0</v>
      </c>
      <c r="N154" s="99">
        <v>0</v>
      </c>
      <c r="O154" s="99">
        <v>0</v>
      </c>
      <c r="P154" s="12"/>
      <c r="Q154" s="12"/>
    </row>
    <row r="155" spans="1:17">
      <c r="A155" s="181" t="s">
        <v>308</v>
      </c>
      <c r="B155" s="61">
        <v>263649.81484000001</v>
      </c>
      <c r="C155" s="61">
        <v>325525.97431999998</v>
      </c>
      <c r="D155" s="61">
        <v>188677.98515999998</v>
      </c>
      <c r="E155" s="61">
        <v>338471.49772000004</v>
      </c>
      <c r="F155" s="61">
        <v>313350.68293000001</v>
      </c>
      <c r="G155" s="61">
        <v>117719.19937999999</v>
      </c>
      <c r="H155" s="61">
        <v>113835.439</v>
      </c>
      <c r="I155" s="61">
        <v>164964.53286000001</v>
      </c>
      <c r="J155" s="61">
        <v>2833.0735399999999</v>
      </c>
      <c r="K155" s="61">
        <v>240695.52216999998</v>
      </c>
      <c r="L155" s="61">
        <v>50633.044620000001</v>
      </c>
      <c r="M155" s="61">
        <v>228870.94792999999</v>
      </c>
      <c r="N155" s="61">
        <v>229649.99362999998</v>
      </c>
      <c r="O155" s="61">
        <v>2578877.7080999999</v>
      </c>
      <c r="P155" s="194">
        <f>SUM(O156:O161)-O155</f>
        <v>0</v>
      </c>
      <c r="Q155" s="12"/>
    </row>
    <row r="156" spans="1:17">
      <c r="A156" s="68" t="s">
        <v>309</v>
      </c>
      <c r="B156" s="99">
        <v>44129.828439999997</v>
      </c>
      <c r="C156" s="99">
        <v>2256.0621000000001</v>
      </c>
      <c r="D156" s="99">
        <v>6700.5382300000001</v>
      </c>
      <c r="E156" s="99">
        <v>53608.042200000004</v>
      </c>
      <c r="F156" s="99">
        <v>10618.54284</v>
      </c>
      <c r="G156" s="99">
        <v>5734.4702300000008</v>
      </c>
      <c r="H156" s="99">
        <v>8725.2082399999999</v>
      </c>
      <c r="I156" s="99">
        <v>0.34541000000000005</v>
      </c>
      <c r="J156" s="99">
        <v>254.29807</v>
      </c>
      <c r="K156" s="99">
        <v>397.39928000000003</v>
      </c>
      <c r="L156" s="99">
        <v>1467.8433600000001</v>
      </c>
      <c r="M156" s="99">
        <v>5195.7915300000004</v>
      </c>
      <c r="N156" s="99">
        <v>4973.06675</v>
      </c>
      <c r="O156" s="99">
        <v>144061.43668000001</v>
      </c>
      <c r="P156" s="12"/>
      <c r="Q156" s="12"/>
    </row>
    <row r="157" spans="1:17">
      <c r="A157" s="68" t="s">
        <v>310</v>
      </c>
      <c r="B157" s="99">
        <v>0</v>
      </c>
      <c r="C157" s="99">
        <v>0</v>
      </c>
      <c r="D157" s="99">
        <v>0</v>
      </c>
      <c r="E157" s="99">
        <v>0</v>
      </c>
      <c r="F157" s="99">
        <v>0</v>
      </c>
      <c r="G157" s="99">
        <v>0</v>
      </c>
      <c r="H157" s="99">
        <v>0</v>
      </c>
      <c r="I157" s="99">
        <v>0</v>
      </c>
      <c r="J157" s="99">
        <v>0</v>
      </c>
      <c r="K157" s="99">
        <v>0</v>
      </c>
      <c r="L157" s="99">
        <v>0</v>
      </c>
      <c r="M157" s="99">
        <v>0</v>
      </c>
      <c r="N157" s="99">
        <v>0</v>
      </c>
      <c r="O157" s="99">
        <v>0</v>
      </c>
      <c r="P157" s="12"/>
      <c r="Q157" s="12"/>
    </row>
    <row r="158" spans="1:17">
      <c r="A158" s="68" t="s">
        <v>311</v>
      </c>
      <c r="B158" s="99">
        <v>116630.00393000001</v>
      </c>
      <c r="C158" s="99">
        <v>163334.80184</v>
      </c>
      <c r="D158" s="99">
        <v>90432.029439999998</v>
      </c>
      <c r="E158" s="99">
        <v>176178.08156999998</v>
      </c>
      <c r="F158" s="99">
        <v>76917.539819999991</v>
      </c>
      <c r="G158" s="99">
        <v>55208.961069999998</v>
      </c>
      <c r="H158" s="99">
        <v>47848.944790000001</v>
      </c>
      <c r="I158" s="99">
        <v>96865.147959999988</v>
      </c>
      <c r="J158" s="99">
        <v>0</v>
      </c>
      <c r="K158" s="99">
        <v>146685.5361</v>
      </c>
      <c r="L158" s="99">
        <v>24582.600559999999</v>
      </c>
      <c r="M158" s="99">
        <v>128940.81594</v>
      </c>
      <c r="N158" s="99">
        <v>165703.98536000002</v>
      </c>
      <c r="O158" s="99">
        <v>1289328.4483800002</v>
      </c>
      <c r="P158" s="12"/>
      <c r="Q158" s="12"/>
    </row>
    <row r="159" spans="1:17">
      <c r="A159" s="68" t="s">
        <v>1532</v>
      </c>
      <c r="B159" s="99">
        <v>0</v>
      </c>
      <c r="C159" s="99">
        <v>0</v>
      </c>
      <c r="D159" s="99">
        <v>0</v>
      </c>
      <c r="E159" s="99">
        <v>0</v>
      </c>
      <c r="F159" s="99">
        <v>0</v>
      </c>
      <c r="G159" s="99">
        <v>0</v>
      </c>
      <c r="H159" s="99">
        <v>0</v>
      </c>
      <c r="I159" s="99">
        <v>0</v>
      </c>
      <c r="J159" s="99">
        <v>0</v>
      </c>
      <c r="K159" s="99">
        <v>0</v>
      </c>
      <c r="L159" s="99">
        <v>0</v>
      </c>
      <c r="M159" s="99">
        <v>0</v>
      </c>
      <c r="N159" s="99">
        <v>0</v>
      </c>
      <c r="O159" s="99">
        <v>0</v>
      </c>
      <c r="P159" s="12"/>
      <c r="Q159" s="12"/>
    </row>
    <row r="160" spans="1:17">
      <c r="A160" s="68" t="s">
        <v>312</v>
      </c>
      <c r="B160" s="99">
        <v>102889.98247</v>
      </c>
      <c r="C160" s="99">
        <v>118744.802</v>
      </c>
      <c r="D160" s="99">
        <v>90432.029450000002</v>
      </c>
      <c r="E160" s="99">
        <v>108656.75251999999</v>
      </c>
      <c r="F160" s="99">
        <v>112203.15849</v>
      </c>
      <c r="G160" s="99">
        <v>55208.961069999998</v>
      </c>
      <c r="H160" s="99">
        <v>47848.944790000001</v>
      </c>
      <c r="I160" s="99">
        <v>67195.977440000002</v>
      </c>
      <c r="J160" s="99">
        <v>2578.77547</v>
      </c>
      <c r="K160" s="99">
        <v>93612.586790000001</v>
      </c>
      <c r="L160" s="99">
        <v>24582.600699999999</v>
      </c>
      <c r="M160" s="99">
        <v>94640.815979999999</v>
      </c>
      <c r="N160" s="99">
        <v>46238.415009999997</v>
      </c>
      <c r="O160" s="99">
        <v>964833.80218</v>
      </c>
      <c r="P160" s="12"/>
      <c r="Q160" s="12"/>
    </row>
    <row r="161" spans="1:17">
      <c r="A161" s="68" t="s">
        <v>313</v>
      </c>
      <c r="B161" s="99">
        <v>0</v>
      </c>
      <c r="C161" s="99">
        <v>41190.308380000002</v>
      </c>
      <c r="D161" s="99">
        <v>1113.38804</v>
      </c>
      <c r="E161" s="99">
        <v>28.62143</v>
      </c>
      <c r="F161" s="99">
        <v>113611.44178000001</v>
      </c>
      <c r="G161" s="99">
        <v>1566.80701</v>
      </c>
      <c r="H161" s="99">
        <v>9412.3411799999994</v>
      </c>
      <c r="I161" s="99">
        <v>903.06205</v>
      </c>
      <c r="J161" s="99">
        <v>0</v>
      </c>
      <c r="K161" s="99">
        <v>0</v>
      </c>
      <c r="L161" s="99">
        <v>0</v>
      </c>
      <c r="M161" s="99">
        <v>93.524479999999997</v>
      </c>
      <c r="N161" s="99">
        <v>12734.52651</v>
      </c>
      <c r="O161" s="99">
        <v>180654.02086000002</v>
      </c>
      <c r="P161" s="12"/>
      <c r="Q161" s="12"/>
    </row>
    <row r="162" spans="1:17">
      <c r="A162" s="181" t="s">
        <v>314</v>
      </c>
      <c r="B162" s="61">
        <v>563766.42166999995</v>
      </c>
      <c r="C162" s="61">
        <v>0</v>
      </c>
      <c r="D162" s="61">
        <v>1125291.3876500002</v>
      </c>
      <c r="E162" s="61">
        <v>0</v>
      </c>
      <c r="F162" s="61">
        <v>0</v>
      </c>
      <c r="G162" s="61">
        <v>544850.61167000001</v>
      </c>
      <c r="H162" s="61">
        <v>129121.68333</v>
      </c>
      <c r="I162" s="61">
        <v>345156.66661000001</v>
      </c>
      <c r="J162" s="61">
        <v>0</v>
      </c>
      <c r="K162" s="61">
        <v>730740.41665999999</v>
      </c>
      <c r="L162" s="61">
        <v>0</v>
      </c>
      <c r="M162" s="61">
        <v>0</v>
      </c>
      <c r="N162" s="61">
        <v>0</v>
      </c>
      <c r="O162" s="61">
        <v>3438927.1875900002</v>
      </c>
      <c r="P162" s="194">
        <f>SUM(O163:O166)-O162</f>
        <v>0</v>
      </c>
      <c r="Q162" s="12"/>
    </row>
    <row r="163" spans="1:17">
      <c r="A163" s="68" t="s">
        <v>315</v>
      </c>
      <c r="B163" s="99">
        <v>557570</v>
      </c>
      <c r="C163" s="99">
        <v>0</v>
      </c>
      <c r="D163" s="99">
        <v>1107233</v>
      </c>
      <c r="E163" s="99">
        <v>0</v>
      </c>
      <c r="F163" s="99">
        <v>0</v>
      </c>
      <c r="G163" s="99">
        <v>537070</v>
      </c>
      <c r="H163" s="99">
        <v>129000</v>
      </c>
      <c r="I163" s="99">
        <v>340000</v>
      </c>
      <c r="J163" s="99">
        <v>0</v>
      </c>
      <c r="K163" s="99">
        <v>724000</v>
      </c>
      <c r="L163" s="99">
        <v>0</v>
      </c>
      <c r="M163" s="99">
        <v>0</v>
      </c>
      <c r="N163" s="99">
        <v>0</v>
      </c>
      <c r="O163" s="99">
        <v>3394873</v>
      </c>
      <c r="P163" s="12"/>
      <c r="Q163" s="12"/>
    </row>
    <row r="164" spans="1:17">
      <c r="A164" s="68" t="s">
        <v>316</v>
      </c>
      <c r="B164" s="99">
        <v>0</v>
      </c>
      <c r="C164" s="99">
        <v>0</v>
      </c>
      <c r="D164" s="99">
        <v>0</v>
      </c>
      <c r="E164" s="99">
        <v>0</v>
      </c>
      <c r="F164" s="99">
        <v>0</v>
      </c>
      <c r="G164" s="99">
        <v>0</v>
      </c>
      <c r="H164" s="99">
        <v>0</v>
      </c>
      <c r="I164" s="99">
        <v>0</v>
      </c>
      <c r="J164" s="99">
        <v>0</v>
      </c>
      <c r="K164" s="99">
        <v>0</v>
      </c>
      <c r="L164" s="99">
        <v>0</v>
      </c>
      <c r="M164" s="99">
        <v>0</v>
      </c>
      <c r="N164" s="99">
        <v>0</v>
      </c>
      <c r="O164" s="99">
        <v>0</v>
      </c>
      <c r="P164" s="12"/>
      <c r="Q164" s="12"/>
    </row>
    <row r="165" spans="1:17">
      <c r="A165" s="68" t="s">
        <v>317</v>
      </c>
      <c r="B165" s="99">
        <v>0</v>
      </c>
      <c r="C165" s="99">
        <v>0</v>
      </c>
      <c r="D165" s="99">
        <v>0</v>
      </c>
      <c r="E165" s="99">
        <v>0</v>
      </c>
      <c r="F165" s="99">
        <v>0</v>
      </c>
      <c r="G165" s="99">
        <v>0</v>
      </c>
      <c r="H165" s="99">
        <v>0</v>
      </c>
      <c r="I165" s="99">
        <v>0</v>
      </c>
      <c r="J165" s="99">
        <v>0</v>
      </c>
      <c r="K165" s="99">
        <v>0</v>
      </c>
      <c r="L165" s="99">
        <v>0</v>
      </c>
      <c r="M165" s="99">
        <v>0</v>
      </c>
      <c r="N165" s="99">
        <v>0</v>
      </c>
      <c r="O165" s="99">
        <v>0</v>
      </c>
      <c r="P165" s="12"/>
      <c r="Q165" s="12"/>
    </row>
    <row r="166" spans="1:17">
      <c r="A166" s="68" t="s">
        <v>318</v>
      </c>
      <c r="B166" s="99">
        <v>6196.4216699999997</v>
      </c>
      <c r="C166" s="99">
        <v>0</v>
      </c>
      <c r="D166" s="99">
        <v>18058.387649999997</v>
      </c>
      <c r="E166" s="99">
        <v>0</v>
      </c>
      <c r="F166" s="99">
        <v>0</v>
      </c>
      <c r="G166" s="99">
        <v>7780.6116700000002</v>
      </c>
      <c r="H166" s="99">
        <v>121.68333</v>
      </c>
      <c r="I166" s="99">
        <v>5156.6666100000002</v>
      </c>
      <c r="J166" s="99">
        <v>0</v>
      </c>
      <c r="K166" s="99">
        <v>6740.4166599999999</v>
      </c>
      <c r="L166" s="99">
        <v>0</v>
      </c>
      <c r="M166" s="99">
        <v>0</v>
      </c>
      <c r="N166" s="99">
        <v>0</v>
      </c>
      <c r="O166" s="99">
        <v>44054.187590000001</v>
      </c>
      <c r="P166" s="12"/>
      <c r="Q166" s="12"/>
    </row>
    <row r="167" spans="1:17">
      <c r="A167" s="181" t="s">
        <v>319</v>
      </c>
      <c r="B167" s="61">
        <v>398324.85956999997</v>
      </c>
      <c r="C167" s="61">
        <v>0</v>
      </c>
      <c r="D167" s="61">
        <v>336041.67862000002</v>
      </c>
      <c r="E167" s="61">
        <v>280611.53989000001</v>
      </c>
      <c r="F167" s="61">
        <v>312481.37481000001</v>
      </c>
      <c r="G167" s="61">
        <v>179683.69222</v>
      </c>
      <c r="H167" s="61">
        <v>130206.72162000001</v>
      </c>
      <c r="I167" s="61">
        <v>212690.52777000002</v>
      </c>
      <c r="J167" s="61">
        <v>0</v>
      </c>
      <c r="K167" s="61">
        <v>242648.82941999999</v>
      </c>
      <c r="L167" s="61">
        <v>64485.075600000004</v>
      </c>
      <c r="M167" s="61">
        <v>454409.42394000001</v>
      </c>
      <c r="N167" s="61">
        <v>0</v>
      </c>
      <c r="O167" s="61">
        <v>2611583.72346</v>
      </c>
      <c r="P167" s="194">
        <f>SUM(O168,O174,O175)-O167</f>
        <v>0</v>
      </c>
      <c r="Q167" s="12"/>
    </row>
    <row r="168" spans="1:17">
      <c r="A168" s="68" t="s">
        <v>320</v>
      </c>
      <c r="B168" s="99">
        <v>0</v>
      </c>
      <c r="C168" s="99">
        <v>0</v>
      </c>
      <c r="D168" s="99">
        <v>0</v>
      </c>
      <c r="E168" s="99">
        <v>22866.666440000001</v>
      </c>
      <c r="F168" s="99">
        <v>0</v>
      </c>
      <c r="G168" s="99">
        <v>0</v>
      </c>
      <c r="H168" s="99">
        <v>0</v>
      </c>
      <c r="I168" s="99">
        <v>0</v>
      </c>
      <c r="J168" s="99">
        <v>0</v>
      </c>
      <c r="K168" s="99">
        <v>25725</v>
      </c>
      <c r="L168" s="99">
        <v>1485.6633400000001</v>
      </c>
      <c r="M168" s="99">
        <v>56447.999979999993</v>
      </c>
      <c r="N168" s="99">
        <v>0</v>
      </c>
      <c r="O168" s="99">
        <v>106525.32976000001</v>
      </c>
      <c r="P168" s="194">
        <f>SUM(O169:O173)-O168</f>
        <v>0</v>
      </c>
      <c r="Q168" s="12"/>
    </row>
    <row r="169" spans="1:17">
      <c r="A169" s="68" t="s">
        <v>321</v>
      </c>
      <c r="B169" s="99">
        <v>0</v>
      </c>
      <c r="C169" s="99">
        <v>0</v>
      </c>
      <c r="D169" s="99">
        <v>0</v>
      </c>
      <c r="E169" s="99">
        <v>0</v>
      </c>
      <c r="F169" s="99">
        <v>0</v>
      </c>
      <c r="G169" s="99">
        <v>0</v>
      </c>
      <c r="H169" s="99">
        <v>0</v>
      </c>
      <c r="I169" s="99">
        <v>0</v>
      </c>
      <c r="J169" s="99">
        <v>0</v>
      </c>
      <c r="K169" s="99">
        <v>0</v>
      </c>
      <c r="L169" s="99">
        <v>0</v>
      </c>
      <c r="M169" s="99">
        <v>0</v>
      </c>
      <c r="N169" s="99">
        <v>0</v>
      </c>
      <c r="O169" s="99">
        <v>0</v>
      </c>
      <c r="P169" s="12"/>
      <c r="Q169" s="12"/>
    </row>
    <row r="170" spans="1:17">
      <c r="A170" s="68" t="s">
        <v>322</v>
      </c>
      <c r="B170" s="99">
        <v>0</v>
      </c>
      <c r="C170" s="99">
        <v>0</v>
      </c>
      <c r="D170" s="99">
        <v>0</v>
      </c>
      <c r="E170" s="99">
        <v>0</v>
      </c>
      <c r="F170" s="99">
        <v>0</v>
      </c>
      <c r="G170" s="99">
        <v>0</v>
      </c>
      <c r="H170" s="99">
        <v>0</v>
      </c>
      <c r="I170" s="99">
        <v>0</v>
      </c>
      <c r="J170" s="99">
        <v>0</v>
      </c>
      <c r="K170" s="99">
        <v>0</v>
      </c>
      <c r="L170" s="99">
        <v>1485.6633400000001</v>
      </c>
      <c r="M170" s="99">
        <v>0</v>
      </c>
      <c r="N170" s="99">
        <v>0</v>
      </c>
      <c r="O170" s="99">
        <v>1485.6633400000001</v>
      </c>
      <c r="P170" s="12"/>
      <c r="Q170" s="12"/>
    </row>
    <row r="171" spans="1:17">
      <c r="A171" s="68" t="s">
        <v>323</v>
      </c>
      <c r="B171" s="99">
        <v>0</v>
      </c>
      <c r="C171" s="99">
        <v>0</v>
      </c>
      <c r="D171" s="99">
        <v>0</v>
      </c>
      <c r="E171" s="99">
        <v>22866.666440000001</v>
      </c>
      <c r="F171" s="99">
        <v>0</v>
      </c>
      <c r="G171" s="99">
        <v>0</v>
      </c>
      <c r="H171" s="99">
        <v>0</v>
      </c>
      <c r="I171" s="99">
        <v>0</v>
      </c>
      <c r="J171" s="99">
        <v>0</v>
      </c>
      <c r="K171" s="99">
        <v>25725</v>
      </c>
      <c r="L171" s="99">
        <v>0</v>
      </c>
      <c r="M171" s="99">
        <v>56447.999979999993</v>
      </c>
      <c r="N171" s="99">
        <v>0</v>
      </c>
      <c r="O171" s="99">
        <v>105039.66642000001</v>
      </c>
      <c r="P171" s="12"/>
      <c r="Q171" s="12"/>
    </row>
    <row r="172" spans="1:17">
      <c r="A172" s="68" t="s">
        <v>324</v>
      </c>
      <c r="B172" s="99">
        <v>0</v>
      </c>
      <c r="C172" s="99">
        <v>0</v>
      </c>
      <c r="D172" s="99">
        <v>0</v>
      </c>
      <c r="E172" s="99">
        <v>0</v>
      </c>
      <c r="F172" s="99">
        <v>0</v>
      </c>
      <c r="G172" s="99">
        <v>0</v>
      </c>
      <c r="H172" s="99">
        <v>0</v>
      </c>
      <c r="I172" s="99">
        <v>0</v>
      </c>
      <c r="J172" s="99">
        <v>0</v>
      </c>
      <c r="K172" s="99">
        <v>0</v>
      </c>
      <c r="L172" s="99">
        <v>0</v>
      </c>
      <c r="M172" s="99">
        <v>0</v>
      </c>
      <c r="N172" s="99">
        <v>0</v>
      </c>
      <c r="O172" s="99">
        <v>0</v>
      </c>
      <c r="P172" s="12"/>
      <c r="Q172" s="12"/>
    </row>
    <row r="173" spans="1:17">
      <c r="A173" s="68" t="s">
        <v>325</v>
      </c>
      <c r="B173" s="99">
        <v>0</v>
      </c>
      <c r="C173" s="99">
        <v>0</v>
      </c>
      <c r="D173" s="99">
        <v>0</v>
      </c>
      <c r="E173" s="99">
        <v>0</v>
      </c>
      <c r="F173" s="99">
        <v>0</v>
      </c>
      <c r="G173" s="99">
        <v>0</v>
      </c>
      <c r="H173" s="99">
        <v>0</v>
      </c>
      <c r="I173" s="99">
        <v>0</v>
      </c>
      <c r="J173" s="99">
        <v>0</v>
      </c>
      <c r="K173" s="99">
        <v>0</v>
      </c>
      <c r="L173" s="99">
        <v>0</v>
      </c>
      <c r="M173" s="99">
        <v>0</v>
      </c>
      <c r="N173" s="99">
        <v>0</v>
      </c>
      <c r="O173" s="99">
        <v>0</v>
      </c>
      <c r="P173" s="12"/>
      <c r="Q173" s="12"/>
    </row>
    <row r="174" spans="1:17">
      <c r="A174" s="68" t="s">
        <v>326</v>
      </c>
      <c r="B174" s="99">
        <v>395392.79300000001</v>
      </c>
      <c r="C174" s="99">
        <v>0</v>
      </c>
      <c r="D174" s="99">
        <v>326137</v>
      </c>
      <c r="E174" s="99">
        <v>254156</v>
      </c>
      <c r="F174" s="99">
        <v>307200</v>
      </c>
      <c r="G174" s="99">
        <v>177100</v>
      </c>
      <c r="H174" s="99">
        <v>127865</v>
      </c>
      <c r="I174" s="99">
        <v>210000</v>
      </c>
      <c r="J174" s="99">
        <v>0</v>
      </c>
      <c r="K174" s="99">
        <v>212500</v>
      </c>
      <c r="L174" s="99">
        <v>62500</v>
      </c>
      <c r="M174" s="99">
        <v>391020</v>
      </c>
      <c r="N174" s="99">
        <v>0</v>
      </c>
      <c r="O174" s="99">
        <v>2463870.7930000001</v>
      </c>
      <c r="P174" s="12"/>
      <c r="Q174" s="12"/>
    </row>
    <row r="175" spans="1:17">
      <c r="A175" s="68" t="s">
        <v>327</v>
      </c>
      <c r="B175" s="99">
        <v>2932.06657</v>
      </c>
      <c r="C175" s="99">
        <v>0</v>
      </c>
      <c r="D175" s="99">
        <v>9904.6786199999988</v>
      </c>
      <c r="E175" s="99">
        <v>3588.87345</v>
      </c>
      <c r="F175" s="99">
        <v>5281.3748099999993</v>
      </c>
      <c r="G175" s="99">
        <v>2583.6922200000004</v>
      </c>
      <c r="H175" s="99">
        <v>2341.7216200000003</v>
      </c>
      <c r="I175" s="99">
        <v>2690.5277700000001</v>
      </c>
      <c r="J175" s="99">
        <v>0</v>
      </c>
      <c r="K175" s="99">
        <v>4423.82942</v>
      </c>
      <c r="L175" s="99">
        <v>499.41226</v>
      </c>
      <c r="M175" s="99">
        <v>6941.4239600000001</v>
      </c>
      <c r="N175" s="99">
        <v>0</v>
      </c>
      <c r="O175" s="99">
        <v>41187.600700000003</v>
      </c>
      <c r="P175" s="12"/>
      <c r="Q175" s="12"/>
    </row>
    <row r="176" spans="1:17">
      <c r="A176" s="181" t="s">
        <v>328</v>
      </c>
      <c r="B176" s="61">
        <v>1890482.0350500001</v>
      </c>
      <c r="C176" s="61">
        <v>2456998.6254899995</v>
      </c>
      <c r="D176" s="61">
        <v>2064043.1276800002</v>
      </c>
      <c r="E176" s="61">
        <v>1702409.4315599999</v>
      </c>
      <c r="F176" s="61">
        <v>1490060.9079700001</v>
      </c>
      <c r="G176" s="61">
        <v>911671.71900000004</v>
      </c>
      <c r="H176" s="61">
        <v>771041.09667</v>
      </c>
      <c r="I176" s="61">
        <v>1740461.3731800001</v>
      </c>
      <c r="J176" s="61">
        <v>88838.222469999993</v>
      </c>
      <c r="K176" s="61">
        <v>1244135.9359300002</v>
      </c>
      <c r="L176" s="61">
        <v>320313.32231000002</v>
      </c>
      <c r="M176" s="61">
        <v>1467223.3024300002</v>
      </c>
      <c r="N176" s="61">
        <v>992615.78498</v>
      </c>
      <c r="O176" s="61">
        <v>17140294.884719998</v>
      </c>
      <c r="P176" s="194">
        <f>SUM(O177,O181,O185,O187,O191)-O176</f>
        <v>0</v>
      </c>
      <c r="Q176" s="12"/>
    </row>
    <row r="177" spans="1:17">
      <c r="A177" s="67" t="s">
        <v>329</v>
      </c>
      <c r="B177" s="99">
        <v>1517992.79</v>
      </c>
      <c r="C177" s="99">
        <v>2216017.4300000002</v>
      </c>
      <c r="D177" s="99">
        <v>1627574.17</v>
      </c>
      <c r="E177" s="99">
        <v>1230008.07</v>
      </c>
      <c r="F177" s="99">
        <v>902280</v>
      </c>
      <c r="G177" s="99">
        <v>700473</v>
      </c>
      <c r="H177" s="99">
        <v>601533</v>
      </c>
      <c r="I177" s="99">
        <v>1409165</v>
      </c>
      <c r="J177" s="99">
        <v>95490.01655</v>
      </c>
      <c r="K177" s="99">
        <v>684183.9</v>
      </c>
      <c r="L177" s="99">
        <v>265495.09999999998</v>
      </c>
      <c r="M177" s="99">
        <v>1209098</v>
      </c>
      <c r="N177" s="99">
        <v>823361.7</v>
      </c>
      <c r="O177" s="99">
        <v>13282672.176549999</v>
      </c>
      <c r="P177" s="194">
        <f>SUM(O178:O180)-O177</f>
        <v>0</v>
      </c>
      <c r="Q177" s="12"/>
    </row>
    <row r="178" spans="1:17">
      <c r="A178" s="68" t="s">
        <v>330</v>
      </c>
      <c r="B178" s="99">
        <v>1517992.79</v>
      </c>
      <c r="C178" s="99">
        <v>2216017.4300000002</v>
      </c>
      <c r="D178" s="99">
        <v>1627574.17</v>
      </c>
      <c r="E178" s="99">
        <v>1230008.07</v>
      </c>
      <c r="F178" s="99">
        <v>902280</v>
      </c>
      <c r="G178" s="99">
        <v>700473</v>
      </c>
      <c r="H178" s="99">
        <v>601533</v>
      </c>
      <c r="I178" s="99">
        <v>1409165</v>
      </c>
      <c r="J178" s="99">
        <v>95490.01655</v>
      </c>
      <c r="K178" s="99">
        <v>684183.9</v>
      </c>
      <c r="L178" s="99">
        <v>265495.09999999998</v>
      </c>
      <c r="M178" s="99">
        <v>1209098</v>
      </c>
      <c r="N178" s="99">
        <v>823361.7</v>
      </c>
      <c r="O178" s="99">
        <v>13282672.176549999</v>
      </c>
      <c r="P178" s="12"/>
      <c r="Q178" s="12"/>
    </row>
    <row r="179" spans="1:17">
      <c r="A179" s="68" t="s">
        <v>331</v>
      </c>
      <c r="B179" s="99">
        <v>0</v>
      </c>
      <c r="C179" s="99">
        <v>0</v>
      </c>
      <c r="D179" s="99">
        <v>0</v>
      </c>
      <c r="E179" s="99">
        <v>0</v>
      </c>
      <c r="F179" s="99">
        <v>0</v>
      </c>
      <c r="G179" s="99">
        <v>0</v>
      </c>
      <c r="H179" s="99">
        <v>0</v>
      </c>
      <c r="I179" s="99">
        <v>0</v>
      </c>
      <c r="J179" s="99">
        <v>0</v>
      </c>
      <c r="K179" s="99">
        <v>0</v>
      </c>
      <c r="L179" s="99">
        <v>0</v>
      </c>
      <c r="M179" s="99">
        <v>87506</v>
      </c>
      <c r="N179" s="99">
        <v>0</v>
      </c>
      <c r="O179" s="99">
        <v>87506</v>
      </c>
      <c r="P179" s="12"/>
      <c r="Q179" s="12"/>
    </row>
    <row r="180" spans="1:17">
      <c r="A180" s="68" t="s">
        <v>332</v>
      </c>
      <c r="B180" s="99">
        <v>0</v>
      </c>
      <c r="C180" s="99">
        <v>0</v>
      </c>
      <c r="D180" s="99">
        <v>0</v>
      </c>
      <c r="E180" s="99">
        <v>0</v>
      </c>
      <c r="F180" s="99">
        <v>0</v>
      </c>
      <c r="G180" s="99">
        <v>0</v>
      </c>
      <c r="H180" s="99">
        <v>0</v>
      </c>
      <c r="I180" s="99">
        <v>0</v>
      </c>
      <c r="J180" s="99">
        <v>0</v>
      </c>
      <c r="K180" s="99">
        <v>0</v>
      </c>
      <c r="L180" s="99">
        <v>0</v>
      </c>
      <c r="M180" s="99">
        <v>-87506</v>
      </c>
      <c r="N180" s="99">
        <v>0</v>
      </c>
      <c r="O180" s="99">
        <v>-87506</v>
      </c>
      <c r="P180" s="12"/>
      <c r="Q180" s="12"/>
    </row>
    <row r="181" spans="1:17">
      <c r="A181" s="67" t="s">
        <v>333</v>
      </c>
      <c r="B181" s="99">
        <v>54748.525600000001</v>
      </c>
      <c r="C181" s="99">
        <v>0</v>
      </c>
      <c r="D181" s="99">
        <v>0</v>
      </c>
      <c r="E181" s="99">
        <v>11447.96551</v>
      </c>
      <c r="F181" s="99">
        <v>8</v>
      </c>
      <c r="G181" s="99">
        <v>6300.5260499999995</v>
      </c>
      <c r="H181" s="99">
        <v>15050</v>
      </c>
      <c r="I181" s="99">
        <v>1689.5345500000001</v>
      </c>
      <c r="J181" s="99">
        <v>0</v>
      </c>
      <c r="K181" s="99">
        <v>116.006</v>
      </c>
      <c r="L181" s="99">
        <v>2171.7570299999998</v>
      </c>
      <c r="M181" s="99">
        <v>137113.57924000002</v>
      </c>
      <c r="N181" s="99">
        <v>5529.5283099999997</v>
      </c>
      <c r="O181" s="99">
        <v>234175.42228999999</v>
      </c>
      <c r="P181" s="194">
        <f>SUM(O182:O184)-O181</f>
        <v>0</v>
      </c>
      <c r="Q181" s="12"/>
    </row>
    <row r="182" spans="1:17">
      <c r="A182" s="68" t="s">
        <v>334</v>
      </c>
      <c r="B182" s="99">
        <v>0</v>
      </c>
      <c r="C182" s="99">
        <v>0</v>
      </c>
      <c r="D182" s="99">
        <v>0</v>
      </c>
      <c r="E182" s="99">
        <v>0</v>
      </c>
      <c r="F182" s="99">
        <v>0</v>
      </c>
      <c r="G182" s="99">
        <v>0.51254999999999995</v>
      </c>
      <c r="H182" s="99">
        <v>0</v>
      </c>
      <c r="I182" s="99">
        <v>0</v>
      </c>
      <c r="J182" s="99">
        <v>0</v>
      </c>
      <c r="K182" s="99">
        <v>0</v>
      </c>
      <c r="L182" s="99">
        <v>1713.40211</v>
      </c>
      <c r="M182" s="99">
        <v>0</v>
      </c>
      <c r="N182" s="99">
        <v>0</v>
      </c>
      <c r="O182" s="99">
        <v>1713.9146599999999</v>
      </c>
      <c r="P182" s="12"/>
      <c r="Q182" s="12"/>
    </row>
    <row r="183" spans="1:17">
      <c r="A183" s="68" t="s">
        <v>335</v>
      </c>
      <c r="B183" s="99">
        <v>54748.525600000001</v>
      </c>
      <c r="C183" s="99">
        <v>0</v>
      </c>
      <c r="D183" s="99">
        <v>0</v>
      </c>
      <c r="E183" s="99">
        <v>11447.96551</v>
      </c>
      <c r="F183" s="99">
        <v>8</v>
      </c>
      <c r="G183" s="99">
        <v>6300.0135</v>
      </c>
      <c r="H183" s="99">
        <v>15050</v>
      </c>
      <c r="I183" s="99">
        <v>0</v>
      </c>
      <c r="J183" s="99">
        <v>0</v>
      </c>
      <c r="K183" s="99">
        <v>0</v>
      </c>
      <c r="L183" s="99">
        <v>458.35491999999999</v>
      </c>
      <c r="M183" s="99">
        <v>136974</v>
      </c>
      <c r="N183" s="99">
        <v>4211.04</v>
      </c>
      <c r="O183" s="99">
        <v>229197.89953</v>
      </c>
      <c r="P183" s="12"/>
      <c r="Q183" s="12"/>
    </row>
    <row r="184" spans="1:17">
      <c r="A184" s="68" t="s">
        <v>336</v>
      </c>
      <c r="B184" s="99">
        <v>0</v>
      </c>
      <c r="C184" s="99">
        <v>0</v>
      </c>
      <c r="D184" s="99">
        <v>0</v>
      </c>
      <c r="E184" s="99">
        <v>0</v>
      </c>
      <c r="F184" s="99">
        <v>0</v>
      </c>
      <c r="G184" s="99">
        <v>0</v>
      </c>
      <c r="H184" s="99">
        <v>0</v>
      </c>
      <c r="I184" s="99">
        <v>1689.5345500000001</v>
      </c>
      <c r="J184" s="99">
        <v>0</v>
      </c>
      <c r="K184" s="99">
        <v>116.006</v>
      </c>
      <c r="L184" s="99">
        <v>0</v>
      </c>
      <c r="M184" s="99">
        <v>139.57924</v>
      </c>
      <c r="N184" s="99">
        <v>1318.48831</v>
      </c>
      <c r="O184" s="99">
        <v>3263.6080999999999</v>
      </c>
      <c r="P184" s="12"/>
      <c r="Q184" s="12"/>
    </row>
    <row r="185" spans="1:17">
      <c r="A185" s="67" t="s">
        <v>337</v>
      </c>
      <c r="B185" s="99">
        <v>0</v>
      </c>
      <c r="C185" s="99">
        <v>0</v>
      </c>
      <c r="D185" s="99">
        <v>0</v>
      </c>
      <c r="E185" s="99">
        <v>0</v>
      </c>
      <c r="F185" s="99">
        <v>0</v>
      </c>
      <c r="G185" s="99">
        <v>0</v>
      </c>
      <c r="H185" s="99">
        <v>0</v>
      </c>
      <c r="I185" s="99">
        <v>0</v>
      </c>
      <c r="J185" s="99">
        <v>0</v>
      </c>
      <c r="K185" s="99">
        <v>0</v>
      </c>
      <c r="L185" s="99">
        <v>0</v>
      </c>
      <c r="M185" s="99">
        <v>0</v>
      </c>
      <c r="N185" s="99">
        <v>0</v>
      </c>
      <c r="O185" s="99">
        <v>0</v>
      </c>
      <c r="P185" s="194">
        <f>SUM(O186)-O185</f>
        <v>0</v>
      </c>
      <c r="Q185" s="12"/>
    </row>
    <row r="186" spans="1:17">
      <c r="A186" s="68" t="s">
        <v>338</v>
      </c>
      <c r="B186" s="99">
        <v>0</v>
      </c>
      <c r="C186" s="99">
        <v>0</v>
      </c>
      <c r="D186" s="99">
        <v>0</v>
      </c>
      <c r="E186" s="99">
        <v>0</v>
      </c>
      <c r="F186" s="99">
        <v>0</v>
      </c>
      <c r="G186" s="99">
        <v>0</v>
      </c>
      <c r="H186" s="99">
        <v>0</v>
      </c>
      <c r="I186" s="99">
        <v>0</v>
      </c>
      <c r="J186" s="99">
        <v>0</v>
      </c>
      <c r="K186" s="99">
        <v>0</v>
      </c>
      <c r="L186" s="99">
        <v>0</v>
      </c>
      <c r="M186" s="99">
        <v>0</v>
      </c>
      <c r="N186" s="99">
        <v>0</v>
      </c>
      <c r="O186" s="99">
        <v>0</v>
      </c>
      <c r="P186" s="12"/>
      <c r="Q186" s="12"/>
    </row>
    <row r="187" spans="1:17">
      <c r="A187" s="67" t="s">
        <v>339</v>
      </c>
      <c r="B187" s="99">
        <v>243130.30351</v>
      </c>
      <c r="C187" s="99">
        <v>189438.88772999999</v>
      </c>
      <c r="D187" s="99">
        <v>406602.50321</v>
      </c>
      <c r="E187" s="99">
        <v>359552.48504</v>
      </c>
      <c r="F187" s="99">
        <v>499107.72677999997</v>
      </c>
      <c r="G187" s="99">
        <v>109476.82363</v>
      </c>
      <c r="H187" s="99">
        <v>108163.00742000001</v>
      </c>
      <c r="I187" s="99">
        <v>255832.70155</v>
      </c>
      <c r="J187" s="99">
        <v>12092.151169999999</v>
      </c>
      <c r="K187" s="99">
        <v>503920.29372000002</v>
      </c>
      <c r="L187" s="99">
        <v>22963.708059999997</v>
      </c>
      <c r="M187" s="99">
        <v>58882.192360000001</v>
      </c>
      <c r="N187" s="99">
        <v>130714.78189</v>
      </c>
      <c r="O187" s="99">
        <v>2899877.5660700002</v>
      </c>
      <c r="P187" s="194">
        <f>SUM(O188:O190)-O187</f>
        <v>0</v>
      </c>
      <c r="Q187" s="12"/>
    </row>
    <row r="188" spans="1:17">
      <c r="A188" s="68" t="s">
        <v>340</v>
      </c>
      <c r="B188" s="99">
        <v>235863.27980000002</v>
      </c>
      <c r="C188" s="99">
        <v>184132.39490000001</v>
      </c>
      <c r="D188" s="99">
        <v>379104.08267999999</v>
      </c>
      <c r="E188" s="99">
        <v>354812.94073000003</v>
      </c>
      <c r="F188" s="99">
        <v>232036.89478</v>
      </c>
      <c r="G188" s="99">
        <v>101032.42951999999</v>
      </c>
      <c r="H188" s="99">
        <v>106315.26626</v>
      </c>
      <c r="I188" s="99">
        <v>238872.32513999997</v>
      </c>
      <c r="J188" s="99">
        <v>1368.0074299999999</v>
      </c>
      <c r="K188" s="99">
        <v>130152.60342</v>
      </c>
      <c r="L188" s="99">
        <v>20960.386109999999</v>
      </c>
      <c r="M188" s="99">
        <v>58472.041429999997</v>
      </c>
      <c r="N188" s="99">
        <v>127557.88748999999</v>
      </c>
      <c r="O188" s="99">
        <v>2170680.53969</v>
      </c>
      <c r="P188" s="12"/>
      <c r="Q188" s="12"/>
    </row>
    <row r="189" spans="1:17">
      <c r="A189" s="68" t="s">
        <v>341</v>
      </c>
      <c r="B189" s="99">
        <v>5065.8948399999999</v>
      </c>
      <c r="C189" s="99">
        <v>5306.3115800000005</v>
      </c>
      <c r="D189" s="99">
        <v>27498.420529999999</v>
      </c>
      <c r="E189" s="99">
        <v>4730.8079600000001</v>
      </c>
      <c r="F189" s="99">
        <v>3872.7539999999999</v>
      </c>
      <c r="G189" s="99">
        <v>8444.3941099999993</v>
      </c>
      <c r="H189" s="99">
        <v>1847.7411599999998</v>
      </c>
      <c r="I189" s="99">
        <v>16960.376410000001</v>
      </c>
      <c r="J189" s="99">
        <v>10724.14374</v>
      </c>
      <c r="K189" s="99">
        <v>22100.134010000002</v>
      </c>
      <c r="L189" s="99">
        <v>2003.32195</v>
      </c>
      <c r="M189" s="99">
        <v>408.19436999999999</v>
      </c>
      <c r="N189" s="99">
        <v>3156.8944000000001</v>
      </c>
      <c r="O189" s="99">
        <v>112119.38906</v>
      </c>
      <c r="P189" s="12"/>
      <c r="Q189" s="12"/>
    </row>
    <row r="190" spans="1:17">
      <c r="A190" s="68" t="s">
        <v>342</v>
      </c>
      <c r="B190" s="99">
        <v>2201.12887</v>
      </c>
      <c r="C190" s="99">
        <v>0.18124999999999999</v>
      </c>
      <c r="D190" s="99">
        <v>0</v>
      </c>
      <c r="E190" s="99">
        <v>8.7363499999999998</v>
      </c>
      <c r="F190" s="99">
        <v>263198.07799999998</v>
      </c>
      <c r="G190" s="99">
        <v>0</v>
      </c>
      <c r="H190" s="99">
        <v>0</v>
      </c>
      <c r="I190" s="99">
        <v>0</v>
      </c>
      <c r="J190" s="99">
        <v>0</v>
      </c>
      <c r="K190" s="99">
        <v>351667.55629000004</v>
      </c>
      <c r="L190" s="99">
        <v>0</v>
      </c>
      <c r="M190" s="99">
        <v>1.9565599999999999</v>
      </c>
      <c r="N190" s="99">
        <v>0</v>
      </c>
      <c r="O190" s="99">
        <v>617077.6373200001</v>
      </c>
      <c r="P190" s="12"/>
      <c r="Q190" s="12"/>
    </row>
    <row r="191" spans="1:17">
      <c r="A191" s="67" t="s">
        <v>343</v>
      </c>
      <c r="B191" s="99">
        <v>74610.415939999992</v>
      </c>
      <c r="C191" s="99">
        <v>51542.307759999996</v>
      </c>
      <c r="D191" s="99">
        <v>29866.454470000001</v>
      </c>
      <c r="E191" s="99">
        <v>101400.91101000001</v>
      </c>
      <c r="F191" s="99">
        <v>88665.181190000003</v>
      </c>
      <c r="G191" s="99">
        <v>95421.369319999998</v>
      </c>
      <c r="H191" s="99">
        <v>46295.089249999997</v>
      </c>
      <c r="I191" s="99">
        <v>73774.13708</v>
      </c>
      <c r="J191" s="99">
        <v>-18743.945250000001</v>
      </c>
      <c r="K191" s="99">
        <v>55915.736210000003</v>
      </c>
      <c r="L191" s="99">
        <v>29682.75722</v>
      </c>
      <c r="M191" s="99">
        <v>62129.530829999996</v>
      </c>
      <c r="N191" s="99">
        <v>33009.77478</v>
      </c>
      <c r="O191" s="99">
        <v>723569.71980999992</v>
      </c>
      <c r="P191" s="194">
        <f>SUM(O192:O193)-O191</f>
        <v>0</v>
      </c>
      <c r="Q191" s="12"/>
    </row>
    <row r="192" spans="1:17">
      <c r="A192" s="68" t="s">
        <v>344</v>
      </c>
      <c r="B192" s="99">
        <v>27601.618600000002</v>
      </c>
      <c r="C192" s="99">
        <v>0</v>
      </c>
      <c r="D192" s="99">
        <v>10003</v>
      </c>
      <c r="E192" s="99">
        <v>63417.666700000002</v>
      </c>
      <c r="F192" s="99">
        <v>46368.57907</v>
      </c>
      <c r="G192" s="99">
        <v>41368.791659999995</v>
      </c>
      <c r="H192" s="99">
        <v>27072.509100000003</v>
      </c>
      <c r="I192" s="99">
        <v>0</v>
      </c>
      <c r="J192" s="99">
        <v>-14545.437019999999</v>
      </c>
      <c r="K192" s="99">
        <v>12500</v>
      </c>
      <c r="L192" s="99">
        <v>20933.225589999998</v>
      </c>
      <c r="M192" s="99">
        <v>0</v>
      </c>
      <c r="N192" s="99">
        <v>1.97123</v>
      </c>
      <c r="O192" s="99">
        <v>234721.92493000001</v>
      </c>
      <c r="P192" s="12"/>
      <c r="Q192" s="12"/>
    </row>
    <row r="193" spans="1:17">
      <c r="A193" s="104" t="s">
        <v>345</v>
      </c>
      <c r="B193" s="99">
        <v>47008.797340000005</v>
      </c>
      <c r="C193" s="99">
        <v>51542.307759999996</v>
      </c>
      <c r="D193" s="99">
        <v>19863.454470000001</v>
      </c>
      <c r="E193" s="99">
        <v>37983.244310000002</v>
      </c>
      <c r="F193" s="99">
        <v>42296.602119999996</v>
      </c>
      <c r="G193" s="99">
        <v>54052.577659999995</v>
      </c>
      <c r="H193" s="99">
        <v>19222.580149999998</v>
      </c>
      <c r="I193" s="99">
        <v>73774.13708</v>
      </c>
      <c r="J193" s="99">
        <v>-4198.5082300000004</v>
      </c>
      <c r="K193" s="99">
        <v>43415.736210000003</v>
      </c>
      <c r="L193" s="99">
        <v>8749.5316300000013</v>
      </c>
      <c r="M193" s="99">
        <v>62129.530829999996</v>
      </c>
      <c r="N193" s="99">
        <v>33007.803550000004</v>
      </c>
      <c r="O193" s="99">
        <v>488847.79488</v>
      </c>
      <c r="P193" s="12"/>
      <c r="Q193" s="12"/>
    </row>
    <row r="194" spans="1:17">
      <c r="A194" s="159" t="s">
        <v>346</v>
      </c>
      <c r="B194" s="61">
        <v>30026394.166779999</v>
      </c>
      <c r="C194" s="61">
        <v>37407655.870190002</v>
      </c>
      <c r="D194" s="61">
        <v>39365284.727419995</v>
      </c>
      <c r="E194" s="61">
        <v>25790544.30054</v>
      </c>
      <c r="F194" s="61">
        <v>23487482.916700002</v>
      </c>
      <c r="G194" s="61">
        <v>15034694.802790001</v>
      </c>
      <c r="H194" s="61">
        <v>12094979.19386</v>
      </c>
      <c r="I194" s="61">
        <v>16545764.449280001</v>
      </c>
      <c r="J194" s="61">
        <v>203655.13949</v>
      </c>
      <c r="K194" s="61">
        <v>18030092.921709999</v>
      </c>
      <c r="L194" s="61">
        <v>4322464.9893100001</v>
      </c>
      <c r="M194" s="61">
        <v>26125974.18316</v>
      </c>
      <c r="N194" s="61">
        <v>9522902.5290099997</v>
      </c>
      <c r="O194" s="61">
        <v>257957890.19024</v>
      </c>
      <c r="P194" s="194">
        <f>SUM(O176,O114)-O194</f>
        <v>0</v>
      </c>
      <c r="Q194" s="150">
        <f>O194-O7</f>
        <v>-4.9000978469848633E-4</v>
      </c>
    </row>
    <row r="195" spans="1:17">
      <c r="A195" s="181" t="s">
        <v>347</v>
      </c>
      <c r="B195" s="61">
        <v>2676285.4956999999</v>
      </c>
      <c r="C195" s="61">
        <v>817156.20205999992</v>
      </c>
      <c r="D195" s="61">
        <v>1397779.8103800002</v>
      </c>
      <c r="E195" s="61">
        <v>5189392.1320600007</v>
      </c>
      <c r="F195" s="61">
        <v>2742250.9838299998</v>
      </c>
      <c r="G195" s="61">
        <v>294799.47914000001</v>
      </c>
      <c r="H195" s="61">
        <v>562479.26425000001</v>
      </c>
      <c r="I195" s="61">
        <v>417.24374</v>
      </c>
      <c r="J195" s="61">
        <v>48133.608039999999</v>
      </c>
      <c r="K195" s="61">
        <v>200495.03959</v>
      </c>
      <c r="L195" s="61">
        <v>388317.47210000001</v>
      </c>
      <c r="M195" s="61">
        <v>375397.28963999997</v>
      </c>
      <c r="N195" s="61">
        <v>233999.08262</v>
      </c>
      <c r="O195" s="61">
        <v>14926903.103149999</v>
      </c>
      <c r="P195" s="194">
        <f>SUM(O196,O202,O208,O209,O214)-O195</f>
        <v>0</v>
      </c>
      <c r="Q195" s="12"/>
    </row>
    <row r="196" spans="1:17">
      <c r="A196" s="67" t="s">
        <v>348</v>
      </c>
      <c r="B196" s="99">
        <v>91920.164019999997</v>
      </c>
      <c r="C196" s="99">
        <v>58516.552960000001</v>
      </c>
      <c r="D196" s="99">
        <v>58666.559700000005</v>
      </c>
      <c r="E196" s="99">
        <v>232727.826</v>
      </c>
      <c r="F196" s="99">
        <v>370610.69510000001</v>
      </c>
      <c r="G196" s="99">
        <v>22354.95002</v>
      </c>
      <c r="H196" s="99">
        <v>48850.602630000001</v>
      </c>
      <c r="I196" s="99">
        <v>0</v>
      </c>
      <c r="J196" s="99">
        <v>0</v>
      </c>
      <c r="K196" s="99">
        <v>0</v>
      </c>
      <c r="L196" s="99">
        <v>0</v>
      </c>
      <c r="M196" s="99">
        <v>335.15791999999999</v>
      </c>
      <c r="N196" s="99">
        <v>0</v>
      </c>
      <c r="O196" s="99">
        <v>883982.50835000002</v>
      </c>
      <c r="P196" s="194">
        <f>SUM(O197:O201)-O196</f>
        <v>0</v>
      </c>
      <c r="Q196" s="12"/>
    </row>
    <row r="197" spans="1:17">
      <c r="A197" s="68" t="s">
        <v>349</v>
      </c>
      <c r="B197" s="99">
        <v>18774.056860000001</v>
      </c>
      <c r="C197" s="99">
        <v>12895.55622</v>
      </c>
      <c r="D197" s="99">
        <v>50532.384050000001</v>
      </c>
      <c r="E197" s="99">
        <v>3042.37131</v>
      </c>
      <c r="F197" s="99">
        <v>18210.79018</v>
      </c>
      <c r="G197" s="99">
        <v>11136.62052</v>
      </c>
      <c r="H197" s="99">
        <v>31700.602629999998</v>
      </c>
      <c r="I197" s="99">
        <v>0</v>
      </c>
      <c r="J197" s="99">
        <v>0</v>
      </c>
      <c r="K197" s="99">
        <v>0</v>
      </c>
      <c r="L197" s="99">
        <v>0</v>
      </c>
      <c r="M197" s="99">
        <v>0</v>
      </c>
      <c r="N197" s="99">
        <v>0</v>
      </c>
      <c r="O197" s="99">
        <v>146292.38177000001</v>
      </c>
      <c r="P197" s="12"/>
      <c r="Q197" s="12"/>
    </row>
    <row r="198" spans="1:17">
      <c r="A198" s="68" t="s">
        <v>350</v>
      </c>
      <c r="B198" s="99">
        <v>10659.195089999999</v>
      </c>
      <c r="C198" s="99">
        <v>0</v>
      </c>
      <c r="D198" s="99">
        <v>1199.67689</v>
      </c>
      <c r="E198" s="99">
        <v>7181.5700299999999</v>
      </c>
      <c r="F198" s="99">
        <v>1894.7559799999999</v>
      </c>
      <c r="G198" s="99">
        <v>0</v>
      </c>
      <c r="H198" s="99">
        <v>0</v>
      </c>
      <c r="I198" s="99">
        <v>0</v>
      </c>
      <c r="J198" s="99">
        <v>0</v>
      </c>
      <c r="K198" s="99">
        <v>0</v>
      </c>
      <c r="L198" s="99">
        <v>0</v>
      </c>
      <c r="M198" s="99">
        <v>335.15791999999999</v>
      </c>
      <c r="N198" s="99">
        <v>0</v>
      </c>
      <c r="O198" s="99">
        <v>21270.355909999998</v>
      </c>
      <c r="P198" s="12"/>
      <c r="Q198" s="12"/>
    </row>
    <row r="199" spans="1:17">
      <c r="A199" s="68" t="s">
        <v>351</v>
      </c>
      <c r="B199" s="99">
        <v>20484.869640000001</v>
      </c>
      <c r="C199" s="99">
        <v>5473.9271900000003</v>
      </c>
      <c r="D199" s="99">
        <v>588.07276000000002</v>
      </c>
      <c r="E199" s="99">
        <v>38127.906069999997</v>
      </c>
      <c r="F199" s="99">
        <v>227268.53002999999</v>
      </c>
      <c r="G199" s="99">
        <v>0</v>
      </c>
      <c r="H199" s="99">
        <v>0</v>
      </c>
      <c r="I199" s="99">
        <v>0</v>
      </c>
      <c r="J199" s="99">
        <v>0</v>
      </c>
      <c r="K199" s="99">
        <v>0</v>
      </c>
      <c r="L199" s="99">
        <v>0</v>
      </c>
      <c r="M199" s="99">
        <v>0</v>
      </c>
      <c r="N199" s="99">
        <v>0</v>
      </c>
      <c r="O199" s="99">
        <v>291943.30569000001</v>
      </c>
      <c r="P199" s="12"/>
      <c r="Q199" s="12"/>
    </row>
    <row r="200" spans="1:17">
      <c r="A200" s="68" t="s">
        <v>352</v>
      </c>
      <c r="B200" s="99">
        <v>7.0000000000000007E-5</v>
      </c>
      <c r="C200" s="99">
        <v>4475.0695500000002</v>
      </c>
      <c r="D200" s="99">
        <v>815.57878000000005</v>
      </c>
      <c r="E200" s="99">
        <v>0</v>
      </c>
      <c r="F200" s="99">
        <v>0</v>
      </c>
      <c r="G200" s="99">
        <v>1271.3295000000001</v>
      </c>
      <c r="H200" s="99">
        <v>0</v>
      </c>
      <c r="I200" s="99">
        <v>0</v>
      </c>
      <c r="J200" s="99">
        <v>0</v>
      </c>
      <c r="K200" s="99">
        <v>0</v>
      </c>
      <c r="L200" s="99">
        <v>0</v>
      </c>
      <c r="M200" s="99">
        <v>0</v>
      </c>
      <c r="N200" s="99">
        <v>0</v>
      </c>
      <c r="O200" s="99">
        <v>6561.9779000000008</v>
      </c>
      <c r="P200" s="12"/>
      <c r="Q200" s="12"/>
    </row>
    <row r="201" spans="1:17">
      <c r="A201" s="68" t="s">
        <v>353</v>
      </c>
      <c r="B201" s="99">
        <v>42002.042359999999</v>
      </c>
      <c r="C201" s="99">
        <v>35672</v>
      </c>
      <c r="D201" s="99">
        <v>5530.8472199999997</v>
      </c>
      <c r="E201" s="99">
        <v>184375.97859000001</v>
      </c>
      <c r="F201" s="99">
        <v>123236.61890999999</v>
      </c>
      <c r="G201" s="99">
        <v>9947</v>
      </c>
      <c r="H201" s="99">
        <v>17150</v>
      </c>
      <c r="I201" s="99">
        <v>0</v>
      </c>
      <c r="J201" s="99">
        <v>0</v>
      </c>
      <c r="K201" s="99">
        <v>0</v>
      </c>
      <c r="L201" s="99">
        <v>0</v>
      </c>
      <c r="M201" s="99">
        <v>0</v>
      </c>
      <c r="N201" s="99">
        <v>0</v>
      </c>
      <c r="O201" s="99">
        <v>417914.48707999999</v>
      </c>
      <c r="P201" s="12"/>
      <c r="Q201" s="12"/>
    </row>
    <row r="202" spans="1:17">
      <c r="A202" s="67" t="s">
        <v>354</v>
      </c>
      <c r="B202" s="99">
        <v>2227859.6934199999</v>
      </c>
      <c r="C202" s="99">
        <v>701325.83879999991</v>
      </c>
      <c r="D202" s="99">
        <v>1079860.6365999999</v>
      </c>
      <c r="E202" s="99">
        <v>4686918.8110600002</v>
      </c>
      <c r="F202" s="99">
        <v>2135250.4004899999</v>
      </c>
      <c r="G202" s="99">
        <v>124187.41951000001</v>
      </c>
      <c r="H202" s="99">
        <v>283566.9424</v>
      </c>
      <c r="I202" s="99">
        <v>417.24374</v>
      </c>
      <c r="J202" s="99">
        <v>48133.608039999999</v>
      </c>
      <c r="K202" s="99">
        <v>197774.82334</v>
      </c>
      <c r="L202" s="99">
        <v>362525.07267000002</v>
      </c>
      <c r="M202" s="99">
        <v>206332.43698</v>
      </c>
      <c r="N202" s="99">
        <v>22836.962440000003</v>
      </c>
      <c r="O202" s="99">
        <v>12076989.889489999</v>
      </c>
      <c r="P202" s="194">
        <f>SUM(O203:O207)-O202</f>
        <v>0</v>
      </c>
      <c r="Q202" s="12"/>
    </row>
    <row r="203" spans="1:17">
      <c r="A203" s="68" t="s">
        <v>355</v>
      </c>
      <c r="B203" s="99">
        <v>0</v>
      </c>
      <c r="C203" s="99">
        <v>0</v>
      </c>
      <c r="D203" s="99">
        <v>0</v>
      </c>
      <c r="E203" s="99">
        <v>0</v>
      </c>
      <c r="F203" s="99">
        <v>0</v>
      </c>
      <c r="G203" s="99">
        <v>0</v>
      </c>
      <c r="H203" s="99">
        <v>1540.50684</v>
      </c>
      <c r="I203" s="99">
        <v>0</v>
      </c>
      <c r="J203" s="99">
        <v>0</v>
      </c>
      <c r="K203" s="99">
        <v>0</v>
      </c>
      <c r="L203" s="99">
        <v>0</v>
      </c>
      <c r="M203" s="99">
        <v>0</v>
      </c>
      <c r="N203" s="99">
        <v>0</v>
      </c>
      <c r="O203" s="99">
        <v>1540.50684</v>
      </c>
      <c r="P203" s="12"/>
      <c r="Q203" s="12"/>
    </row>
    <row r="204" spans="1:17">
      <c r="A204" s="68" t="s">
        <v>356</v>
      </c>
      <c r="B204" s="99">
        <v>950410.61391999992</v>
      </c>
      <c r="C204" s="99">
        <v>44542.69483</v>
      </c>
      <c r="D204" s="99">
        <v>192209.46062999999</v>
      </c>
      <c r="E204" s="99">
        <v>3137806.49193</v>
      </c>
      <c r="F204" s="99">
        <v>1520657.91294</v>
      </c>
      <c r="G204" s="99">
        <v>0</v>
      </c>
      <c r="H204" s="99">
        <v>0</v>
      </c>
      <c r="I204" s="99">
        <v>0</v>
      </c>
      <c r="J204" s="99">
        <v>12285.63666</v>
      </c>
      <c r="K204" s="99">
        <v>0</v>
      </c>
      <c r="L204" s="99">
        <v>0</v>
      </c>
      <c r="M204" s="99">
        <v>0</v>
      </c>
      <c r="N204" s="99">
        <v>0</v>
      </c>
      <c r="O204" s="99">
        <v>5857912.8109099995</v>
      </c>
      <c r="P204" s="12"/>
      <c r="Q204" s="12"/>
    </row>
    <row r="205" spans="1:17">
      <c r="A205" s="68" t="s">
        <v>357</v>
      </c>
      <c r="B205" s="99">
        <v>1277449.0795</v>
      </c>
      <c r="C205" s="99">
        <v>116404.59063999999</v>
      </c>
      <c r="D205" s="99">
        <v>344012.86826000002</v>
      </c>
      <c r="E205" s="99">
        <v>575489.35645000008</v>
      </c>
      <c r="F205" s="99">
        <v>421739.31557999999</v>
      </c>
      <c r="G205" s="99">
        <v>62759.140060000005</v>
      </c>
      <c r="H205" s="99">
        <v>282026.43556000001</v>
      </c>
      <c r="I205" s="99">
        <v>417.24374</v>
      </c>
      <c r="J205" s="99">
        <v>8147.7596299999996</v>
      </c>
      <c r="K205" s="99">
        <v>158873.49914</v>
      </c>
      <c r="L205" s="99">
        <v>233692.68546000001</v>
      </c>
      <c r="M205" s="99">
        <v>130404.54358</v>
      </c>
      <c r="N205" s="99">
        <v>12230.47912</v>
      </c>
      <c r="O205" s="99">
        <v>3623646.9967199997</v>
      </c>
      <c r="P205" s="12"/>
      <c r="Q205" s="12"/>
    </row>
    <row r="206" spans="1:17">
      <c r="A206" s="68" t="s">
        <v>358</v>
      </c>
      <c r="B206" s="99">
        <v>0</v>
      </c>
      <c r="C206" s="99">
        <v>0</v>
      </c>
      <c r="D206" s="99">
        <v>0</v>
      </c>
      <c r="E206" s="99">
        <v>0</v>
      </c>
      <c r="F206" s="99">
        <v>0</v>
      </c>
      <c r="G206" s="99">
        <v>0</v>
      </c>
      <c r="H206" s="99">
        <v>0</v>
      </c>
      <c r="I206" s="99">
        <v>0</v>
      </c>
      <c r="J206" s="99">
        <v>0</v>
      </c>
      <c r="K206" s="99">
        <v>0</v>
      </c>
      <c r="L206" s="99">
        <v>0</v>
      </c>
      <c r="M206" s="99">
        <v>0</v>
      </c>
      <c r="N206" s="99">
        <v>0</v>
      </c>
      <c r="O206" s="99">
        <v>0</v>
      </c>
      <c r="P206" s="12"/>
      <c r="Q206" s="12"/>
    </row>
    <row r="207" spans="1:17">
      <c r="A207" s="68" t="s">
        <v>359</v>
      </c>
      <c r="B207" s="99">
        <v>0</v>
      </c>
      <c r="C207" s="99">
        <v>540378.55333000002</v>
      </c>
      <c r="D207" s="99">
        <v>543638.30771000008</v>
      </c>
      <c r="E207" s="99">
        <v>973622.96268</v>
      </c>
      <c r="F207" s="99">
        <v>192853.17197</v>
      </c>
      <c r="G207" s="99">
        <v>61428.279450000002</v>
      </c>
      <c r="H207" s="99">
        <v>0</v>
      </c>
      <c r="I207" s="99">
        <v>0</v>
      </c>
      <c r="J207" s="99">
        <v>27700.211749999999</v>
      </c>
      <c r="K207" s="99">
        <v>38901.324200000003</v>
      </c>
      <c r="L207" s="99">
        <v>128832.38720999999</v>
      </c>
      <c r="M207" s="99">
        <v>75927.893400000001</v>
      </c>
      <c r="N207" s="99">
        <v>10606.483320000001</v>
      </c>
      <c r="O207" s="99">
        <v>2593889.5750199999</v>
      </c>
      <c r="P207" s="12"/>
      <c r="Q207" s="12"/>
    </row>
    <row r="208" spans="1:17">
      <c r="A208" s="67" t="s">
        <v>360</v>
      </c>
      <c r="B208" s="99">
        <v>0</v>
      </c>
      <c r="C208" s="99">
        <v>0</v>
      </c>
      <c r="D208" s="99">
        <v>0</v>
      </c>
      <c r="E208" s="99">
        <v>0</v>
      </c>
      <c r="F208" s="99">
        <v>0</v>
      </c>
      <c r="G208" s="99">
        <v>0</v>
      </c>
      <c r="H208" s="99">
        <v>0</v>
      </c>
      <c r="I208" s="99">
        <v>0</v>
      </c>
      <c r="J208" s="99">
        <v>0</v>
      </c>
      <c r="K208" s="99">
        <v>0</v>
      </c>
      <c r="L208" s="99">
        <v>0</v>
      </c>
      <c r="M208" s="99">
        <v>0</v>
      </c>
      <c r="N208" s="99">
        <v>0</v>
      </c>
      <c r="O208" s="99">
        <v>0</v>
      </c>
      <c r="P208" s="12"/>
      <c r="Q208" s="12"/>
    </row>
    <row r="209" spans="1:17">
      <c r="A209" s="67" t="s">
        <v>361</v>
      </c>
      <c r="B209" s="99">
        <v>356505.63825999998</v>
      </c>
      <c r="C209" s="99">
        <v>57313.810299999997</v>
      </c>
      <c r="D209" s="99">
        <v>230992.33426</v>
      </c>
      <c r="E209" s="99">
        <v>267248.13880999997</v>
      </c>
      <c r="F209" s="99">
        <v>235267.66769999999</v>
      </c>
      <c r="G209" s="99">
        <v>148257.10961000001</v>
      </c>
      <c r="H209" s="99">
        <v>218056.71922</v>
      </c>
      <c r="I209" s="99">
        <v>0</v>
      </c>
      <c r="J209" s="99">
        <v>0</v>
      </c>
      <c r="K209" s="99">
        <v>2720.2162499999999</v>
      </c>
      <c r="L209" s="99">
        <v>25792.399430000001</v>
      </c>
      <c r="M209" s="99">
        <v>158285.28096999999</v>
      </c>
      <c r="N209" s="99">
        <v>211162.12018</v>
      </c>
      <c r="O209" s="99">
        <v>1911601.43499</v>
      </c>
      <c r="P209" s="194">
        <f>SUM(O210:O213)-O209</f>
        <v>0</v>
      </c>
      <c r="Q209" s="12"/>
    </row>
    <row r="210" spans="1:17">
      <c r="A210" s="68" t="s">
        <v>362</v>
      </c>
      <c r="B210" s="99">
        <v>134563.30849</v>
      </c>
      <c r="C210" s="99">
        <v>130.34</v>
      </c>
      <c r="D210" s="99">
        <v>37144.546060000001</v>
      </c>
      <c r="E210" s="99">
        <v>0</v>
      </c>
      <c r="F210" s="99">
        <v>15000</v>
      </c>
      <c r="G210" s="99">
        <v>1344.5832499999999</v>
      </c>
      <c r="H210" s="99">
        <v>17.853270000000002</v>
      </c>
      <c r="I210" s="99">
        <v>0</v>
      </c>
      <c r="J210" s="99">
        <v>0</v>
      </c>
      <c r="K210" s="99">
        <v>0</v>
      </c>
      <c r="L210" s="99">
        <v>0</v>
      </c>
      <c r="M210" s="99">
        <v>0</v>
      </c>
      <c r="N210" s="99">
        <v>0</v>
      </c>
      <c r="O210" s="99">
        <v>188200.63107</v>
      </c>
      <c r="P210" s="12"/>
      <c r="Q210" s="12"/>
    </row>
    <row r="211" spans="1:17">
      <c r="A211" s="68" t="s">
        <v>363</v>
      </c>
      <c r="B211" s="99">
        <v>221942.32977000001</v>
      </c>
      <c r="C211" s="99">
        <v>57183.470299999994</v>
      </c>
      <c r="D211" s="99">
        <v>193847.78819999998</v>
      </c>
      <c r="E211" s="99">
        <v>267248.13880999997</v>
      </c>
      <c r="F211" s="99">
        <v>220267.66769999999</v>
      </c>
      <c r="G211" s="99">
        <v>146912.52636000002</v>
      </c>
      <c r="H211" s="99">
        <v>218038.86594999998</v>
      </c>
      <c r="I211" s="99">
        <v>0</v>
      </c>
      <c r="J211" s="99">
        <v>0</v>
      </c>
      <c r="K211" s="99">
        <v>2720.2162499999999</v>
      </c>
      <c r="L211" s="99">
        <v>25792.399430000001</v>
      </c>
      <c r="M211" s="99">
        <v>158285.28096999999</v>
      </c>
      <c r="N211" s="99">
        <v>32117.69326</v>
      </c>
      <c r="O211" s="99">
        <v>1544356.3770000001</v>
      </c>
      <c r="P211" s="12"/>
      <c r="Q211" s="12"/>
    </row>
    <row r="212" spans="1:17">
      <c r="A212" s="68" t="s">
        <v>364</v>
      </c>
      <c r="B212" s="99">
        <v>0</v>
      </c>
      <c r="C212" s="99">
        <v>0</v>
      </c>
      <c r="D212" s="99">
        <v>0</v>
      </c>
      <c r="E212" s="99">
        <v>0</v>
      </c>
      <c r="F212" s="99">
        <v>0</v>
      </c>
      <c r="G212" s="99">
        <v>0</v>
      </c>
      <c r="H212" s="99">
        <v>0</v>
      </c>
      <c r="I212" s="99">
        <v>0</v>
      </c>
      <c r="J212" s="99">
        <v>0</v>
      </c>
      <c r="K212" s="99">
        <v>0</v>
      </c>
      <c r="L212" s="99">
        <v>0</v>
      </c>
      <c r="M212" s="99">
        <v>0</v>
      </c>
      <c r="N212" s="99">
        <v>0</v>
      </c>
      <c r="O212" s="99">
        <v>0</v>
      </c>
      <c r="P212" s="12"/>
      <c r="Q212" s="12"/>
    </row>
    <row r="213" spans="1:17">
      <c r="A213" s="68" t="s">
        <v>365</v>
      </c>
      <c r="B213" s="99">
        <v>0</v>
      </c>
      <c r="C213" s="99">
        <v>0</v>
      </c>
      <c r="D213" s="99">
        <v>0</v>
      </c>
      <c r="E213" s="99">
        <v>0</v>
      </c>
      <c r="F213" s="99">
        <v>0</v>
      </c>
      <c r="G213" s="99">
        <v>0</v>
      </c>
      <c r="H213" s="99">
        <v>0</v>
      </c>
      <c r="I213" s="99">
        <v>0</v>
      </c>
      <c r="J213" s="99">
        <v>0</v>
      </c>
      <c r="K213" s="99">
        <v>0</v>
      </c>
      <c r="L213" s="99">
        <v>0</v>
      </c>
      <c r="M213" s="99">
        <v>0</v>
      </c>
      <c r="N213" s="99">
        <v>179044.42692</v>
      </c>
      <c r="O213" s="99">
        <v>179044.42692</v>
      </c>
      <c r="P213" s="12"/>
      <c r="Q213" s="12"/>
    </row>
    <row r="214" spans="1:17">
      <c r="A214" s="67" t="s">
        <v>366</v>
      </c>
      <c r="B214" s="99">
        <v>0</v>
      </c>
      <c r="C214" s="99">
        <v>0</v>
      </c>
      <c r="D214" s="99">
        <v>28260.27982</v>
      </c>
      <c r="E214" s="99">
        <v>2497.35619</v>
      </c>
      <c r="F214" s="99">
        <v>1122.22054</v>
      </c>
      <c r="G214" s="99">
        <v>0</v>
      </c>
      <c r="H214" s="99">
        <v>12005</v>
      </c>
      <c r="I214" s="99">
        <v>0</v>
      </c>
      <c r="J214" s="99">
        <v>0</v>
      </c>
      <c r="K214" s="99">
        <v>0</v>
      </c>
      <c r="L214" s="99">
        <v>0</v>
      </c>
      <c r="M214" s="99">
        <v>10444.413769999999</v>
      </c>
      <c r="N214" s="99">
        <v>0</v>
      </c>
      <c r="O214" s="99">
        <v>54329.270320000003</v>
      </c>
      <c r="P214" s="12"/>
      <c r="Q214" s="12"/>
    </row>
    <row r="215" spans="1:17">
      <c r="A215" s="181" t="s">
        <v>367</v>
      </c>
      <c r="B215" s="61">
        <v>43133660.944559999</v>
      </c>
      <c r="C215" s="61">
        <v>66337636.424070001</v>
      </c>
      <c r="D215" s="61">
        <v>65041280.300279997</v>
      </c>
      <c r="E215" s="61">
        <v>39827555.402050003</v>
      </c>
      <c r="F215" s="61">
        <v>59890989.115830004</v>
      </c>
      <c r="G215" s="61">
        <v>22188762.907259997</v>
      </c>
      <c r="H215" s="61">
        <v>18158119.389359999</v>
      </c>
      <c r="I215" s="61">
        <v>13148566.586239999</v>
      </c>
      <c r="J215" s="61">
        <v>773307.67200000002</v>
      </c>
      <c r="K215" s="61">
        <v>23620995.088770002</v>
      </c>
      <c r="L215" s="61">
        <v>7589905.4097499996</v>
      </c>
      <c r="M215" s="61">
        <v>53024725.813260004</v>
      </c>
      <c r="N215" s="61">
        <v>13380671.511030002</v>
      </c>
      <c r="O215" s="61">
        <v>426116176.56446004</v>
      </c>
      <c r="P215" s="194">
        <f>SUM(O216,O220,O226,O229,O232,O242,O249,O252)-O215</f>
        <v>0</v>
      </c>
      <c r="Q215" s="12"/>
    </row>
    <row r="216" spans="1:17">
      <c r="A216" s="67" t="s">
        <v>368</v>
      </c>
      <c r="B216" s="99">
        <v>1744867.4233299999</v>
      </c>
      <c r="C216" s="99">
        <v>1440982.2435299999</v>
      </c>
      <c r="D216" s="99">
        <v>29453.139489999998</v>
      </c>
      <c r="E216" s="99">
        <v>53.970030000000001</v>
      </c>
      <c r="F216" s="99">
        <v>36019.02259</v>
      </c>
      <c r="G216" s="99">
        <v>2741.7044900000001</v>
      </c>
      <c r="H216" s="99">
        <v>1.4410000000000001</v>
      </c>
      <c r="I216" s="99">
        <v>70.802000000000007</v>
      </c>
      <c r="J216" s="99">
        <v>5.2999999999999999E-2</v>
      </c>
      <c r="K216" s="99">
        <v>0</v>
      </c>
      <c r="L216" s="99">
        <v>7.0000000000000001E-3</v>
      </c>
      <c r="M216" s="99">
        <v>20391679.668240003</v>
      </c>
      <c r="N216" s="99">
        <v>0</v>
      </c>
      <c r="O216" s="99">
        <v>23645869.4747</v>
      </c>
      <c r="P216" s="194">
        <f>SUM(O217:O219)-O216</f>
        <v>0</v>
      </c>
      <c r="Q216" s="12"/>
    </row>
    <row r="217" spans="1:17">
      <c r="A217" s="68" t="s">
        <v>369</v>
      </c>
      <c r="B217" s="99">
        <v>34300</v>
      </c>
      <c r="C217" s="99">
        <v>119.6</v>
      </c>
      <c r="D217" s="99">
        <v>0</v>
      </c>
      <c r="E217" s="99">
        <v>0</v>
      </c>
      <c r="F217" s="99">
        <v>0</v>
      </c>
      <c r="G217" s="99">
        <v>0</v>
      </c>
      <c r="H217" s="99">
        <v>0</v>
      </c>
      <c r="I217" s="99">
        <v>0</v>
      </c>
      <c r="J217" s="99">
        <v>0</v>
      </c>
      <c r="K217" s="99">
        <v>0</v>
      </c>
      <c r="L217" s="99">
        <v>0</v>
      </c>
      <c r="M217" s="99">
        <v>0</v>
      </c>
      <c r="N217" s="99">
        <v>0</v>
      </c>
      <c r="O217" s="99">
        <v>34419.599999999999</v>
      </c>
      <c r="P217" s="12"/>
      <c r="Q217" s="12"/>
    </row>
    <row r="218" spans="1:17">
      <c r="A218" s="68" t="s">
        <v>370</v>
      </c>
      <c r="B218" s="99">
        <v>0</v>
      </c>
      <c r="C218" s="99">
        <v>1432400</v>
      </c>
      <c r="D218" s="99">
        <v>0</v>
      </c>
      <c r="E218" s="99">
        <v>0</v>
      </c>
      <c r="F218" s="99">
        <v>0</v>
      </c>
      <c r="G218" s="99">
        <v>0</v>
      </c>
      <c r="H218" s="99">
        <v>0</v>
      </c>
      <c r="I218" s="99">
        <v>0</v>
      </c>
      <c r="J218" s="99">
        <v>0</v>
      </c>
      <c r="K218" s="99">
        <v>0</v>
      </c>
      <c r="L218" s="99">
        <v>0</v>
      </c>
      <c r="M218" s="99">
        <v>0</v>
      </c>
      <c r="N218" s="99">
        <v>0</v>
      </c>
      <c r="O218" s="99">
        <v>1432400</v>
      </c>
      <c r="P218" s="12"/>
      <c r="Q218" s="12"/>
    </row>
    <row r="219" spans="1:17">
      <c r="A219" s="68" t="s">
        <v>371</v>
      </c>
      <c r="B219" s="99">
        <v>1710567.4233299999</v>
      </c>
      <c r="C219" s="99">
        <v>8462.6435299999994</v>
      </c>
      <c r="D219" s="99">
        <v>29453.139489999998</v>
      </c>
      <c r="E219" s="99">
        <v>53.970030000000001</v>
      </c>
      <c r="F219" s="99">
        <v>36019.02259</v>
      </c>
      <c r="G219" s="99">
        <v>2741.7044900000001</v>
      </c>
      <c r="H219" s="99">
        <v>1.4410000000000001</v>
      </c>
      <c r="I219" s="99">
        <v>70.802000000000007</v>
      </c>
      <c r="J219" s="99">
        <v>5.2999999999999999E-2</v>
      </c>
      <c r="K219" s="99">
        <v>0</v>
      </c>
      <c r="L219" s="99">
        <v>7.0000000000000001E-3</v>
      </c>
      <c r="M219" s="99">
        <v>20391679.668240003</v>
      </c>
      <c r="N219" s="99">
        <v>0</v>
      </c>
      <c r="O219" s="99">
        <v>22179049.874700002</v>
      </c>
      <c r="P219" s="12"/>
      <c r="Q219" s="12"/>
    </row>
    <row r="220" spans="1:17">
      <c r="A220" s="67" t="s">
        <v>372</v>
      </c>
      <c r="B220" s="99">
        <v>0</v>
      </c>
      <c r="C220" s="99">
        <v>19232805.70944</v>
      </c>
      <c r="D220" s="99">
        <v>124.81591</v>
      </c>
      <c r="E220" s="99">
        <v>0</v>
      </c>
      <c r="F220" s="99">
        <v>30319.199909999999</v>
      </c>
      <c r="G220" s="99">
        <v>0</v>
      </c>
      <c r="H220" s="99">
        <v>0</v>
      </c>
      <c r="I220" s="99">
        <v>0</v>
      </c>
      <c r="J220" s="99">
        <v>13205.17013</v>
      </c>
      <c r="K220" s="99">
        <v>0</v>
      </c>
      <c r="L220" s="99">
        <v>565.05860999999993</v>
      </c>
      <c r="M220" s="99">
        <v>0</v>
      </c>
      <c r="N220" s="99">
        <v>155928.46684000001</v>
      </c>
      <c r="O220" s="99">
        <v>19432948.420839999</v>
      </c>
      <c r="P220" s="194">
        <f>SUM(O221:O225)-O220</f>
        <v>0</v>
      </c>
      <c r="Q220" s="12"/>
    </row>
    <row r="221" spans="1:17">
      <c r="A221" s="69" t="s">
        <v>373</v>
      </c>
      <c r="B221" s="99">
        <v>0</v>
      </c>
      <c r="C221" s="99">
        <v>0</v>
      </c>
      <c r="D221" s="99">
        <v>0</v>
      </c>
      <c r="E221" s="99">
        <v>0</v>
      </c>
      <c r="F221" s="99">
        <v>0</v>
      </c>
      <c r="G221" s="99">
        <v>0</v>
      </c>
      <c r="H221" s="99">
        <v>0</v>
      </c>
      <c r="I221" s="99">
        <v>0</v>
      </c>
      <c r="J221" s="99">
        <v>0</v>
      </c>
      <c r="K221" s="99">
        <v>0</v>
      </c>
      <c r="L221" s="99">
        <v>0</v>
      </c>
      <c r="M221" s="99">
        <v>0</v>
      </c>
      <c r="N221" s="99">
        <v>0</v>
      </c>
      <c r="O221" s="99">
        <v>0</v>
      </c>
      <c r="P221" s="12"/>
      <c r="Q221" s="12"/>
    </row>
    <row r="222" spans="1:17">
      <c r="A222" s="68" t="s">
        <v>374</v>
      </c>
      <c r="B222" s="99">
        <v>0</v>
      </c>
      <c r="C222" s="99">
        <v>303745.77779000002</v>
      </c>
      <c r="D222" s="99">
        <v>124.81591</v>
      </c>
      <c r="E222" s="99">
        <v>0</v>
      </c>
      <c r="F222" s="99">
        <v>30319.199909999999</v>
      </c>
      <c r="G222" s="99">
        <v>0</v>
      </c>
      <c r="H222" s="99">
        <v>0</v>
      </c>
      <c r="I222" s="99">
        <v>0</v>
      </c>
      <c r="J222" s="99">
        <v>13205.17013</v>
      </c>
      <c r="K222" s="99">
        <v>0</v>
      </c>
      <c r="L222" s="99">
        <v>565.05860999999993</v>
      </c>
      <c r="M222" s="99">
        <v>0</v>
      </c>
      <c r="N222" s="99">
        <v>155928.46684000001</v>
      </c>
      <c r="O222" s="99">
        <v>503888.48918999999</v>
      </c>
      <c r="P222" s="12"/>
      <c r="Q222" s="12"/>
    </row>
    <row r="223" spans="1:17">
      <c r="A223" s="68" t="s">
        <v>375</v>
      </c>
      <c r="B223" s="99">
        <v>0</v>
      </c>
      <c r="C223" s="99">
        <v>18929059.931650002</v>
      </c>
      <c r="D223" s="99">
        <v>0</v>
      </c>
      <c r="E223" s="99">
        <v>0</v>
      </c>
      <c r="F223" s="99">
        <v>0</v>
      </c>
      <c r="G223" s="99">
        <v>0</v>
      </c>
      <c r="H223" s="99">
        <v>0</v>
      </c>
      <c r="I223" s="99">
        <v>0</v>
      </c>
      <c r="J223" s="99">
        <v>0</v>
      </c>
      <c r="K223" s="99">
        <v>0</v>
      </c>
      <c r="L223" s="99">
        <v>0</v>
      </c>
      <c r="M223" s="99">
        <v>0</v>
      </c>
      <c r="N223" s="99">
        <v>0</v>
      </c>
      <c r="O223" s="99">
        <v>18929059.931650002</v>
      </c>
      <c r="P223" s="12"/>
      <c r="Q223" s="12"/>
    </row>
    <row r="224" spans="1:17">
      <c r="A224" s="68" t="s">
        <v>376</v>
      </c>
      <c r="B224" s="99">
        <v>0</v>
      </c>
      <c r="C224" s="99">
        <v>0</v>
      </c>
      <c r="D224" s="99">
        <v>0</v>
      </c>
      <c r="E224" s="99">
        <v>0</v>
      </c>
      <c r="F224" s="99">
        <v>0</v>
      </c>
      <c r="G224" s="99">
        <v>0</v>
      </c>
      <c r="H224" s="99">
        <v>0</v>
      </c>
      <c r="I224" s="99">
        <v>0</v>
      </c>
      <c r="J224" s="99">
        <v>0</v>
      </c>
      <c r="K224" s="99">
        <v>0</v>
      </c>
      <c r="L224" s="99">
        <v>0</v>
      </c>
      <c r="M224" s="99">
        <v>0</v>
      </c>
      <c r="N224" s="99">
        <v>0</v>
      </c>
      <c r="O224" s="99">
        <v>0</v>
      </c>
      <c r="P224" s="12"/>
      <c r="Q224" s="12"/>
    </row>
    <row r="225" spans="1:17">
      <c r="A225" s="68" t="s">
        <v>377</v>
      </c>
      <c r="B225" s="99">
        <v>0</v>
      </c>
      <c r="C225" s="99">
        <v>0</v>
      </c>
      <c r="D225" s="99">
        <v>0</v>
      </c>
      <c r="E225" s="99">
        <v>0</v>
      </c>
      <c r="F225" s="99">
        <v>0</v>
      </c>
      <c r="G225" s="99">
        <v>0</v>
      </c>
      <c r="H225" s="99">
        <v>0</v>
      </c>
      <c r="I225" s="99">
        <v>0</v>
      </c>
      <c r="J225" s="99">
        <v>0</v>
      </c>
      <c r="K225" s="99">
        <v>0</v>
      </c>
      <c r="L225" s="99">
        <v>0</v>
      </c>
      <c r="M225" s="99">
        <v>0</v>
      </c>
      <c r="N225" s="99">
        <v>0</v>
      </c>
      <c r="O225" s="99">
        <v>0</v>
      </c>
      <c r="P225" s="12"/>
      <c r="Q225" s="12"/>
    </row>
    <row r="226" spans="1:17">
      <c r="A226" s="67" t="s">
        <v>378</v>
      </c>
      <c r="B226" s="99">
        <v>24242.75821</v>
      </c>
      <c r="C226" s="99">
        <v>2831.8305800000003</v>
      </c>
      <c r="D226" s="99">
        <v>156179.65946</v>
      </c>
      <c r="E226" s="99">
        <v>14524.10951</v>
      </c>
      <c r="F226" s="99">
        <v>44128.132819999999</v>
      </c>
      <c r="G226" s="99">
        <v>22389.852190000001</v>
      </c>
      <c r="H226" s="99">
        <v>159.88801000000001</v>
      </c>
      <c r="I226" s="99">
        <v>0</v>
      </c>
      <c r="J226" s="99">
        <v>265.33512999999999</v>
      </c>
      <c r="K226" s="99">
        <v>0</v>
      </c>
      <c r="L226" s="99">
        <v>0</v>
      </c>
      <c r="M226" s="99">
        <v>652.53177000000005</v>
      </c>
      <c r="N226" s="99">
        <v>0</v>
      </c>
      <c r="O226" s="99">
        <v>265374.09768000001</v>
      </c>
      <c r="P226" s="194">
        <f>SUM(O227:O228)-O226</f>
        <v>0</v>
      </c>
      <c r="Q226" s="12"/>
    </row>
    <row r="227" spans="1:17">
      <c r="A227" s="68" t="s">
        <v>379</v>
      </c>
      <c r="B227" s="99">
        <v>16905.786899999999</v>
      </c>
      <c r="C227" s="99">
        <v>2150.6335399999998</v>
      </c>
      <c r="D227" s="99">
        <v>62122.550790000001</v>
      </c>
      <c r="E227" s="99">
        <v>13275.35202</v>
      </c>
      <c r="F227" s="99">
        <v>39879.473689999999</v>
      </c>
      <c r="G227" s="99">
        <v>13643.76647</v>
      </c>
      <c r="H227" s="99">
        <v>137.20021</v>
      </c>
      <c r="I227" s="99">
        <v>0</v>
      </c>
      <c r="J227" s="99">
        <v>265.33512999999999</v>
      </c>
      <c r="K227" s="99">
        <v>0</v>
      </c>
      <c r="L227" s="99">
        <v>0</v>
      </c>
      <c r="M227" s="99">
        <v>652.53177000000005</v>
      </c>
      <c r="N227" s="99">
        <v>0</v>
      </c>
      <c r="O227" s="99">
        <v>149032.63052000001</v>
      </c>
      <c r="P227" s="12"/>
      <c r="Q227" s="12"/>
    </row>
    <row r="228" spans="1:17">
      <c r="A228" s="68" t="s">
        <v>380</v>
      </c>
      <c r="B228" s="99">
        <v>7336.9713099999999</v>
      </c>
      <c r="C228" s="99">
        <v>681.19704000000002</v>
      </c>
      <c r="D228" s="99">
        <v>94057.108670000001</v>
      </c>
      <c r="E228" s="99">
        <v>1248.75749</v>
      </c>
      <c r="F228" s="99">
        <v>4248.65913</v>
      </c>
      <c r="G228" s="99">
        <v>8746.0857200000009</v>
      </c>
      <c r="H228" s="99">
        <v>22.687799999999999</v>
      </c>
      <c r="I228" s="99">
        <v>0</v>
      </c>
      <c r="J228" s="99">
        <v>0</v>
      </c>
      <c r="K228" s="99">
        <v>0</v>
      </c>
      <c r="L228" s="99">
        <v>0</v>
      </c>
      <c r="M228" s="99">
        <v>0</v>
      </c>
      <c r="N228" s="99">
        <v>0</v>
      </c>
      <c r="O228" s="99">
        <v>116341.46716</v>
      </c>
      <c r="P228" s="12"/>
      <c r="Q228" s="12"/>
    </row>
    <row r="229" spans="1:17">
      <c r="A229" s="67" t="s">
        <v>381</v>
      </c>
      <c r="B229" s="99">
        <v>0</v>
      </c>
      <c r="C229" s="99">
        <v>6688.5</v>
      </c>
      <c r="D229" s="99">
        <v>0</v>
      </c>
      <c r="E229" s="99">
        <v>0</v>
      </c>
      <c r="F229" s="99">
        <v>0</v>
      </c>
      <c r="G229" s="99">
        <v>0</v>
      </c>
      <c r="H229" s="99">
        <v>0</v>
      </c>
      <c r="I229" s="99">
        <v>0</v>
      </c>
      <c r="J229" s="99">
        <v>0</v>
      </c>
      <c r="K229" s="99">
        <v>0</v>
      </c>
      <c r="L229" s="99">
        <v>0</v>
      </c>
      <c r="M229" s="99">
        <v>0</v>
      </c>
      <c r="N229" s="99">
        <v>0</v>
      </c>
      <c r="O229" s="99">
        <v>6688.5</v>
      </c>
      <c r="P229" s="194">
        <f>SUM(O230:O231)-O229</f>
        <v>0</v>
      </c>
      <c r="Q229" s="12"/>
    </row>
    <row r="230" spans="1:17">
      <c r="A230" s="68" t="s">
        <v>382</v>
      </c>
      <c r="B230" s="99">
        <v>0</v>
      </c>
      <c r="C230" s="99">
        <v>6688.5</v>
      </c>
      <c r="D230" s="99">
        <v>0</v>
      </c>
      <c r="E230" s="99">
        <v>0</v>
      </c>
      <c r="F230" s="99">
        <v>0</v>
      </c>
      <c r="G230" s="99">
        <v>0</v>
      </c>
      <c r="H230" s="99">
        <v>0</v>
      </c>
      <c r="I230" s="99">
        <v>0</v>
      </c>
      <c r="J230" s="99">
        <v>0</v>
      </c>
      <c r="K230" s="99">
        <v>0</v>
      </c>
      <c r="L230" s="99">
        <v>0</v>
      </c>
      <c r="M230" s="99">
        <v>0</v>
      </c>
      <c r="N230" s="99">
        <v>0</v>
      </c>
      <c r="O230" s="99">
        <v>6688.5</v>
      </c>
      <c r="P230" s="12"/>
      <c r="Q230" s="12"/>
    </row>
    <row r="231" spans="1:17">
      <c r="A231" s="68" t="s">
        <v>383</v>
      </c>
      <c r="B231" s="99">
        <v>0</v>
      </c>
      <c r="C231" s="99">
        <v>0</v>
      </c>
      <c r="D231" s="99">
        <v>0</v>
      </c>
      <c r="E231" s="99">
        <v>0</v>
      </c>
      <c r="F231" s="99">
        <v>0</v>
      </c>
      <c r="G231" s="99">
        <v>0</v>
      </c>
      <c r="H231" s="99">
        <v>0</v>
      </c>
      <c r="I231" s="99">
        <v>0</v>
      </c>
      <c r="J231" s="99">
        <v>0</v>
      </c>
      <c r="K231" s="99">
        <v>0</v>
      </c>
      <c r="L231" s="99">
        <v>0</v>
      </c>
      <c r="M231" s="99">
        <v>0</v>
      </c>
      <c r="N231" s="99">
        <v>0</v>
      </c>
      <c r="O231" s="99">
        <v>0</v>
      </c>
      <c r="P231" s="12"/>
      <c r="Q231" s="12"/>
    </row>
    <row r="232" spans="1:17">
      <c r="A232" s="67" t="s">
        <v>384</v>
      </c>
      <c r="B232" s="99">
        <v>33088759.817680001</v>
      </c>
      <c r="C232" s="99">
        <v>34653636.263730004</v>
      </c>
      <c r="D232" s="99">
        <v>53795154.203839995</v>
      </c>
      <c r="E232" s="99">
        <v>29908638.23322</v>
      </c>
      <c r="F232" s="99">
        <v>24219855.222919997</v>
      </c>
      <c r="G232" s="99">
        <v>18120081.136870001</v>
      </c>
      <c r="H232" s="99">
        <v>16426159.973479999</v>
      </c>
      <c r="I232" s="99">
        <v>9856059.6045900006</v>
      </c>
      <c r="J232" s="99">
        <v>238209.94735</v>
      </c>
      <c r="K232" s="99">
        <v>22198671.655889999</v>
      </c>
      <c r="L232" s="99">
        <v>6145776.8726499993</v>
      </c>
      <c r="M232" s="99">
        <v>28585685.414549999</v>
      </c>
      <c r="N232" s="99">
        <v>11134738.49914</v>
      </c>
      <c r="O232" s="99">
        <v>288371426.84590995</v>
      </c>
      <c r="P232" s="194">
        <f>SUM(O233:O241)-O232</f>
        <v>0</v>
      </c>
      <c r="Q232" s="12"/>
    </row>
    <row r="233" spans="1:17">
      <c r="A233" s="68" t="s">
        <v>385</v>
      </c>
      <c r="B233" s="99">
        <v>26858388.42272</v>
      </c>
      <c r="C233" s="99">
        <v>19701659.118519999</v>
      </c>
      <c r="D233" s="99">
        <v>49955730.382839993</v>
      </c>
      <c r="E233" s="99">
        <v>17271320.97755</v>
      </c>
      <c r="F233" s="99">
        <v>15590714.26448</v>
      </c>
      <c r="G233" s="99">
        <v>14319284.210129999</v>
      </c>
      <c r="H233" s="99">
        <v>12740369.66223</v>
      </c>
      <c r="I233" s="99">
        <v>2531559.0677899998</v>
      </c>
      <c r="J233" s="99">
        <v>109814.11654999999</v>
      </c>
      <c r="K233" s="99">
        <v>14790990.67392</v>
      </c>
      <c r="L233" s="99">
        <v>5210121.20725</v>
      </c>
      <c r="M233" s="99">
        <v>20664139.938689999</v>
      </c>
      <c r="N233" s="99">
        <v>8045908.4040100006</v>
      </c>
      <c r="O233" s="99">
        <v>207790000.44667998</v>
      </c>
      <c r="P233" s="12"/>
      <c r="Q233" s="12"/>
    </row>
    <row r="234" spans="1:17">
      <c r="A234" s="68" t="s">
        <v>386</v>
      </c>
      <c r="B234" s="99">
        <v>119210.3345</v>
      </c>
      <c r="C234" s="99">
        <v>9497.5602400000007</v>
      </c>
      <c r="D234" s="99">
        <v>2560.7954799999998</v>
      </c>
      <c r="E234" s="99">
        <v>0</v>
      </c>
      <c r="F234" s="99">
        <v>0</v>
      </c>
      <c r="G234" s="99">
        <v>3695.0566800000001</v>
      </c>
      <c r="H234" s="99">
        <v>0</v>
      </c>
      <c r="I234" s="99">
        <v>0</v>
      </c>
      <c r="J234" s="99">
        <v>0</v>
      </c>
      <c r="K234" s="99">
        <v>35781.04494</v>
      </c>
      <c r="L234" s="99">
        <v>0</v>
      </c>
      <c r="M234" s="99">
        <v>0</v>
      </c>
      <c r="N234" s="99">
        <v>0</v>
      </c>
      <c r="O234" s="99">
        <v>170744.79183999999</v>
      </c>
      <c r="P234" s="12"/>
      <c r="Q234" s="12"/>
    </row>
    <row r="235" spans="1:17">
      <c r="A235" s="68" t="s">
        <v>387</v>
      </c>
      <c r="B235" s="99">
        <v>3969965.4893400003</v>
      </c>
      <c r="C235" s="99">
        <v>9293840.49663</v>
      </c>
      <c r="D235" s="99">
        <v>2385999.22958</v>
      </c>
      <c r="E235" s="99">
        <v>7795961.4121599998</v>
      </c>
      <c r="F235" s="99">
        <v>5436726.7865800001</v>
      </c>
      <c r="G235" s="99">
        <v>2913588.0126</v>
      </c>
      <c r="H235" s="99">
        <v>2151115.1143</v>
      </c>
      <c r="I235" s="99">
        <v>6955915.5465699993</v>
      </c>
      <c r="J235" s="99">
        <v>71944.969409999991</v>
      </c>
      <c r="K235" s="99">
        <v>7186396.4503100002</v>
      </c>
      <c r="L235" s="99">
        <v>570889.49202000001</v>
      </c>
      <c r="M235" s="99">
        <v>7837736.50667</v>
      </c>
      <c r="N235" s="99">
        <v>2963757.6569599998</v>
      </c>
      <c r="O235" s="99">
        <v>59533837.16313</v>
      </c>
      <c r="P235" s="12"/>
      <c r="Q235" s="12"/>
    </row>
    <row r="236" spans="1:17">
      <c r="A236" s="68" t="s">
        <v>388</v>
      </c>
      <c r="B236" s="99">
        <v>113014.85414</v>
      </c>
      <c r="C236" s="99">
        <v>78516.627359999999</v>
      </c>
      <c r="D236" s="99">
        <v>38968.347259999995</v>
      </c>
      <c r="E236" s="99">
        <v>92137.51827</v>
      </c>
      <c r="F236" s="99">
        <v>6859.9108200000001</v>
      </c>
      <c r="G236" s="99">
        <v>256384.47686000002</v>
      </c>
      <c r="H236" s="99">
        <v>37349.863319999997</v>
      </c>
      <c r="I236" s="99">
        <v>0</v>
      </c>
      <c r="J236" s="99">
        <v>0</v>
      </c>
      <c r="K236" s="99">
        <v>0</v>
      </c>
      <c r="L236" s="99">
        <v>0</v>
      </c>
      <c r="M236" s="99">
        <v>0</v>
      </c>
      <c r="N236" s="99">
        <v>0</v>
      </c>
      <c r="O236" s="99">
        <v>623231.59802999999</v>
      </c>
      <c r="P236" s="12"/>
      <c r="Q236" s="12"/>
    </row>
    <row r="237" spans="1:17">
      <c r="A237" s="68" t="s">
        <v>389</v>
      </c>
      <c r="B237" s="68">
        <v>491732.18797000003</v>
      </c>
      <c r="C237" s="68">
        <v>1017590.03314</v>
      </c>
      <c r="D237" s="68">
        <v>121346.49215000001</v>
      </c>
      <c r="E237" s="68">
        <v>376050.34297000006</v>
      </c>
      <c r="F237" s="68">
        <v>61015.323170000003</v>
      </c>
      <c r="G237" s="68">
        <v>51326.032270000003</v>
      </c>
      <c r="H237" s="68">
        <v>95590.131139999998</v>
      </c>
      <c r="I237" s="68">
        <v>30344.819950000001</v>
      </c>
      <c r="J237" s="68">
        <v>4088.9471800000001</v>
      </c>
      <c r="K237" s="68">
        <v>49802.962299999999</v>
      </c>
      <c r="L237" s="68">
        <v>45226.384420000002</v>
      </c>
      <c r="M237" s="68">
        <v>27545.209709999999</v>
      </c>
      <c r="N237" s="68">
        <v>36818.693140000003</v>
      </c>
      <c r="O237" s="68">
        <v>2408477.5595100001</v>
      </c>
      <c r="P237" s="12"/>
      <c r="Q237" s="12"/>
    </row>
    <row r="238" spans="1:17">
      <c r="A238" s="68" t="s">
        <v>390</v>
      </c>
      <c r="B238" s="68">
        <v>1165460.8573</v>
      </c>
      <c r="C238" s="68">
        <v>126787.87497</v>
      </c>
      <c r="D238" s="68">
        <v>733587.56465999992</v>
      </c>
      <c r="E238" s="68">
        <v>3827214.9383299998</v>
      </c>
      <c r="F238" s="68">
        <v>2233305.38625</v>
      </c>
      <c r="G238" s="68">
        <v>79130.511799999993</v>
      </c>
      <c r="H238" s="68">
        <v>211443.53219</v>
      </c>
      <c r="I238" s="68">
        <v>0</v>
      </c>
      <c r="J238" s="68">
        <v>52361.914210000003</v>
      </c>
      <c r="K238" s="68">
        <v>74</v>
      </c>
      <c r="L238" s="68">
        <v>309386.83698000002</v>
      </c>
      <c r="M238" s="68">
        <v>0</v>
      </c>
      <c r="N238" s="68">
        <v>0</v>
      </c>
      <c r="O238" s="68">
        <v>8738753.4166900013</v>
      </c>
      <c r="P238" s="12"/>
      <c r="Q238" s="12"/>
    </row>
    <row r="239" spans="1:17">
      <c r="A239" s="68" t="s">
        <v>391</v>
      </c>
      <c r="B239" s="68">
        <v>2265.3040000000001</v>
      </c>
      <c r="C239" s="68">
        <v>0</v>
      </c>
      <c r="D239" s="68">
        <v>2.56</v>
      </c>
      <c r="E239" s="68">
        <v>0</v>
      </c>
      <c r="F239" s="68">
        <v>34811.647270000001</v>
      </c>
      <c r="G239" s="68">
        <v>0</v>
      </c>
      <c r="H239" s="68">
        <v>0</v>
      </c>
      <c r="I239" s="68">
        <v>0</v>
      </c>
      <c r="J239" s="68">
        <v>0</v>
      </c>
      <c r="K239" s="68">
        <v>0</v>
      </c>
      <c r="L239" s="68">
        <v>0</v>
      </c>
      <c r="M239" s="68">
        <v>1017.31219</v>
      </c>
      <c r="N239" s="68">
        <v>0</v>
      </c>
      <c r="O239" s="68">
        <v>38096.82346</v>
      </c>
      <c r="P239" s="12"/>
      <c r="Q239" s="12"/>
    </row>
    <row r="240" spans="1:17">
      <c r="A240" s="68" t="s">
        <v>392</v>
      </c>
      <c r="B240" s="68">
        <v>0</v>
      </c>
      <c r="C240" s="68">
        <v>0</v>
      </c>
      <c r="D240" s="68">
        <v>0</v>
      </c>
      <c r="E240" s="68">
        <v>0</v>
      </c>
      <c r="F240" s="68">
        <v>0</v>
      </c>
      <c r="G240" s="68">
        <v>0</v>
      </c>
      <c r="H240" s="68">
        <v>0</v>
      </c>
      <c r="I240" s="68">
        <v>0</v>
      </c>
      <c r="J240" s="68">
        <v>0</v>
      </c>
      <c r="K240" s="68">
        <v>0</v>
      </c>
      <c r="L240" s="68">
        <v>0</v>
      </c>
      <c r="M240" s="68">
        <v>0</v>
      </c>
      <c r="N240" s="68">
        <v>0</v>
      </c>
      <c r="O240" s="68">
        <v>0</v>
      </c>
      <c r="P240" s="12"/>
      <c r="Q240" s="12"/>
    </row>
    <row r="241" spans="1:17">
      <c r="A241" s="68" t="s">
        <v>393</v>
      </c>
      <c r="B241" s="68">
        <v>368722.36770999996</v>
      </c>
      <c r="C241" s="68">
        <v>4425744.5528699998</v>
      </c>
      <c r="D241" s="68">
        <v>556958.83186999999</v>
      </c>
      <c r="E241" s="68">
        <v>545953.04394</v>
      </c>
      <c r="F241" s="68">
        <v>856421.90434999997</v>
      </c>
      <c r="G241" s="68">
        <v>496672.83652999997</v>
      </c>
      <c r="H241" s="68">
        <v>1190291.6702999999</v>
      </c>
      <c r="I241" s="68">
        <v>338240.17027999996</v>
      </c>
      <c r="J241" s="68">
        <v>0</v>
      </c>
      <c r="K241" s="68">
        <v>135626.52441999997</v>
      </c>
      <c r="L241" s="68">
        <v>10152.95198</v>
      </c>
      <c r="M241" s="68">
        <v>55246.447289999996</v>
      </c>
      <c r="N241" s="68">
        <v>88253.745030000005</v>
      </c>
      <c r="O241" s="68">
        <v>9068285.0465699993</v>
      </c>
      <c r="P241" s="12"/>
      <c r="Q241" s="12"/>
    </row>
    <row r="242" spans="1:17">
      <c r="A242" s="67" t="s">
        <v>394</v>
      </c>
      <c r="B242" s="68">
        <v>7916474.9079799997</v>
      </c>
      <c r="C242" s="68">
        <v>5433011.8629099997</v>
      </c>
      <c r="D242" s="68">
        <v>10572063.074709998</v>
      </c>
      <c r="E242" s="68">
        <v>9062026.8845799994</v>
      </c>
      <c r="F242" s="68">
        <v>35005614.024620004</v>
      </c>
      <c r="G242" s="68">
        <v>3935918.2256100001</v>
      </c>
      <c r="H242" s="68">
        <v>1641689.0196800001</v>
      </c>
      <c r="I242" s="68">
        <v>2900356.8666900001</v>
      </c>
      <c r="J242" s="68">
        <v>521627.16638999997</v>
      </c>
      <c r="K242" s="68">
        <v>1277646.39958</v>
      </c>
      <c r="L242" s="68">
        <v>905198.14157000009</v>
      </c>
      <c r="M242" s="68">
        <v>3970340.75819</v>
      </c>
      <c r="N242" s="68">
        <v>2024222.0079600001</v>
      </c>
      <c r="O242" s="68">
        <v>85166189.340470001</v>
      </c>
      <c r="P242" s="194">
        <f>SUM(O243:O248)-O242</f>
        <v>0</v>
      </c>
      <c r="Q242" s="12"/>
    </row>
    <row r="243" spans="1:17">
      <c r="A243" s="68" t="s">
        <v>395</v>
      </c>
      <c r="B243" s="68">
        <v>2534170.7880000002</v>
      </c>
      <c r="C243" s="68">
        <v>1760133.70499</v>
      </c>
      <c r="D243" s="68">
        <v>2266358.0049999999</v>
      </c>
      <c r="E243" s="68">
        <v>4266283.4088000003</v>
      </c>
      <c r="F243" s="68">
        <v>32597019.027939998</v>
      </c>
      <c r="G243" s="68">
        <v>2418082.4392600004</v>
      </c>
      <c r="H243" s="68">
        <v>541701.26347999997</v>
      </c>
      <c r="I243" s="68">
        <v>401525.83083999995</v>
      </c>
      <c r="J243" s="68">
        <v>40246.065799999997</v>
      </c>
      <c r="K243" s="68">
        <v>510593.17052999994</v>
      </c>
      <c r="L243" s="68">
        <v>649235.21486000007</v>
      </c>
      <c r="M243" s="68">
        <v>1473141.0821800001</v>
      </c>
      <c r="N243" s="68">
        <v>918426.02503000002</v>
      </c>
      <c r="O243" s="68">
        <v>50376916.026709996</v>
      </c>
      <c r="P243" s="12"/>
      <c r="Q243" s="12"/>
    </row>
    <row r="244" spans="1:17">
      <c r="A244" s="68" t="s">
        <v>396</v>
      </c>
      <c r="B244" s="68">
        <v>960118.65655999992</v>
      </c>
      <c r="C244" s="68">
        <v>416800.87818</v>
      </c>
      <c r="D244" s="68">
        <v>1231898.4863099998</v>
      </c>
      <c r="E244" s="68">
        <v>168559.15971000001</v>
      </c>
      <c r="F244" s="68">
        <v>315574.13428</v>
      </c>
      <c r="G244" s="68">
        <v>195095.35080000001</v>
      </c>
      <c r="H244" s="68">
        <v>152503.17603999999</v>
      </c>
      <c r="I244" s="68">
        <v>283759.84032000002</v>
      </c>
      <c r="J244" s="68">
        <v>0</v>
      </c>
      <c r="K244" s="68">
        <v>3466.2</v>
      </c>
      <c r="L244" s="68">
        <v>0</v>
      </c>
      <c r="M244" s="68">
        <v>0</v>
      </c>
      <c r="N244" s="68">
        <v>288708.32731999998</v>
      </c>
      <c r="O244" s="68">
        <v>4016484.20952</v>
      </c>
      <c r="P244" s="12"/>
      <c r="Q244" s="12"/>
    </row>
    <row r="245" spans="1:17">
      <c r="A245" s="68" t="s">
        <v>397</v>
      </c>
      <c r="B245" s="68">
        <v>317064.40241000004</v>
      </c>
      <c r="C245" s="68">
        <v>647971.14769000001</v>
      </c>
      <c r="D245" s="68">
        <v>903541.10879999993</v>
      </c>
      <c r="E245" s="68">
        <v>633612.06138999993</v>
      </c>
      <c r="F245" s="68">
        <v>782603.63798</v>
      </c>
      <c r="G245" s="68">
        <v>115002.06641</v>
      </c>
      <c r="H245" s="68">
        <v>197516.53618999998</v>
      </c>
      <c r="I245" s="68">
        <v>305541.41331999999</v>
      </c>
      <c r="J245" s="68">
        <v>6965.1280099999994</v>
      </c>
      <c r="K245" s="68">
        <v>271894.43541999999</v>
      </c>
      <c r="L245" s="68">
        <v>54814.361299999997</v>
      </c>
      <c r="M245" s="68">
        <v>144518.66803999999</v>
      </c>
      <c r="N245" s="68">
        <v>244272.65956999999</v>
      </c>
      <c r="O245" s="68">
        <v>4625317.62653</v>
      </c>
      <c r="P245" s="12"/>
      <c r="Q245" s="12"/>
    </row>
    <row r="246" spans="1:17">
      <c r="A246" s="68" t="s">
        <v>398</v>
      </c>
      <c r="B246" s="68">
        <v>100667.55043</v>
      </c>
      <c r="C246" s="68">
        <v>118925.45503</v>
      </c>
      <c r="D246" s="68">
        <v>202316.37074000001</v>
      </c>
      <c r="E246" s="68">
        <v>1234364.9206600001</v>
      </c>
      <c r="F246" s="68">
        <v>78105.425209999987</v>
      </c>
      <c r="G246" s="68">
        <v>32175.783480000002</v>
      </c>
      <c r="H246" s="68">
        <v>43426.34794</v>
      </c>
      <c r="I246" s="68">
        <v>75208.44455</v>
      </c>
      <c r="J246" s="68">
        <v>278.49907000000002</v>
      </c>
      <c r="K246" s="68">
        <v>80876.735879999993</v>
      </c>
      <c r="L246" s="68">
        <v>20313.789339999999</v>
      </c>
      <c r="M246" s="68">
        <v>19756.500100000001</v>
      </c>
      <c r="N246" s="68">
        <v>16167.32173</v>
      </c>
      <c r="O246" s="68">
        <v>2022583.1441600001</v>
      </c>
      <c r="P246" s="12"/>
      <c r="Q246" s="12"/>
    </row>
    <row r="247" spans="1:17">
      <c r="A247" s="68" t="s">
        <v>399</v>
      </c>
      <c r="B247" s="68">
        <v>0</v>
      </c>
      <c r="C247" s="68">
        <v>0</v>
      </c>
      <c r="D247" s="68">
        <v>0</v>
      </c>
      <c r="E247" s="68">
        <v>270633.86</v>
      </c>
      <c r="F247" s="68">
        <v>1910.88239</v>
      </c>
      <c r="G247" s="68">
        <v>1824.79738</v>
      </c>
      <c r="H247" s="68">
        <v>0</v>
      </c>
      <c r="I247" s="68">
        <v>0</v>
      </c>
      <c r="J247" s="68">
        <v>0</v>
      </c>
      <c r="K247" s="68">
        <v>0</v>
      </c>
      <c r="L247" s="68">
        <v>0</v>
      </c>
      <c r="M247" s="68">
        <v>0</v>
      </c>
      <c r="N247" s="68">
        <v>0</v>
      </c>
      <c r="O247" s="68">
        <v>274369.53976999997</v>
      </c>
      <c r="P247" s="12"/>
      <c r="Q247" s="12"/>
    </row>
    <row r="248" spans="1:17">
      <c r="A248" s="68" t="s">
        <v>400</v>
      </c>
      <c r="B248" s="68">
        <v>4004453.51058</v>
      </c>
      <c r="C248" s="68">
        <v>2489180.6770199998</v>
      </c>
      <c r="D248" s="68">
        <v>5967949.1038599992</v>
      </c>
      <c r="E248" s="68">
        <v>2488573.4740200001</v>
      </c>
      <c r="F248" s="68">
        <v>1230400.9168199999</v>
      </c>
      <c r="G248" s="68">
        <v>1173737.78828</v>
      </c>
      <c r="H248" s="68">
        <v>706541.69602999999</v>
      </c>
      <c r="I248" s="68">
        <v>1834321.3376600002</v>
      </c>
      <c r="J248" s="68">
        <v>474137.47350999998</v>
      </c>
      <c r="K248" s="68">
        <v>410815.85775000002</v>
      </c>
      <c r="L248" s="68">
        <v>180834.77606999999</v>
      </c>
      <c r="M248" s="68">
        <v>2332924.5078699999</v>
      </c>
      <c r="N248" s="68">
        <v>556647.67430999991</v>
      </c>
      <c r="O248" s="68">
        <v>23850518.793779999</v>
      </c>
      <c r="P248" s="12"/>
      <c r="Q248" s="12"/>
    </row>
    <row r="249" spans="1:17">
      <c r="A249" s="67" t="s">
        <v>401</v>
      </c>
      <c r="B249" s="68">
        <v>359316.03736000002</v>
      </c>
      <c r="C249" s="68">
        <v>323544.22158000001</v>
      </c>
      <c r="D249" s="68">
        <v>488305.40673000005</v>
      </c>
      <c r="E249" s="68">
        <v>842312.20471000008</v>
      </c>
      <c r="F249" s="68">
        <v>553084.0882</v>
      </c>
      <c r="G249" s="68">
        <v>107631.98809999999</v>
      </c>
      <c r="H249" s="68">
        <v>90109.067190000002</v>
      </c>
      <c r="I249" s="68">
        <v>392079.31295999995</v>
      </c>
      <c r="J249" s="68">
        <v>0</v>
      </c>
      <c r="K249" s="68">
        <v>144677.03330000001</v>
      </c>
      <c r="L249" s="68">
        <v>538365.32991999993</v>
      </c>
      <c r="M249" s="68">
        <v>76367.44051</v>
      </c>
      <c r="N249" s="68">
        <v>65782.537089999998</v>
      </c>
      <c r="O249" s="68">
        <v>3981574.6676500002</v>
      </c>
      <c r="P249" s="194">
        <f>SUM(O250:O251)-O249</f>
        <v>0</v>
      </c>
      <c r="Q249" s="12"/>
    </row>
    <row r="250" spans="1:17">
      <c r="A250" s="68" t="s">
        <v>402</v>
      </c>
      <c r="B250" s="68">
        <v>358493.68864999997</v>
      </c>
      <c r="C250" s="68">
        <v>318815.49563000002</v>
      </c>
      <c r="D250" s="68">
        <v>487820.44579000003</v>
      </c>
      <c r="E250" s="68">
        <v>689389.99379999994</v>
      </c>
      <c r="F250" s="68">
        <v>544120.85109000001</v>
      </c>
      <c r="G250" s="68">
        <v>107405.58229000001</v>
      </c>
      <c r="H250" s="68">
        <v>89640.793769999989</v>
      </c>
      <c r="I250" s="68">
        <v>392079.31295999995</v>
      </c>
      <c r="J250" s="68">
        <v>0</v>
      </c>
      <c r="K250" s="68">
        <v>144424.99119999999</v>
      </c>
      <c r="L250" s="68">
        <v>535600.29105</v>
      </c>
      <c r="M250" s="68">
        <v>76317.265809999997</v>
      </c>
      <c r="N250" s="68">
        <v>65740.248130000007</v>
      </c>
      <c r="O250" s="68">
        <v>3809848.9601699999</v>
      </c>
      <c r="P250" s="12"/>
      <c r="Q250" s="12"/>
    </row>
    <row r="251" spans="1:17">
      <c r="A251" s="68" t="s">
        <v>403</v>
      </c>
      <c r="B251" s="68">
        <v>822.34870999999998</v>
      </c>
      <c r="C251" s="68">
        <v>4728.72595</v>
      </c>
      <c r="D251" s="68">
        <v>484.96093999999999</v>
      </c>
      <c r="E251" s="68">
        <v>152922.21090999999</v>
      </c>
      <c r="F251" s="68">
        <v>8963.23711</v>
      </c>
      <c r="G251" s="68">
        <v>226.40581</v>
      </c>
      <c r="H251" s="68">
        <v>468.27341999999999</v>
      </c>
      <c r="I251" s="68">
        <v>0</v>
      </c>
      <c r="J251" s="68">
        <v>0</v>
      </c>
      <c r="K251" s="68">
        <v>252.0421</v>
      </c>
      <c r="L251" s="68">
        <v>2765.0388700000003</v>
      </c>
      <c r="M251" s="68">
        <v>50.174699999999994</v>
      </c>
      <c r="N251" s="68">
        <v>42.288959999999996</v>
      </c>
      <c r="O251" s="68">
        <v>171725.70747999998</v>
      </c>
      <c r="P251" s="12"/>
      <c r="Q251" s="12"/>
    </row>
    <row r="252" spans="1:17">
      <c r="A252" s="67" t="s">
        <v>404</v>
      </c>
      <c r="B252" s="68">
        <v>0</v>
      </c>
      <c r="C252" s="68">
        <v>5244135.7922999999</v>
      </c>
      <c r="D252" s="68">
        <v>1.4000000000000001E-4</v>
      </c>
      <c r="E252" s="68">
        <v>0</v>
      </c>
      <c r="F252" s="68">
        <v>1969.4247700000001</v>
      </c>
      <c r="G252" s="68">
        <v>0</v>
      </c>
      <c r="H252" s="68">
        <v>0</v>
      </c>
      <c r="I252" s="68">
        <v>0</v>
      </c>
      <c r="J252" s="68">
        <v>0</v>
      </c>
      <c r="K252" s="68">
        <v>0</v>
      </c>
      <c r="L252" s="68">
        <v>0</v>
      </c>
      <c r="M252" s="68">
        <v>0</v>
      </c>
      <c r="N252" s="68">
        <v>0</v>
      </c>
      <c r="O252" s="68">
        <v>5246105.2172100004</v>
      </c>
      <c r="P252" s="194">
        <f>SUM(O253:O254)-O252</f>
        <v>0</v>
      </c>
      <c r="Q252" s="12"/>
    </row>
    <row r="253" spans="1:17">
      <c r="A253" s="68" t="s">
        <v>402</v>
      </c>
      <c r="B253" s="68">
        <v>0</v>
      </c>
      <c r="C253" s="68">
        <v>5048902.1818699995</v>
      </c>
      <c r="D253" s="68">
        <v>1.4000000000000001E-4</v>
      </c>
      <c r="E253" s="68">
        <v>0</v>
      </c>
      <c r="F253" s="68">
        <v>1969.4247700000001</v>
      </c>
      <c r="G253" s="68">
        <v>0</v>
      </c>
      <c r="H253" s="68">
        <v>0</v>
      </c>
      <c r="I253" s="68">
        <v>0</v>
      </c>
      <c r="J253" s="68">
        <v>0</v>
      </c>
      <c r="K253" s="68">
        <v>0</v>
      </c>
      <c r="L253" s="68">
        <v>0</v>
      </c>
      <c r="M253" s="68">
        <v>0</v>
      </c>
      <c r="N253" s="68">
        <v>0</v>
      </c>
      <c r="O253" s="68">
        <v>5050871.60678</v>
      </c>
      <c r="P253" s="12"/>
      <c r="Q253" s="12"/>
    </row>
    <row r="254" spans="1:17">
      <c r="A254" s="68" t="s">
        <v>403</v>
      </c>
      <c r="B254" s="68">
        <v>0</v>
      </c>
      <c r="C254" s="68">
        <v>195233.61043</v>
      </c>
      <c r="D254" s="68">
        <v>0</v>
      </c>
      <c r="E254" s="68">
        <v>0</v>
      </c>
      <c r="F254" s="68">
        <v>0</v>
      </c>
      <c r="G254" s="68">
        <v>0</v>
      </c>
      <c r="H254" s="68">
        <v>0</v>
      </c>
      <c r="I254" s="68">
        <v>0</v>
      </c>
      <c r="J254" s="68">
        <v>0</v>
      </c>
      <c r="K254" s="68">
        <v>0</v>
      </c>
      <c r="L254" s="68">
        <v>0</v>
      </c>
      <c r="M254" s="68">
        <v>0</v>
      </c>
      <c r="N254" s="68">
        <v>0</v>
      </c>
      <c r="O254" s="68">
        <v>195233.61043</v>
      </c>
      <c r="P254" s="12"/>
      <c r="Q254" s="12"/>
    </row>
    <row r="255" spans="1:17" ht="30" customHeight="1">
      <c r="A255" s="181" t="s">
        <v>405</v>
      </c>
      <c r="B255" s="61">
        <v>724614.11188999994</v>
      </c>
      <c r="C255" s="61">
        <v>866659.07582999999</v>
      </c>
      <c r="D255" s="61">
        <v>999470.79212999996</v>
      </c>
      <c r="E255" s="61">
        <v>675227.24154999992</v>
      </c>
      <c r="F255" s="61">
        <v>663666.21319000004</v>
      </c>
      <c r="G255" s="61">
        <v>382818.05732999998</v>
      </c>
      <c r="H255" s="61">
        <v>347943.00410000002</v>
      </c>
      <c r="I255" s="61">
        <v>729446.10517</v>
      </c>
      <c r="J255" s="61">
        <v>2824.0947500000002</v>
      </c>
      <c r="K255" s="61">
        <v>701043.83088000002</v>
      </c>
      <c r="L255" s="61">
        <v>162332.07606999998</v>
      </c>
      <c r="M255" s="61">
        <v>740546.26746</v>
      </c>
      <c r="N255" s="61">
        <v>442350.79204000003</v>
      </c>
      <c r="O255" s="61">
        <v>7438941.6623900002</v>
      </c>
      <c r="P255" s="194">
        <f>SUM(O256:O266)-O255</f>
        <v>0</v>
      </c>
      <c r="Q255" s="12"/>
    </row>
    <row r="256" spans="1:17">
      <c r="A256" s="68" t="s">
        <v>406</v>
      </c>
      <c r="B256" s="99">
        <v>236.64256</v>
      </c>
      <c r="C256" s="99">
        <v>134.85650000000001</v>
      </c>
      <c r="D256" s="99">
        <v>11.753360000000001</v>
      </c>
      <c r="E256" s="99">
        <v>1083.3620600000002</v>
      </c>
      <c r="F256" s="99">
        <v>9.9354699999999987</v>
      </c>
      <c r="G256" s="99">
        <v>0.44600000000000001</v>
      </c>
      <c r="H256" s="99">
        <v>1475.2883700000002</v>
      </c>
      <c r="I256" s="99">
        <v>1513.2785700000002</v>
      </c>
      <c r="J256" s="99">
        <v>0</v>
      </c>
      <c r="K256" s="99">
        <v>27.096919999999997</v>
      </c>
      <c r="L256" s="99">
        <v>0</v>
      </c>
      <c r="M256" s="99">
        <v>39.385370000000002</v>
      </c>
      <c r="N256" s="99">
        <v>0</v>
      </c>
      <c r="O256" s="99">
        <v>4532.0451800000001</v>
      </c>
      <c r="P256" s="12"/>
      <c r="Q256" s="12"/>
    </row>
    <row r="257" spans="1:17">
      <c r="A257" s="68" t="s">
        <v>407</v>
      </c>
      <c r="B257" s="99">
        <v>59191.661679999997</v>
      </c>
      <c r="C257" s="99">
        <v>58391.274729999997</v>
      </c>
      <c r="D257" s="99">
        <v>59850.227340000005</v>
      </c>
      <c r="E257" s="99">
        <v>87263.344750000004</v>
      </c>
      <c r="F257" s="99">
        <v>56184.903869999995</v>
      </c>
      <c r="G257" s="99">
        <v>26326.268459999999</v>
      </c>
      <c r="H257" s="99">
        <v>14194.121560000001</v>
      </c>
      <c r="I257" s="99">
        <v>25093.515890000002</v>
      </c>
      <c r="J257" s="99">
        <v>151.27893</v>
      </c>
      <c r="K257" s="99">
        <v>32243.628219999999</v>
      </c>
      <c r="L257" s="99">
        <v>4510.8444</v>
      </c>
      <c r="M257" s="99">
        <v>12323.30206</v>
      </c>
      <c r="N257" s="99">
        <v>930.71378000000004</v>
      </c>
      <c r="O257" s="99">
        <v>436655.08567</v>
      </c>
      <c r="P257" s="12"/>
      <c r="Q257" s="12"/>
    </row>
    <row r="258" spans="1:17">
      <c r="A258" s="68" t="s">
        <v>408</v>
      </c>
      <c r="B258" s="99">
        <v>585010.49202000001</v>
      </c>
      <c r="C258" s="99">
        <v>546949.87150999997</v>
      </c>
      <c r="D258" s="99">
        <v>828756.36086000002</v>
      </c>
      <c r="E258" s="99">
        <v>422416.66622000001</v>
      </c>
      <c r="F258" s="99">
        <v>281263.05789</v>
      </c>
      <c r="G258" s="99">
        <v>323132.52113000001</v>
      </c>
      <c r="H258" s="99">
        <v>299944.32045999996</v>
      </c>
      <c r="I258" s="99">
        <v>624984.00209000008</v>
      </c>
      <c r="J258" s="99">
        <v>1950.53892</v>
      </c>
      <c r="K258" s="99">
        <v>612485.81499999994</v>
      </c>
      <c r="L258" s="99">
        <v>125023.82964</v>
      </c>
      <c r="M258" s="99">
        <v>698301.27633999998</v>
      </c>
      <c r="N258" s="99">
        <v>370385.51598000003</v>
      </c>
      <c r="O258" s="99">
        <v>5720604.2680600006</v>
      </c>
      <c r="P258" s="12"/>
      <c r="Q258" s="12"/>
    </row>
    <row r="259" spans="1:17">
      <c r="A259" s="68" t="s">
        <v>409</v>
      </c>
      <c r="B259" s="99">
        <v>38064.626590000007</v>
      </c>
      <c r="C259" s="99">
        <v>211811.09318</v>
      </c>
      <c r="D259" s="99">
        <v>80205.622300000003</v>
      </c>
      <c r="E259" s="99">
        <v>115482.28506000001</v>
      </c>
      <c r="F259" s="99">
        <v>263044.09055999998</v>
      </c>
      <c r="G259" s="99">
        <v>20460.764910000002</v>
      </c>
      <c r="H259" s="99">
        <v>22663.936959999999</v>
      </c>
      <c r="I259" s="99">
        <v>73971.396260000009</v>
      </c>
      <c r="J259" s="99">
        <v>108.88749</v>
      </c>
      <c r="K259" s="99">
        <v>42586.988969999999</v>
      </c>
      <c r="L259" s="99">
        <v>20167.282780000001</v>
      </c>
      <c r="M259" s="99">
        <v>16020.65468</v>
      </c>
      <c r="N259" s="99">
        <v>67430.51045999999</v>
      </c>
      <c r="O259" s="99">
        <v>972018.14020000002</v>
      </c>
      <c r="P259" s="12"/>
      <c r="Q259" s="12"/>
    </row>
    <row r="260" spans="1:17">
      <c r="A260" s="68" t="s">
        <v>410</v>
      </c>
      <c r="B260" s="99">
        <v>7254.3892599999999</v>
      </c>
      <c r="C260" s="99">
        <v>13536.014230000001</v>
      </c>
      <c r="D260" s="99">
        <v>3900.8752500000001</v>
      </c>
      <c r="E260" s="99">
        <v>2666.5137</v>
      </c>
      <c r="F260" s="99">
        <v>43695.236619999996</v>
      </c>
      <c r="G260" s="99">
        <v>3254.9896699999999</v>
      </c>
      <c r="H260" s="99">
        <v>277.54338000000001</v>
      </c>
      <c r="I260" s="99">
        <v>2171.8216400000001</v>
      </c>
      <c r="J260" s="99">
        <v>98.340289999999996</v>
      </c>
      <c r="K260" s="99">
        <v>7417.4051500000005</v>
      </c>
      <c r="L260" s="99">
        <v>347.26141999999999</v>
      </c>
      <c r="M260" s="99">
        <v>919.28426999999999</v>
      </c>
      <c r="N260" s="99">
        <v>315.84048999999999</v>
      </c>
      <c r="O260" s="99">
        <v>85855.515370000008</v>
      </c>
      <c r="P260" s="12"/>
      <c r="Q260" s="12"/>
    </row>
    <row r="261" spans="1:17">
      <c r="A261" s="68" t="s">
        <v>411</v>
      </c>
      <c r="B261" s="99">
        <v>126.44019999999999</v>
      </c>
      <c r="C261" s="99">
        <v>12388.33718</v>
      </c>
      <c r="D261" s="99">
        <v>623.39274999999998</v>
      </c>
      <c r="E261" s="99">
        <v>421.05065999999999</v>
      </c>
      <c r="F261" s="99">
        <v>478.98665</v>
      </c>
      <c r="G261" s="99">
        <v>169.94876000000002</v>
      </c>
      <c r="H261" s="99">
        <v>108.91967</v>
      </c>
      <c r="I261" s="99">
        <v>350.4418</v>
      </c>
      <c r="J261" s="99">
        <v>0</v>
      </c>
      <c r="K261" s="99">
        <v>449.77547999999996</v>
      </c>
      <c r="L261" s="99">
        <v>4.0239099999999999</v>
      </c>
      <c r="M261" s="99">
        <v>47.279420000000002</v>
      </c>
      <c r="N261" s="99">
        <v>93.87266000000001</v>
      </c>
      <c r="O261" s="99">
        <v>15262.469140000001</v>
      </c>
      <c r="P261" s="12"/>
      <c r="Q261" s="12"/>
    </row>
    <row r="262" spans="1:17">
      <c r="A262" s="68" t="s">
        <v>412</v>
      </c>
      <c r="B262" s="99">
        <v>3200.0112999999997</v>
      </c>
      <c r="C262" s="99">
        <v>2150.69398</v>
      </c>
      <c r="D262" s="99">
        <v>3820.4931699999997</v>
      </c>
      <c r="E262" s="99">
        <v>0</v>
      </c>
      <c r="F262" s="99">
        <v>3512.3676</v>
      </c>
      <c r="G262" s="99">
        <v>1306.4198799999999</v>
      </c>
      <c r="H262" s="99">
        <v>3327.1048599999999</v>
      </c>
      <c r="I262" s="99">
        <v>533.74072999999999</v>
      </c>
      <c r="J262" s="99">
        <v>5.6949100000000001</v>
      </c>
      <c r="K262" s="99">
        <v>644.77579000000003</v>
      </c>
      <c r="L262" s="99">
        <v>1331.3836699999999</v>
      </c>
      <c r="M262" s="99">
        <v>118.83225</v>
      </c>
      <c r="N262" s="99">
        <v>1053.5762</v>
      </c>
      <c r="O262" s="99">
        <v>21005.09434</v>
      </c>
      <c r="P262" s="12"/>
      <c r="Q262" s="12"/>
    </row>
    <row r="263" spans="1:17">
      <c r="A263" s="68" t="s">
        <v>413</v>
      </c>
      <c r="B263" s="99">
        <v>20.14959</v>
      </c>
      <c r="C263" s="99">
        <v>4113.0187500000002</v>
      </c>
      <c r="D263" s="99">
        <v>234.97997000000001</v>
      </c>
      <c r="E263" s="99">
        <v>0</v>
      </c>
      <c r="F263" s="99">
        <v>290.33769999999998</v>
      </c>
      <c r="G263" s="99">
        <v>1103.83968</v>
      </c>
      <c r="H263" s="99">
        <v>1378.6907800000001</v>
      </c>
      <c r="I263" s="99">
        <v>34.203120000000006</v>
      </c>
      <c r="J263" s="99">
        <v>0</v>
      </c>
      <c r="K263" s="99">
        <v>18.820679999999999</v>
      </c>
      <c r="L263" s="99">
        <v>265.99432000000002</v>
      </c>
      <c r="M263" s="99">
        <v>0</v>
      </c>
      <c r="N263" s="99">
        <v>338.03070000000002</v>
      </c>
      <c r="O263" s="99">
        <v>7798.0652900000005</v>
      </c>
      <c r="P263" s="12"/>
      <c r="Q263" s="12"/>
    </row>
    <row r="264" spans="1:17">
      <c r="A264" s="68" t="s">
        <v>414</v>
      </c>
      <c r="B264" s="99">
        <v>111.69205000000001</v>
      </c>
      <c r="C264" s="99">
        <v>5.9999999999999995E-5</v>
      </c>
      <c r="D264" s="99">
        <v>0</v>
      </c>
      <c r="E264" s="99">
        <v>0</v>
      </c>
      <c r="F264" s="99">
        <v>0</v>
      </c>
      <c r="G264" s="99">
        <v>0</v>
      </c>
      <c r="H264" s="99">
        <v>0</v>
      </c>
      <c r="I264" s="99">
        <v>0</v>
      </c>
      <c r="J264" s="99">
        <v>0</v>
      </c>
      <c r="K264" s="99">
        <v>0.23748</v>
      </c>
      <c r="L264" s="99">
        <v>0</v>
      </c>
      <c r="M264" s="99">
        <v>0</v>
      </c>
      <c r="N264" s="99">
        <v>0</v>
      </c>
      <c r="O264" s="99">
        <v>111.92958999999999</v>
      </c>
      <c r="P264" s="12"/>
      <c r="Q264" s="12"/>
    </row>
    <row r="265" spans="1:17">
      <c r="A265" s="68" t="s">
        <v>415</v>
      </c>
      <c r="B265" s="99">
        <v>11592.17131</v>
      </c>
      <c r="C265" s="99">
        <v>11132.938039999999</v>
      </c>
      <c r="D265" s="99">
        <v>11205.718560000001</v>
      </c>
      <c r="E265" s="99">
        <v>8808.3584300000002</v>
      </c>
      <c r="F265" s="99">
        <v>102.80653</v>
      </c>
      <c r="G265" s="99">
        <v>4532.3868899999998</v>
      </c>
      <c r="H265" s="99">
        <v>0</v>
      </c>
      <c r="I265" s="99">
        <v>784.85229000000004</v>
      </c>
      <c r="J265" s="99">
        <v>0</v>
      </c>
      <c r="K265" s="99">
        <v>3424.4710499999997</v>
      </c>
      <c r="L265" s="99">
        <v>3818.3309199999999</v>
      </c>
      <c r="M265" s="99">
        <v>10108.233609999999</v>
      </c>
      <c r="N265" s="99">
        <v>1196.2868500000002</v>
      </c>
      <c r="O265" s="99">
        <v>66706.554479999992</v>
      </c>
      <c r="P265" s="12"/>
      <c r="Q265" s="12"/>
    </row>
    <row r="266" spans="1:17">
      <c r="A266" s="68" t="s">
        <v>416</v>
      </c>
      <c r="B266" s="99">
        <v>19805.835329999998</v>
      </c>
      <c r="C266" s="99">
        <v>6050.9776700000002</v>
      </c>
      <c r="D266" s="99">
        <v>10861.368570000001</v>
      </c>
      <c r="E266" s="99">
        <v>37085.660670000005</v>
      </c>
      <c r="F266" s="99">
        <v>15084.490300000001</v>
      </c>
      <c r="G266" s="99">
        <v>2530.4719500000001</v>
      </c>
      <c r="H266" s="99">
        <v>4573.0780599999998</v>
      </c>
      <c r="I266" s="99">
        <v>8.852780000000001</v>
      </c>
      <c r="J266" s="99">
        <v>509.35421000000002</v>
      </c>
      <c r="K266" s="99">
        <v>1744.8161399999999</v>
      </c>
      <c r="L266" s="99">
        <v>6863.1250099999997</v>
      </c>
      <c r="M266" s="99">
        <v>2668.01946</v>
      </c>
      <c r="N266" s="99">
        <v>606.44492000000002</v>
      </c>
      <c r="O266" s="99">
        <v>108392.49506999999</v>
      </c>
      <c r="P266" s="12"/>
      <c r="Q266" s="12"/>
    </row>
    <row r="267" spans="1:17">
      <c r="A267" s="181" t="s">
        <v>417</v>
      </c>
      <c r="B267" s="61">
        <v>-323259.56436000002</v>
      </c>
      <c r="C267" s="61">
        <v>-287853.96370999998</v>
      </c>
      <c r="D267" s="61">
        <v>-453510.22914999997</v>
      </c>
      <c r="E267" s="61">
        <v>-222798.101</v>
      </c>
      <c r="F267" s="61">
        <v>-304034.40343000001</v>
      </c>
      <c r="G267" s="61">
        <v>-171575.89518000002</v>
      </c>
      <c r="H267" s="61">
        <v>-153616.06182</v>
      </c>
      <c r="I267" s="61">
        <v>-251101.27565</v>
      </c>
      <c r="J267" s="61">
        <v>-691.76347999999996</v>
      </c>
      <c r="K267" s="61">
        <v>-293089.44602999999</v>
      </c>
      <c r="L267" s="61">
        <v>-71631.772799999992</v>
      </c>
      <c r="M267" s="61">
        <v>-417233.92606999999</v>
      </c>
      <c r="N267" s="61">
        <v>-131364.08082999999</v>
      </c>
      <c r="O267" s="61">
        <v>-3081760.4835100002</v>
      </c>
      <c r="P267" s="194">
        <f>SUM(O268:O274)-O267</f>
        <v>0</v>
      </c>
      <c r="Q267" s="12"/>
    </row>
    <row r="268" spans="1:17">
      <c r="A268" s="68" t="s">
        <v>418</v>
      </c>
      <c r="B268" s="99">
        <v>-254999.16282</v>
      </c>
      <c r="C268" s="99">
        <v>-206133.35707</v>
      </c>
      <c r="D268" s="99">
        <v>-369274.61048000003</v>
      </c>
      <c r="E268" s="99">
        <v>-197900.05220999999</v>
      </c>
      <c r="F268" s="99">
        <v>-230201.73766999997</v>
      </c>
      <c r="G268" s="99">
        <v>-131326.61754000001</v>
      </c>
      <c r="H268" s="99">
        <v>-126194.82281</v>
      </c>
      <c r="I268" s="99">
        <v>-167671.41977000001</v>
      </c>
      <c r="J268" s="99">
        <v>-138.21573999999998</v>
      </c>
      <c r="K268" s="99">
        <v>-194993.02580999999</v>
      </c>
      <c r="L268" s="99">
        <v>-55958.562789999996</v>
      </c>
      <c r="M268" s="99">
        <v>-346340.01793000003</v>
      </c>
      <c r="N268" s="99">
        <v>-116949.99844</v>
      </c>
      <c r="O268" s="99">
        <v>-2398081.6010799999</v>
      </c>
      <c r="P268" s="12"/>
      <c r="Q268" s="12"/>
    </row>
    <row r="269" spans="1:17">
      <c r="A269" s="68" t="s">
        <v>419</v>
      </c>
      <c r="B269" s="99">
        <v>0</v>
      </c>
      <c r="C269" s="99">
        <v>0</v>
      </c>
      <c r="D269" s="99">
        <v>-87.898470000000003</v>
      </c>
      <c r="E269" s="99">
        <v>0</v>
      </c>
      <c r="F269" s="99">
        <v>0</v>
      </c>
      <c r="G269" s="99">
        <v>-78.909379999999999</v>
      </c>
      <c r="H269" s="99">
        <v>-322.20865999999995</v>
      </c>
      <c r="I269" s="99">
        <v>0</v>
      </c>
      <c r="J269" s="99">
        <v>0</v>
      </c>
      <c r="K269" s="99">
        <v>0</v>
      </c>
      <c r="L269" s="99">
        <v>-49.85669</v>
      </c>
      <c r="M269" s="99">
        <v>0</v>
      </c>
      <c r="N269" s="99">
        <v>0</v>
      </c>
      <c r="O269" s="99">
        <v>-538.8732</v>
      </c>
      <c r="P269" s="12"/>
      <c r="Q269" s="12"/>
    </row>
    <row r="270" spans="1:17">
      <c r="A270" s="68" t="s">
        <v>420</v>
      </c>
      <c r="B270" s="99">
        <v>-9520.450060000001</v>
      </c>
      <c r="C270" s="99">
        <v>-22852.085579999999</v>
      </c>
      <c r="D270" s="99">
        <v>-39556.364259999995</v>
      </c>
      <c r="E270" s="99">
        <v>-13440.65869</v>
      </c>
      <c r="F270" s="99">
        <v>-32907.538030000003</v>
      </c>
      <c r="G270" s="99">
        <v>-17619.674709999999</v>
      </c>
      <c r="H270" s="99">
        <v>-18756.437879999998</v>
      </c>
      <c r="I270" s="99">
        <v>-56375.90926</v>
      </c>
      <c r="J270" s="99">
        <v>-553.54773999999998</v>
      </c>
      <c r="K270" s="99">
        <v>-60622.329960000003</v>
      </c>
      <c r="L270" s="99">
        <v>-12735.19196</v>
      </c>
      <c r="M270" s="99">
        <v>-39962.671340000001</v>
      </c>
      <c r="N270" s="99">
        <v>-9287.3632899999993</v>
      </c>
      <c r="O270" s="99">
        <v>-334190.22275999998</v>
      </c>
      <c r="P270" s="12"/>
      <c r="Q270" s="12"/>
    </row>
    <row r="271" spans="1:17">
      <c r="A271" s="68" t="s">
        <v>421</v>
      </c>
      <c r="B271" s="99">
        <v>-8.5835799999999995</v>
      </c>
      <c r="C271" s="99">
        <v>-773.22053000000005</v>
      </c>
      <c r="D271" s="99">
        <v>0</v>
      </c>
      <c r="E271" s="99">
        <v>-61.683330000000005</v>
      </c>
      <c r="F271" s="99">
        <v>-22098.557920000003</v>
      </c>
      <c r="G271" s="99">
        <v>0</v>
      </c>
      <c r="H271" s="99">
        <v>0</v>
      </c>
      <c r="I271" s="99">
        <v>-1102.02377</v>
      </c>
      <c r="J271" s="99">
        <v>0</v>
      </c>
      <c r="K271" s="99">
        <v>-4287.11312</v>
      </c>
      <c r="L271" s="99">
        <v>0</v>
      </c>
      <c r="M271" s="99">
        <v>0</v>
      </c>
      <c r="N271" s="99">
        <v>-3.8062499999999999</v>
      </c>
      <c r="O271" s="99">
        <v>-28334.988499999999</v>
      </c>
      <c r="P271" s="12"/>
      <c r="Q271" s="12"/>
    </row>
    <row r="272" spans="1:17">
      <c r="A272" s="68" t="s">
        <v>422</v>
      </c>
      <c r="B272" s="99">
        <v>-11664.596970000001</v>
      </c>
      <c r="C272" s="99">
        <v>0</v>
      </c>
      <c r="D272" s="99">
        <v>-17798.450710000001</v>
      </c>
      <c r="E272" s="99">
        <v>0</v>
      </c>
      <c r="F272" s="99">
        <v>0</v>
      </c>
      <c r="G272" s="99">
        <v>-12276.038420000001</v>
      </c>
      <c r="H272" s="99">
        <v>-3146.3833300000001</v>
      </c>
      <c r="I272" s="99">
        <v>-11234.444369999999</v>
      </c>
      <c r="J272" s="99">
        <v>0</v>
      </c>
      <c r="K272" s="99">
        <v>-17717.022820000002</v>
      </c>
      <c r="L272" s="99">
        <v>0</v>
      </c>
      <c r="M272" s="99">
        <v>0</v>
      </c>
      <c r="N272" s="99">
        <v>0</v>
      </c>
      <c r="O272" s="99">
        <v>-73836.936620000008</v>
      </c>
      <c r="P272" s="12"/>
      <c r="Q272" s="12"/>
    </row>
    <row r="273" spans="1:17">
      <c r="A273" s="69" t="s">
        <v>423</v>
      </c>
      <c r="B273" s="99">
        <v>-7026.7869299999993</v>
      </c>
      <c r="C273" s="99">
        <v>0</v>
      </c>
      <c r="D273" s="99">
        <v>-6816.5270399999999</v>
      </c>
      <c r="E273" s="99">
        <v>-6857.2967199999994</v>
      </c>
      <c r="F273" s="99">
        <v>-8837.8277799999996</v>
      </c>
      <c r="G273" s="99">
        <v>-5271.35</v>
      </c>
      <c r="H273" s="99">
        <v>-3289.2487900000001</v>
      </c>
      <c r="I273" s="99">
        <v>-6697.4722499999998</v>
      </c>
      <c r="J273" s="99">
        <v>0</v>
      </c>
      <c r="K273" s="99">
        <v>-7461.6680099999994</v>
      </c>
      <c r="L273" s="99">
        <v>-2287.13679</v>
      </c>
      <c r="M273" s="99">
        <v>-11631.06035</v>
      </c>
      <c r="N273" s="99">
        <v>0</v>
      </c>
      <c r="O273" s="99">
        <v>-66176.374660000001</v>
      </c>
      <c r="P273" s="12"/>
      <c r="Q273" s="12"/>
    </row>
    <row r="274" spans="1:17">
      <c r="A274" s="69" t="s">
        <v>495</v>
      </c>
      <c r="B274" s="99">
        <v>-40039.983999999997</v>
      </c>
      <c r="C274" s="99">
        <v>-58095.30053</v>
      </c>
      <c r="D274" s="99">
        <v>-19976.378190000003</v>
      </c>
      <c r="E274" s="99">
        <v>-4538.4100499999995</v>
      </c>
      <c r="F274" s="99">
        <v>-9988.7420299999994</v>
      </c>
      <c r="G274" s="99">
        <v>-5003.3051299999997</v>
      </c>
      <c r="H274" s="99">
        <v>-1906.9603500000001</v>
      </c>
      <c r="I274" s="99">
        <v>-8020.0062300000009</v>
      </c>
      <c r="J274" s="99">
        <v>0</v>
      </c>
      <c r="K274" s="99">
        <v>-8008.2863099999995</v>
      </c>
      <c r="L274" s="99">
        <v>-601.02456999999993</v>
      </c>
      <c r="M274" s="99">
        <v>-19300.176449999999</v>
      </c>
      <c r="N274" s="99">
        <v>-5122.9128499999997</v>
      </c>
      <c r="O274" s="99">
        <v>-180601.48668999999</v>
      </c>
      <c r="P274" s="12"/>
      <c r="Q274" s="12"/>
    </row>
    <row r="275" spans="1:17">
      <c r="A275" s="181" t="s">
        <v>1125</v>
      </c>
      <c r="B275" s="61">
        <v>401354.54752999998</v>
      </c>
      <c r="C275" s="61">
        <v>578805.11211999995</v>
      </c>
      <c r="D275" s="61">
        <v>545960.56298000005</v>
      </c>
      <c r="E275" s="61">
        <v>452429.14055000001</v>
      </c>
      <c r="F275" s="61">
        <v>359631.80975999997</v>
      </c>
      <c r="G275" s="61">
        <v>211242.16215000002</v>
      </c>
      <c r="H275" s="61">
        <v>194326.94227999999</v>
      </c>
      <c r="I275" s="61">
        <v>478344.82951999997</v>
      </c>
      <c r="J275" s="61">
        <v>2132.3312700000001</v>
      </c>
      <c r="K275" s="61">
        <v>407954.38485000003</v>
      </c>
      <c r="L275" s="61">
        <v>90700.303269999989</v>
      </c>
      <c r="M275" s="61">
        <v>323312.34138999996</v>
      </c>
      <c r="N275" s="61">
        <v>310986.71120999998</v>
      </c>
      <c r="O275" s="61">
        <v>4357181.1788800005</v>
      </c>
      <c r="P275" s="194"/>
      <c r="Q275" s="12"/>
    </row>
    <row r="276" spans="1:17">
      <c r="A276" s="159" t="s">
        <v>424</v>
      </c>
      <c r="B276" s="61">
        <v>224297.03886</v>
      </c>
      <c r="C276" s="61">
        <v>297393.49160000001</v>
      </c>
      <c r="D276" s="61">
        <v>251542.01037</v>
      </c>
      <c r="E276" s="61">
        <v>243482.60582</v>
      </c>
      <c r="F276" s="61">
        <v>222252.13621999999</v>
      </c>
      <c r="G276" s="61">
        <v>229827.84294</v>
      </c>
      <c r="H276" s="61">
        <v>86533.725529999996</v>
      </c>
      <c r="I276" s="61">
        <v>18883.88193</v>
      </c>
      <c r="J276" s="61">
        <v>3771.34654</v>
      </c>
      <c r="K276" s="61">
        <v>76545.911989999993</v>
      </c>
      <c r="L276" s="61">
        <v>22578.983479999999</v>
      </c>
      <c r="M276" s="61">
        <v>275782.42593000003</v>
      </c>
      <c r="N276" s="61">
        <v>33550.361600000004</v>
      </c>
      <c r="O276" s="61">
        <v>1986441.76281</v>
      </c>
      <c r="P276" s="194">
        <f>SUM(O277:O282)-O276</f>
        <v>0</v>
      </c>
      <c r="Q276" s="12"/>
    </row>
    <row r="277" spans="1:17">
      <c r="A277" s="68" t="s">
        <v>425</v>
      </c>
      <c r="B277" s="99">
        <v>100669.18159000001</v>
      </c>
      <c r="C277" s="99">
        <v>170903.68064999999</v>
      </c>
      <c r="D277" s="99">
        <v>112505.25075000001</v>
      </c>
      <c r="E277" s="99">
        <v>113346.32448000001</v>
      </c>
      <c r="F277" s="99">
        <v>106826.31078</v>
      </c>
      <c r="G277" s="99">
        <v>112314.46528</v>
      </c>
      <c r="H277" s="99">
        <v>35681.92712</v>
      </c>
      <c r="I277" s="99">
        <v>14648.836359999999</v>
      </c>
      <c r="J277" s="99">
        <v>2057.1071400000001</v>
      </c>
      <c r="K277" s="99">
        <v>52817.059249999998</v>
      </c>
      <c r="L277" s="99">
        <v>9216.5604800000001</v>
      </c>
      <c r="M277" s="99">
        <v>93972.876499999998</v>
      </c>
      <c r="N277" s="99">
        <v>29468.408440000003</v>
      </c>
      <c r="O277" s="99">
        <v>954427.98882000009</v>
      </c>
      <c r="P277" s="12"/>
      <c r="Q277" s="12"/>
    </row>
    <row r="278" spans="1:17">
      <c r="A278" s="68" t="s">
        <v>426</v>
      </c>
      <c r="B278" s="99">
        <v>99848.322799999994</v>
      </c>
      <c r="C278" s="99">
        <v>70146.664069999999</v>
      </c>
      <c r="D278" s="99">
        <v>108927.74282</v>
      </c>
      <c r="E278" s="99">
        <v>109685.37768000001</v>
      </c>
      <c r="F278" s="99">
        <v>72178.515599999999</v>
      </c>
      <c r="G278" s="99">
        <v>103605.63443000001</v>
      </c>
      <c r="H278" s="99">
        <v>20190.206570000002</v>
      </c>
      <c r="I278" s="99">
        <v>3025.7065299999999</v>
      </c>
      <c r="J278" s="99">
        <v>1415.2836599999998</v>
      </c>
      <c r="K278" s="99">
        <v>20273.108949999998</v>
      </c>
      <c r="L278" s="99">
        <v>6708.3864100000001</v>
      </c>
      <c r="M278" s="99">
        <v>31269.009760000001</v>
      </c>
      <c r="N278" s="99">
        <v>862.07872999999995</v>
      </c>
      <c r="O278" s="99">
        <v>648136.03801000002</v>
      </c>
      <c r="P278" s="12"/>
      <c r="Q278" s="12"/>
    </row>
    <row r="279" spans="1:17">
      <c r="A279" s="68" t="s">
        <v>427</v>
      </c>
      <c r="B279" s="99">
        <v>12852.77649</v>
      </c>
      <c r="C279" s="99">
        <v>1372.7654199999999</v>
      </c>
      <c r="D279" s="99">
        <v>19328.028079999996</v>
      </c>
      <c r="E279" s="99">
        <v>3072.3943899999999</v>
      </c>
      <c r="F279" s="99">
        <v>18150.68419</v>
      </c>
      <c r="G279" s="99">
        <v>5550.01379</v>
      </c>
      <c r="H279" s="99">
        <v>1531.6156599999999</v>
      </c>
      <c r="I279" s="99">
        <v>54.88</v>
      </c>
      <c r="J279" s="99">
        <v>0</v>
      </c>
      <c r="K279" s="99">
        <v>2488.8601400000002</v>
      </c>
      <c r="L279" s="99">
        <v>2388.3074300000003</v>
      </c>
      <c r="M279" s="99">
        <v>145140.55719999998</v>
      </c>
      <c r="N279" s="99">
        <v>814.73188000000005</v>
      </c>
      <c r="O279" s="99">
        <v>212745.61466999998</v>
      </c>
      <c r="P279" s="12"/>
      <c r="Q279" s="12"/>
    </row>
    <row r="280" spans="1:17">
      <c r="A280" s="68" t="s">
        <v>428</v>
      </c>
      <c r="B280" s="99">
        <v>4514.8984299999993</v>
      </c>
      <c r="C280" s="99">
        <v>43112.763570000003</v>
      </c>
      <c r="D280" s="99">
        <v>1601.8043500000001</v>
      </c>
      <c r="E280" s="99">
        <v>7340.2603300000001</v>
      </c>
      <c r="F280" s="99">
        <v>4842.9811500000005</v>
      </c>
      <c r="G280" s="99">
        <v>2690.9621699999998</v>
      </c>
      <c r="H280" s="99">
        <v>2825.6424099999999</v>
      </c>
      <c r="I280" s="99">
        <v>694.37218000000007</v>
      </c>
      <c r="J280" s="99">
        <v>0</v>
      </c>
      <c r="K280" s="99">
        <v>30.767589999999998</v>
      </c>
      <c r="L280" s="99">
        <v>21.63419</v>
      </c>
      <c r="M280" s="99">
        <v>0</v>
      </c>
      <c r="N280" s="99">
        <v>0</v>
      </c>
      <c r="O280" s="99">
        <v>67676.086370000005</v>
      </c>
      <c r="P280" s="12"/>
      <c r="Q280" s="12"/>
    </row>
    <row r="281" spans="1:17">
      <c r="A281" s="66" t="s">
        <v>429</v>
      </c>
      <c r="B281" s="99">
        <v>6411.8595500000001</v>
      </c>
      <c r="C281" s="99">
        <v>11857.617890000001</v>
      </c>
      <c r="D281" s="99">
        <v>9179.184369999999</v>
      </c>
      <c r="E281" s="99">
        <v>10038.248939999999</v>
      </c>
      <c r="F281" s="99">
        <v>20253.644499999999</v>
      </c>
      <c r="G281" s="99">
        <v>5666.7672699999994</v>
      </c>
      <c r="H281" s="99">
        <v>26304.333770000001</v>
      </c>
      <c r="I281" s="99">
        <v>460.08686</v>
      </c>
      <c r="J281" s="99">
        <v>298.95573999999999</v>
      </c>
      <c r="K281" s="99">
        <v>936.11606000000006</v>
      </c>
      <c r="L281" s="99">
        <v>4244.0949700000001</v>
      </c>
      <c r="M281" s="99">
        <v>5399.9824699999999</v>
      </c>
      <c r="N281" s="99">
        <v>2405.14255</v>
      </c>
      <c r="O281" s="99">
        <v>103456.03494</v>
      </c>
      <c r="P281" s="12"/>
      <c r="Q281" s="12"/>
    </row>
    <row r="282" spans="1:17">
      <c r="A282" s="66" t="s">
        <v>430</v>
      </c>
      <c r="B282" s="99">
        <v>0</v>
      </c>
      <c r="C282" s="99">
        <v>0</v>
      </c>
      <c r="D282" s="99">
        <v>0</v>
      </c>
      <c r="E282" s="99">
        <v>0</v>
      </c>
      <c r="F282" s="99">
        <v>0</v>
      </c>
      <c r="G282" s="99">
        <v>0</v>
      </c>
      <c r="H282" s="99">
        <v>0</v>
      </c>
      <c r="I282" s="99">
        <v>0</v>
      </c>
      <c r="J282" s="99">
        <v>0</v>
      </c>
      <c r="K282" s="99">
        <v>0</v>
      </c>
      <c r="L282" s="99">
        <v>0</v>
      </c>
      <c r="M282" s="99">
        <v>0</v>
      </c>
      <c r="N282" s="99">
        <v>0</v>
      </c>
      <c r="O282" s="99">
        <v>0</v>
      </c>
      <c r="P282" s="12"/>
      <c r="Q282" s="12"/>
    </row>
    <row r="283" spans="1:17">
      <c r="A283" s="181" t="s">
        <v>431</v>
      </c>
      <c r="B283" s="61">
        <v>-152103.52536000003</v>
      </c>
      <c r="C283" s="61">
        <v>-128303.62965999999</v>
      </c>
      <c r="D283" s="61">
        <v>-172426.69097999998</v>
      </c>
      <c r="E283" s="61">
        <v>-119550.08100000001</v>
      </c>
      <c r="F283" s="61">
        <v>-257465.78284</v>
      </c>
      <c r="G283" s="61">
        <v>-124134.2488</v>
      </c>
      <c r="H283" s="61">
        <v>-45337.759590000001</v>
      </c>
      <c r="I283" s="61">
        <v>-12954.435609999999</v>
      </c>
      <c r="J283" s="61">
        <v>-3340.1195600000001</v>
      </c>
      <c r="K283" s="61">
        <v>-39020.98803</v>
      </c>
      <c r="L283" s="61">
        <v>-13017.61817</v>
      </c>
      <c r="M283" s="61">
        <v>-115281.30813999999</v>
      </c>
      <c r="N283" s="61">
        <v>-13857.959419999999</v>
      </c>
      <c r="O283" s="61">
        <v>-1196794.1471600002</v>
      </c>
      <c r="P283" s="194">
        <f>SUM(O284:O289)-O283</f>
        <v>0</v>
      </c>
      <c r="Q283" s="12"/>
    </row>
    <row r="284" spans="1:17">
      <c r="A284" s="68" t="s">
        <v>425</v>
      </c>
      <c r="B284" s="99">
        <v>-41211.815270000006</v>
      </c>
      <c r="C284" s="99">
        <v>-33556.108520000002</v>
      </c>
      <c r="D284" s="99">
        <v>-44759.641659999994</v>
      </c>
      <c r="E284" s="99">
        <v>-12723.809240000001</v>
      </c>
      <c r="F284" s="99">
        <v>-13917.64056</v>
      </c>
      <c r="G284" s="99">
        <v>-27322.313920000001</v>
      </c>
      <c r="H284" s="99">
        <v>-14631.994500000001</v>
      </c>
      <c r="I284" s="99">
        <v>-8700.9092600000004</v>
      </c>
      <c r="J284" s="99">
        <v>-718.43213000000003</v>
      </c>
      <c r="K284" s="99">
        <v>-9239.3314900000005</v>
      </c>
      <c r="L284" s="99">
        <v>-1765.60733</v>
      </c>
      <c r="M284" s="99">
        <v>-25148.26526</v>
      </c>
      <c r="N284" s="99">
        <v>-446.56342999999998</v>
      </c>
      <c r="O284" s="99">
        <v>-234142.43257</v>
      </c>
      <c r="P284" s="12"/>
      <c r="Q284" s="12"/>
    </row>
    <row r="285" spans="1:17">
      <c r="A285" s="68" t="s">
        <v>432</v>
      </c>
      <c r="B285" s="99">
        <v>-15026.191080000001</v>
      </c>
      <c r="C285" s="99">
        <v>-7177.5750699999999</v>
      </c>
      <c r="D285" s="99">
        <v>-27037.93463</v>
      </c>
      <c r="E285" s="99">
        <v>-20855.82591</v>
      </c>
      <c r="F285" s="99">
        <v>-15084.45722</v>
      </c>
      <c r="G285" s="99">
        <v>-7289.1420599999992</v>
      </c>
      <c r="H285" s="99">
        <v>-2584.5643100000002</v>
      </c>
      <c r="I285" s="99">
        <v>-70.592789999999994</v>
      </c>
      <c r="J285" s="99">
        <v>0</v>
      </c>
      <c r="K285" s="99">
        <v>-2688.2095899999999</v>
      </c>
      <c r="L285" s="99">
        <v>-2726.1756700000001</v>
      </c>
      <c r="M285" s="99">
        <v>-49910.457439999998</v>
      </c>
      <c r="N285" s="99">
        <v>-1291.9777199999999</v>
      </c>
      <c r="O285" s="99">
        <v>-151743.10349000001</v>
      </c>
      <c r="P285" s="12"/>
      <c r="Q285" s="12"/>
    </row>
    <row r="286" spans="1:17">
      <c r="A286" s="68" t="s">
        <v>433</v>
      </c>
      <c r="B286" s="99">
        <v>-220.66113000000001</v>
      </c>
      <c r="C286" s="99">
        <v>-21092.843149999997</v>
      </c>
      <c r="D286" s="99">
        <v>0</v>
      </c>
      <c r="E286" s="99">
        <v>-277.11927000000003</v>
      </c>
      <c r="F286" s="99">
        <v>-186.73532</v>
      </c>
      <c r="G286" s="99">
        <v>0</v>
      </c>
      <c r="H286" s="99">
        <v>0</v>
      </c>
      <c r="I286" s="99">
        <v>-380.64271000000002</v>
      </c>
      <c r="J286" s="99">
        <v>0</v>
      </c>
      <c r="K286" s="99">
        <v>0</v>
      </c>
      <c r="L286" s="99">
        <v>0</v>
      </c>
      <c r="M286" s="99">
        <v>-38.415999999999997</v>
      </c>
      <c r="N286" s="99">
        <v>-361.12378000000001</v>
      </c>
      <c r="O286" s="99">
        <v>-22557.541359999999</v>
      </c>
      <c r="P286" s="12"/>
      <c r="Q286" s="12"/>
    </row>
    <row r="287" spans="1:17">
      <c r="A287" s="68" t="s">
        <v>434</v>
      </c>
      <c r="B287" s="99">
        <v>0</v>
      </c>
      <c r="C287" s="99">
        <v>0</v>
      </c>
      <c r="D287" s="99">
        <v>0</v>
      </c>
      <c r="E287" s="99">
        <v>0</v>
      </c>
      <c r="F287" s="99">
        <v>0</v>
      </c>
      <c r="G287" s="99">
        <v>0</v>
      </c>
      <c r="H287" s="99">
        <v>0</v>
      </c>
      <c r="I287" s="99">
        <v>0</v>
      </c>
      <c r="J287" s="99">
        <v>-4.5791499999999994</v>
      </c>
      <c r="K287" s="99">
        <v>0</v>
      </c>
      <c r="L287" s="99">
        <v>0</v>
      </c>
      <c r="M287" s="99">
        <v>0</v>
      </c>
      <c r="N287" s="99">
        <v>0</v>
      </c>
      <c r="O287" s="99">
        <v>-4.5791499999999994</v>
      </c>
      <c r="P287" s="12"/>
      <c r="Q287" s="12"/>
    </row>
    <row r="288" spans="1:17">
      <c r="A288" s="69" t="s">
        <v>435</v>
      </c>
      <c r="B288" s="99">
        <v>-95644.857879999996</v>
      </c>
      <c r="C288" s="99">
        <v>-66477.102920000005</v>
      </c>
      <c r="D288" s="99">
        <v>-100629.11469</v>
      </c>
      <c r="E288" s="99">
        <v>-85693.326579999994</v>
      </c>
      <c r="F288" s="99">
        <v>-228276.94974000001</v>
      </c>
      <c r="G288" s="99">
        <v>-89522.792819999988</v>
      </c>
      <c r="H288" s="99">
        <v>-28121.200780000003</v>
      </c>
      <c r="I288" s="99">
        <v>-3802.2908500000003</v>
      </c>
      <c r="J288" s="99">
        <v>-2617.1082799999999</v>
      </c>
      <c r="K288" s="99">
        <v>-27093.446949999998</v>
      </c>
      <c r="L288" s="99">
        <v>-8525.8351700000003</v>
      </c>
      <c r="M288" s="99">
        <v>-40184.169439999998</v>
      </c>
      <c r="N288" s="99">
        <v>-11758.29449</v>
      </c>
      <c r="O288" s="99">
        <v>-788346.49059000006</v>
      </c>
      <c r="P288" s="12"/>
      <c r="Q288" s="12"/>
    </row>
    <row r="289" spans="1:17">
      <c r="A289" s="69" t="s">
        <v>436</v>
      </c>
      <c r="B289" s="99">
        <v>0</v>
      </c>
      <c r="C289" s="99">
        <v>0</v>
      </c>
      <c r="D289" s="99">
        <v>0</v>
      </c>
      <c r="E289" s="99">
        <v>0</v>
      </c>
      <c r="F289" s="99">
        <v>0</v>
      </c>
      <c r="G289" s="99">
        <v>0</v>
      </c>
      <c r="H289" s="99">
        <v>0</v>
      </c>
      <c r="I289" s="99">
        <v>0</v>
      </c>
      <c r="J289" s="99">
        <v>0</v>
      </c>
      <c r="K289" s="99">
        <v>0</v>
      </c>
      <c r="L289" s="99">
        <v>0</v>
      </c>
      <c r="M289" s="99">
        <v>0</v>
      </c>
      <c r="N289" s="99">
        <v>0</v>
      </c>
      <c r="O289" s="99">
        <v>0</v>
      </c>
      <c r="P289" s="12"/>
      <c r="Q289" s="12"/>
    </row>
    <row r="290" spans="1:17">
      <c r="A290" s="181" t="s">
        <v>1124</v>
      </c>
      <c r="B290" s="61">
        <v>473548.06102999998</v>
      </c>
      <c r="C290" s="61">
        <v>747894.97405999992</v>
      </c>
      <c r="D290" s="61">
        <v>625075.88237000001</v>
      </c>
      <c r="E290" s="61">
        <v>576361.66537000006</v>
      </c>
      <c r="F290" s="61">
        <v>324418.16313999996</v>
      </c>
      <c r="G290" s="61">
        <v>316935.75629000005</v>
      </c>
      <c r="H290" s="61">
        <v>235522.90822000001</v>
      </c>
      <c r="I290" s="61">
        <v>484274.27583999996</v>
      </c>
      <c r="J290" s="61">
        <v>2563.55825</v>
      </c>
      <c r="K290" s="61">
        <v>445479.30881000002</v>
      </c>
      <c r="L290" s="61">
        <v>100261.66858</v>
      </c>
      <c r="M290" s="61">
        <v>483813.45918000001</v>
      </c>
      <c r="N290" s="61">
        <v>330679.11339000001</v>
      </c>
      <c r="O290" s="61">
        <v>5146828.7945299996</v>
      </c>
      <c r="P290" s="194"/>
      <c r="Q290" s="12"/>
    </row>
    <row r="291" spans="1:17">
      <c r="A291" s="68" t="s">
        <v>437</v>
      </c>
      <c r="B291" s="99">
        <v>107507.37501999999</v>
      </c>
      <c r="C291" s="99">
        <v>125484.34401</v>
      </c>
      <c r="D291" s="99">
        <v>162327.93280000001</v>
      </c>
      <c r="E291" s="99">
        <v>174672.6672</v>
      </c>
      <c r="F291" s="99">
        <v>151898.60808999999</v>
      </c>
      <c r="G291" s="99">
        <v>31380.178239999997</v>
      </c>
      <c r="H291" s="99">
        <v>32330.09964</v>
      </c>
      <c r="I291" s="99">
        <v>97021.99007</v>
      </c>
      <c r="J291" s="99">
        <v>748.56640000000004</v>
      </c>
      <c r="K291" s="99">
        <v>398318.42267</v>
      </c>
      <c r="L291" s="99">
        <v>14200.66483</v>
      </c>
      <c r="M291" s="99">
        <v>437709.28995000001</v>
      </c>
      <c r="N291" s="99">
        <v>28321.849670000003</v>
      </c>
      <c r="O291" s="99">
        <v>1761921.98859</v>
      </c>
      <c r="P291" s="194">
        <f>SUM(O292:O298)-O291</f>
        <v>0</v>
      </c>
      <c r="Q291" s="12"/>
    </row>
    <row r="292" spans="1:17">
      <c r="A292" s="68" t="s">
        <v>438</v>
      </c>
      <c r="B292" s="99">
        <v>2027.5193000000002</v>
      </c>
      <c r="C292" s="99">
        <v>4383.9339900000004</v>
      </c>
      <c r="D292" s="99">
        <v>9760.3107899999995</v>
      </c>
      <c r="E292" s="99">
        <v>682.44818000000009</v>
      </c>
      <c r="F292" s="99">
        <v>8320.8341600000003</v>
      </c>
      <c r="G292" s="99">
        <v>489.60732000000002</v>
      </c>
      <c r="H292" s="99">
        <v>4041.7640200000001</v>
      </c>
      <c r="I292" s="99">
        <v>5578.4331299999994</v>
      </c>
      <c r="J292" s="99">
        <v>3.3</v>
      </c>
      <c r="K292" s="99">
        <v>4595.0863200000003</v>
      </c>
      <c r="L292" s="99">
        <v>1689.6865400000002</v>
      </c>
      <c r="M292" s="99">
        <v>2201.7189199999998</v>
      </c>
      <c r="N292" s="99">
        <v>6452.8044</v>
      </c>
      <c r="O292" s="99">
        <v>50227.447070000002</v>
      </c>
      <c r="P292" s="12"/>
      <c r="Q292" s="12"/>
    </row>
    <row r="293" spans="1:17">
      <c r="A293" s="68" t="s">
        <v>439</v>
      </c>
      <c r="B293" s="99">
        <v>103974.41701</v>
      </c>
      <c r="C293" s="99">
        <v>120468.72054000001</v>
      </c>
      <c r="D293" s="99">
        <v>148427.35183</v>
      </c>
      <c r="E293" s="99">
        <v>173990.05771000002</v>
      </c>
      <c r="F293" s="99">
        <v>140010.71732</v>
      </c>
      <c r="G293" s="99">
        <v>30716.391589999999</v>
      </c>
      <c r="H293" s="99">
        <v>27817.722969999999</v>
      </c>
      <c r="I293" s="99">
        <v>90691.06942</v>
      </c>
      <c r="J293" s="99">
        <v>745.26639999999998</v>
      </c>
      <c r="K293" s="99">
        <v>355158.55806000001</v>
      </c>
      <c r="L293" s="99">
        <v>12138.129989999999</v>
      </c>
      <c r="M293" s="99">
        <v>431114.80283</v>
      </c>
      <c r="N293" s="99">
        <v>21797.018809999998</v>
      </c>
      <c r="O293" s="99">
        <v>1657050.2244800001</v>
      </c>
      <c r="P293" s="12"/>
      <c r="Q293" s="12"/>
    </row>
    <row r="294" spans="1:17">
      <c r="A294" s="68" t="s">
        <v>440</v>
      </c>
      <c r="B294" s="99">
        <v>1505.4387099999999</v>
      </c>
      <c r="C294" s="99">
        <v>0</v>
      </c>
      <c r="D294" s="99">
        <v>3917.3977300000001</v>
      </c>
      <c r="E294" s="99">
        <v>0.16131000000000001</v>
      </c>
      <c r="F294" s="99">
        <v>3106.7926400000001</v>
      </c>
      <c r="G294" s="99">
        <v>174.17932999999999</v>
      </c>
      <c r="H294" s="99">
        <v>0</v>
      </c>
      <c r="I294" s="99">
        <v>0</v>
      </c>
      <c r="J294" s="99">
        <v>0</v>
      </c>
      <c r="K294" s="99">
        <v>26562.03945</v>
      </c>
      <c r="L294" s="99">
        <v>1.8029000000000002</v>
      </c>
      <c r="M294" s="99">
        <v>2212.83916</v>
      </c>
      <c r="N294" s="99">
        <v>0</v>
      </c>
      <c r="O294" s="99">
        <v>37480.651229999996</v>
      </c>
      <c r="P294" s="12"/>
      <c r="Q294" s="12"/>
    </row>
    <row r="295" spans="1:17">
      <c r="A295" s="68" t="s">
        <v>441</v>
      </c>
      <c r="B295" s="99">
        <v>0</v>
      </c>
      <c r="C295" s="99">
        <v>0</v>
      </c>
      <c r="D295" s="99">
        <v>0</v>
      </c>
      <c r="E295" s="99">
        <v>0</v>
      </c>
      <c r="F295" s="99">
        <v>0</v>
      </c>
      <c r="G295" s="99">
        <v>0</v>
      </c>
      <c r="H295" s="99">
        <v>0</v>
      </c>
      <c r="I295" s="99">
        <v>752.48752000000002</v>
      </c>
      <c r="J295" s="99">
        <v>0</v>
      </c>
      <c r="K295" s="99">
        <v>12002.73884</v>
      </c>
      <c r="L295" s="99">
        <v>371.04540000000003</v>
      </c>
      <c r="M295" s="99">
        <v>2179.92904</v>
      </c>
      <c r="N295" s="99">
        <v>58.707470000000001</v>
      </c>
      <c r="O295" s="99">
        <v>15364.90827</v>
      </c>
      <c r="P295" s="12"/>
      <c r="Q295" s="12"/>
    </row>
    <row r="296" spans="1:17">
      <c r="A296" s="68" t="s">
        <v>442</v>
      </c>
      <c r="B296" s="99">
        <v>0</v>
      </c>
      <c r="C296" s="99">
        <v>0</v>
      </c>
      <c r="D296" s="99">
        <v>0</v>
      </c>
      <c r="E296" s="99">
        <v>0</v>
      </c>
      <c r="F296" s="99">
        <v>0</v>
      </c>
      <c r="G296" s="99">
        <v>0</v>
      </c>
      <c r="H296" s="99">
        <v>0</v>
      </c>
      <c r="I296" s="99">
        <v>0</v>
      </c>
      <c r="J296" s="99">
        <v>0</v>
      </c>
      <c r="K296" s="99">
        <v>0</v>
      </c>
      <c r="L296" s="99">
        <v>0</v>
      </c>
      <c r="M296" s="99">
        <v>0</v>
      </c>
      <c r="N296" s="99">
        <v>0</v>
      </c>
      <c r="O296" s="99">
        <v>0</v>
      </c>
      <c r="P296" s="12"/>
      <c r="Q296" s="12"/>
    </row>
    <row r="297" spans="1:17">
      <c r="A297" s="68" t="s">
        <v>443</v>
      </c>
      <c r="B297" s="99">
        <v>0</v>
      </c>
      <c r="C297" s="99">
        <v>631.68948</v>
      </c>
      <c r="D297" s="99">
        <v>222.87245000000001</v>
      </c>
      <c r="E297" s="99">
        <v>0</v>
      </c>
      <c r="F297" s="99">
        <v>460.26396999999997</v>
      </c>
      <c r="G297" s="99">
        <v>0</v>
      </c>
      <c r="H297" s="99">
        <v>470.61265000000003</v>
      </c>
      <c r="I297" s="99">
        <v>0</v>
      </c>
      <c r="J297" s="99">
        <v>0</v>
      </c>
      <c r="K297" s="99">
        <v>0</v>
      </c>
      <c r="L297" s="99">
        <v>0</v>
      </c>
      <c r="M297" s="99">
        <v>0</v>
      </c>
      <c r="N297" s="99">
        <v>13.318989999999999</v>
      </c>
      <c r="O297" s="99">
        <v>1798.7575400000001</v>
      </c>
      <c r="P297" s="12"/>
      <c r="Q297" s="12"/>
    </row>
    <row r="298" spans="1:17">
      <c r="A298" s="68" t="s">
        <v>444</v>
      </c>
      <c r="B298" s="99">
        <v>0</v>
      </c>
      <c r="C298" s="99">
        <v>0</v>
      </c>
      <c r="D298" s="99">
        <v>0</v>
      </c>
      <c r="E298" s="99">
        <v>0</v>
      </c>
      <c r="F298" s="99">
        <v>0</v>
      </c>
      <c r="G298" s="99">
        <v>0</v>
      </c>
      <c r="H298" s="99">
        <v>0</v>
      </c>
      <c r="I298" s="99">
        <v>0</v>
      </c>
      <c r="J298" s="99">
        <v>0</v>
      </c>
      <c r="K298" s="99">
        <v>0</v>
      </c>
      <c r="L298" s="99">
        <v>0</v>
      </c>
      <c r="M298" s="99">
        <v>0</v>
      </c>
      <c r="N298" s="99">
        <v>0</v>
      </c>
      <c r="O298" s="99">
        <v>0</v>
      </c>
      <c r="P298" s="12"/>
      <c r="Q298" s="12"/>
    </row>
    <row r="299" spans="1:17">
      <c r="A299" s="68" t="s">
        <v>445</v>
      </c>
      <c r="B299" s="99">
        <v>-173596.69873</v>
      </c>
      <c r="C299" s="99">
        <v>-205519.57762</v>
      </c>
      <c r="D299" s="99">
        <v>-247330.45384</v>
      </c>
      <c r="E299" s="99">
        <v>-304852.46755</v>
      </c>
      <c r="F299" s="99">
        <v>-142093.19172999999</v>
      </c>
      <c r="G299" s="99">
        <v>-67265.526830000003</v>
      </c>
      <c r="H299" s="99">
        <v>-45006.478310000006</v>
      </c>
      <c r="I299" s="99">
        <v>-128011.18553</v>
      </c>
      <c r="J299" s="99">
        <v>-1592.2978000000001</v>
      </c>
      <c r="K299" s="99">
        <v>-414372.62588999997</v>
      </c>
      <c r="L299" s="99">
        <v>-21919.419590000001</v>
      </c>
      <c r="M299" s="99">
        <v>-482534.96133999998</v>
      </c>
      <c r="N299" s="99">
        <v>-40091.007319999997</v>
      </c>
      <c r="O299" s="99">
        <v>-2274185.8920800001</v>
      </c>
      <c r="P299" s="194">
        <f>SUM(O300:O305)-O299</f>
        <v>0</v>
      </c>
      <c r="Q299" s="12"/>
    </row>
    <row r="300" spans="1:17">
      <c r="A300" s="68" t="s">
        <v>446</v>
      </c>
      <c r="B300" s="99">
        <v>-171995.19467</v>
      </c>
      <c r="C300" s="99">
        <v>-171996.89533</v>
      </c>
      <c r="D300" s="99">
        <v>-211280.74681000001</v>
      </c>
      <c r="E300" s="99">
        <v>-285315.00938999996</v>
      </c>
      <c r="F300" s="99">
        <v>-107161.00434999999</v>
      </c>
      <c r="G300" s="99">
        <v>-66941.273740000004</v>
      </c>
      <c r="H300" s="99">
        <v>-37952.145570000001</v>
      </c>
      <c r="I300" s="99">
        <v>-105025.83109000001</v>
      </c>
      <c r="J300" s="99">
        <v>-1592.2978000000001</v>
      </c>
      <c r="K300" s="99">
        <v>-361372.82260000001</v>
      </c>
      <c r="L300" s="99">
        <v>-17755.075399999998</v>
      </c>
      <c r="M300" s="99">
        <v>-462613.83592000004</v>
      </c>
      <c r="N300" s="99">
        <v>-31036.080809999999</v>
      </c>
      <c r="O300" s="99">
        <v>-2032038.2134799999</v>
      </c>
      <c r="P300" s="12"/>
      <c r="Q300" s="12"/>
    </row>
    <row r="301" spans="1:17">
      <c r="A301" s="68" t="s">
        <v>447</v>
      </c>
      <c r="B301" s="99">
        <v>-1601.50406</v>
      </c>
      <c r="C301" s="99">
        <v>-131.19860999999997</v>
      </c>
      <c r="D301" s="99">
        <v>-25580.065399999999</v>
      </c>
      <c r="E301" s="99">
        <v>-18310.951440000001</v>
      </c>
      <c r="F301" s="99">
        <v>-6750.8906999999999</v>
      </c>
      <c r="G301" s="99">
        <v>-1.0915599999999999</v>
      </c>
      <c r="H301" s="99">
        <v>-12.24816</v>
      </c>
      <c r="I301" s="99">
        <v>0</v>
      </c>
      <c r="J301" s="99">
        <v>0</v>
      </c>
      <c r="K301" s="99">
        <v>-28769.998210000002</v>
      </c>
      <c r="L301" s="99">
        <v>-134.53332999999998</v>
      </c>
      <c r="M301" s="99">
        <v>-4104.1141800000005</v>
      </c>
      <c r="N301" s="99">
        <v>0</v>
      </c>
      <c r="O301" s="99">
        <v>-85396.595650000003</v>
      </c>
      <c r="P301" s="12"/>
      <c r="Q301" s="12"/>
    </row>
    <row r="302" spans="1:17">
      <c r="A302" s="69" t="s">
        <v>448</v>
      </c>
      <c r="B302" s="99">
        <v>0</v>
      </c>
      <c r="C302" s="99">
        <v>0</v>
      </c>
      <c r="D302" s="99">
        <v>-109.12721000000001</v>
      </c>
      <c r="E302" s="99">
        <v>0</v>
      </c>
      <c r="F302" s="99">
        <v>0</v>
      </c>
      <c r="G302" s="99">
        <v>0</v>
      </c>
      <c r="H302" s="99">
        <v>0</v>
      </c>
      <c r="I302" s="99">
        <v>-68.84396000000001</v>
      </c>
      <c r="J302" s="99">
        <v>0</v>
      </c>
      <c r="K302" s="99">
        <v>-12435.603060000001</v>
      </c>
      <c r="L302" s="99">
        <v>-375.64719000000002</v>
      </c>
      <c r="M302" s="99">
        <v>-3191.1192400000004</v>
      </c>
      <c r="N302" s="99">
        <v>0</v>
      </c>
      <c r="O302" s="99">
        <v>-16180.34066</v>
      </c>
      <c r="P302" s="12"/>
      <c r="Q302" s="12"/>
    </row>
    <row r="303" spans="1:17">
      <c r="A303" s="69" t="s">
        <v>449</v>
      </c>
      <c r="B303" s="99">
        <v>0</v>
      </c>
      <c r="C303" s="99">
        <v>-32818.409169999999</v>
      </c>
      <c r="D303" s="99">
        <v>-10130.22595</v>
      </c>
      <c r="E303" s="99">
        <v>-1226.5067199999999</v>
      </c>
      <c r="F303" s="99">
        <v>-27181.724999999999</v>
      </c>
      <c r="G303" s="99">
        <v>-323.16153000000003</v>
      </c>
      <c r="H303" s="99">
        <v>-6097.8509199999999</v>
      </c>
      <c r="I303" s="99">
        <v>-22916.510480000001</v>
      </c>
      <c r="J303" s="99">
        <v>0</v>
      </c>
      <c r="K303" s="99">
        <v>-11794.202019999999</v>
      </c>
      <c r="L303" s="99">
        <v>-3654.1636699999999</v>
      </c>
      <c r="M303" s="99">
        <v>-12625.892</v>
      </c>
      <c r="N303" s="99">
        <v>-8697.3512499999997</v>
      </c>
      <c r="O303" s="99">
        <v>-137465.99871000001</v>
      </c>
      <c r="P303" s="12"/>
      <c r="Q303" s="12"/>
    </row>
    <row r="304" spans="1:17">
      <c r="A304" s="68" t="s">
        <v>450</v>
      </c>
      <c r="B304" s="99">
        <v>0</v>
      </c>
      <c r="C304" s="99">
        <v>0</v>
      </c>
      <c r="D304" s="99">
        <v>0</v>
      </c>
      <c r="E304" s="99">
        <v>0</v>
      </c>
      <c r="F304" s="99">
        <v>0</v>
      </c>
      <c r="G304" s="99">
        <v>0</v>
      </c>
      <c r="H304" s="99">
        <v>0</v>
      </c>
      <c r="I304" s="99">
        <v>0</v>
      </c>
      <c r="J304" s="99">
        <v>0</v>
      </c>
      <c r="K304" s="99">
        <v>0</v>
      </c>
      <c r="L304" s="99">
        <v>0</v>
      </c>
      <c r="M304" s="99">
        <v>0</v>
      </c>
      <c r="N304" s="99">
        <v>0</v>
      </c>
      <c r="O304" s="99">
        <v>0</v>
      </c>
      <c r="P304" s="12"/>
      <c r="Q304" s="12"/>
    </row>
    <row r="305" spans="1:17">
      <c r="A305" s="69" t="s">
        <v>451</v>
      </c>
      <c r="B305" s="99">
        <v>0</v>
      </c>
      <c r="C305" s="99">
        <v>-573.07451000000003</v>
      </c>
      <c r="D305" s="99">
        <v>-230.28846999999999</v>
      </c>
      <c r="E305" s="99">
        <v>0</v>
      </c>
      <c r="F305" s="99">
        <v>-999.57168000000001</v>
      </c>
      <c r="G305" s="99">
        <v>0</v>
      </c>
      <c r="H305" s="99">
        <v>-944.23365999999999</v>
      </c>
      <c r="I305" s="99">
        <v>0</v>
      </c>
      <c r="J305" s="99">
        <v>0</v>
      </c>
      <c r="K305" s="99">
        <v>0</v>
      </c>
      <c r="L305" s="99">
        <v>0</v>
      </c>
      <c r="M305" s="99">
        <v>0</v>
      </c>
      <c r="N305" s="99">
        <v>-357.57526000000001</v>
      </c>
      <c r="O305" s="99">
        <v>-3104.7435800000003</v>
      </c>
      <c r="P305" s="12"/>
      <c r="Q305" s="12"/>
    </row>
    <row r="306" spans="1:17">
      <c r="A306" s="181" t="s">
        <v>1123</v>
      </c>
      <c r="B306" s="61">
        <v>407458.73732000001</v>
      </c>
      <c r="C306" s="61">
        <v>667859.74045000004</v>
      </c>
      <c r="D306" s="61">
        <v>540073.36132999999</v>
      </c>
      <c r="E306" s="61">
        <v>446181.86501999997</v>
      </c>
      <c r="F306" s="61">
        <v>334223.57949999999</v>
      </c>
      <c r="G306" s="61">
        <v>281050.40769999998</v>
      </c>
      <c r="H306" s="61">
        <v>222846.52955000001</v>
      </c>
      <c r="I306" s="61">
        <v>453285.08038</v>
      </c>
      <c r="J306" s="61">
        <v>1719.8268500000001</v>
      </c>
      <c r="K306" s="61">
        <v>429425.10558999999</v>
      </c>
      <c r="L306" s="61">
        <v>92542.913819999987</v>
      </c>
      <c r="M306" s="61">
        <v>438987.78779000003</v>
      </c>
      <c r="N306" s="61">
        <v>318909.95574</v>
      </c>
      <c r="O306" s="61">
        <v>4634564.8910400001</v>
      </c>
      <c r="P306" s="194"/>
      <c r="Q306" s="12"/>
    </row>
    <row r="307" spans="1:17">
      <c r="A307" s="68" t="s">
        <v>452</v>
      </c>
      <c r="B307" s="99">
        <v>-303894.48426</v>
      </c>
      <c r="C307" s="99">
        <v>-606530.64880999993</v>
      </c>
      <c r="D307" s="99">
        <v>-494167.88507999998</v>
      </c>
      <c r="E307" s="99">
        <v>-347917.79368</v>
      </c>
      <c r="F307" s="99">
        <v>-265665.88646000001</v>
      </c>
      <c r="G307" s="99">
        <v>-174813.49414</v>
      </c>
      <c r="H307" s="99">
        <v>-169312.74335</v>
      </c>
      <c r="I307" s="99">
        <v>-360747.20301</v>
      </c>
      <c r="J307" s="99">
        <v>-5930.6676100000004</v>
      </c>
      <c r="K307" s="99">
        <v>-362597.54399000003</v>
      </c>
      <c r="L307" s="99">
        <v>-82483.049120000011</v>
      </c>
      <c r="M307" s="99">
        <v>-376923.90705000004</v>
      </c>
      <c r="N307" s="99">
        <v>-256392.38509999998</v>
      </c>
      <c r="O307" s="99">
        <v>-3807377.69166</v>
      </c>
      <c r="P307" s="194">
        <f>SUM(O308:O316)-O307</f>
        <v>0</v>
      </c>
      <c r="Q307" s="12"/>
    </row>
    <row r="308" spans="1:17">
      <c r="A308" s="68" t="s">
        <v>453</v>
      </c>
      <c r="B308" s="99">
        <v>-120543.57312</v>
      </c>
      <c r="C308" s="99">
        <v>-343822.68219999998</v>
      </c>
      <c r="D308" s="99">
        <v>-180811.5123</v>
      </c>
      <c r="E308" s="99">
        <v>-157753.58384000001</v>
      </c>
      <c r="F308" s="99">
        <v>-105508.52387</v>
      </c>
      <c r="G308" s="99">
        <v>-79594.319400000008</v>
      </c>
      <c r="H308" s="99">
        <v>-88753.195090000008</v>
      </c>
      <c r="I308" s="99">
        <v>-212403.1845</v>
      </c>
      <c r="J308" s="99">
        <v>-3944.9521400000003</v>
      </c>
      <c r="K308" s="99">
        <v>-209091.54765999998</v>
      </c>
      <c r="L308" s="99">
        <v>-44254.72711</v>
      </c>
      <c r="M308" s="99">
        <v>-173149.42958000003</v>
      </c>
      <c r="N308" s="99">
        <v>-166961.64301</v>
      </c>
      <c r="O308" s="99">
        <v>-1886592.8738199999</v>
      </c>
      <c r="P308" s="12"/>
      <c r="Q308" s="12"/>
    </row>
    <row r="309" spans="1:17">
      <c r="A309" s="68" t="s">
        <v>454</v>
      </c>
      <c r="B309" s="99">
        <v>-28514.0353</v>
      </c>
      <c r="C309" s="99">
        <v>-59805.389390000004</v>
      </c>
      <c r="D309" s="99">
        <v>-35565.386420000003</v>
      </c>
      <c r="E309" s="99">
        <v>-36003.654109999996</v>
      </c>
      <c r="F309" s="99">
        <v>-22952.952989999998</v>
      </c>
      <c r="G309" s="99">
        <v>-15968.82281</v>
      </c>
      <c r="H309" s="99">
        <v>-15878.24079</v>
      </c>
      <c r="I309" s="99">
        <v>-37756.564439999995</v>
      </c>
      <c r="J309" s="99">
        <v>-582.53052000000002</v>
      </c>
      <c r="K309" s="99">
        <v>-28430.368260000003</v>
      </c>
      <c r="L309" s="99">
        <v>-5341.0007100000003</v>
      </c>
      <c r="M309" s="99">
        <v>-23553.54219</v>
      </c>
      <c r="N309" s="99">
        <v>-20185.14472</v>
      </c>
      <c r="O309" s="99">
        <v>-330537.63264999999</v>
      </c>
      <c r="P309" s="12"/>
      <c r="Q309" s="12"/>
    </row>
    <row r="310" spans="1:17">
      <c r="A310" s="68" t="s">
        <v>455</v>
      </c>
      <c r="B310" s="99">
        <v>-4051.36789</v>
      </c>
      <c r="C310" s="99">
        <v>-5949.4903600000007</v>
      </c>
      <c r="D310" s="99">
        <v>-3700.3552400000003</v>
      </c>
      <c r="E310" s="99">
        <v>-3126.1657200000004</v>
      </c>
      <c r="F310" s="99">
        <v>-6406.1372599999995</v>
      </c>
      <c r="G310" s="99">
        <v>-1821.0506200000002</v>
      </c>
      <c r="H310" s="99">
        <v>-2007.5775599999999</v>
      </c>
      <c r="I310" s="99">
        <v>-2788.6979999999999</v>
      </c>
      <c r="J310" s="99">
        <v>-114.07841999999999</v>
      </c>
      <c r="K310" s="99">
        <v>-1573.10419</v>
      </c>
      <c r="L310" s="99">
        <v>-1311.25009</v>
      </c>
      <c r="M310" s="99">
        <v>-2715.9634100000003</v>
      </c>
      <c r="N310" s="99">
        <v>-1811.22289</v>
      </c>
      <c r="O310" s="99">
        <v>-37376.461649999997</v>
      </c>
      <c r="P310" s="12"/>
      <c r="Q310" s="12"/>
    </row>
    <row r="311" spans="1:17">
      <c r="A311" s="68" t="s">
        <v>456</v>
      </c>
      <c r="B311" s="99">
        <v>-5766.9195099999997</v>
      </c>
      <c r="C311" s="99">
        <v>-15871.51873</v>
      </c>
      <c r="D311" s="99">
        <v>-8803.1610299999993</v>
      </c>
      <c r="E311" s="99">
        <v>-8217.967059999999</v>
      </c>
      <c r="F311" s="99">
        <v>-3379.3925899999999</v>
      </c>
      <c r="G311" s="99">
        <v>-5296.0175499999996</v>
      </c>
      <c r="H311" s="99">
        <v>-5083.3955900000001</v>
      </c>
      <c r="I311" s="99">
        <v>-11316.599769999999</v>
      </c>
      <c r="J311" s="99">
        <v>-243.21908999999999</v>
      </c>
      <c r="K311" s="99">
        <v>-8986.0893100000012</v>
      </c>
      <c r="L311" s="99">
        <v>-2258.1254300000001</v>
      </c>
      <c r="M311" s="99">
        <v>-9256.1940399999985</v>
      </c>
      <c r="N311" s="99">
        <v>-7268.0024199999998</v>
      </c>
      <c r="O311" s="99">
        <v>-91746.60212000001</v>
      </c>
      <c r="P311" s="12"/>
      <c r="Q311" s="12"/>
    </row>
    <row r="312" spans="1:17">
      <c r="A312" s="68" t="s">
        <v>457</v>
      </c>
      <c r="B312" s="99">
        <v>-27725.60527</v>
      </c>
      <c r="C312" s="99">
        <v>-35295.074639999999</v>
      </c>
      <c r="D312" s="99">
        <v>-31699.107550000001</v>
      </c>
      <c r="E312" s="99">
        <v>-16492.774539999999</v>
      </c>
      <c r="F312" s="99">
        <v>-25861.68232</v>
      </c>
      <c r="G312" s="99">
        <v>-1253.7707499999999</v>
      </c>
      <c r="H312" s="99">
        <v>-760.58751000000007</v>
      </c>
      <c r="I312" s="99">
        <v>-24367.497800000001</v>
      </c>
      <c r="J312" s="99">
        <v>-249.53854999999999</v>
      </c>
      <c r="K312" s="99">
        <v>-22500.867170000001</v>
      </c>
      <c r="L312" s="99">
        <v>-5556.2903200000001</v>
      </c>
      <c r="M312" s="99">
        <v>-26179.368979999999</v>
      </c>
      <c r="N312" s="99">
        <v>-3607.7060200000001</v>
      </c>
      <c r="O312" s="99">
        <v>-221549.87141999998</v>
      </c>
      <c r="P312" s="12"/>
      <c r="Q312" s="12"/>
    </row>
    <row r="313" spans="1:17">
      <c r="A313" s="68" t="s">
        <v>458</v>
      </c>
      <c r="B313" s="99">
        <v>-4293.86175</v>
      </c>
      <c r="C313" s="99">
        <v>-12340.95793</v>
      </c>
      <c r="D313" s="99">
        <v>-26278.003949999998</v>
      </c>
      <c r="E313" s="99">
        <v>-17384.306049999999</v>
      </c>
      <c r="F313" s="99">
        <v>-8384.3659499999994</v>
      </c>
      <c r="G313" s="99">
        <v>-3914.5583500000002</v>
      </c>
      <c r="H313" s="99">
        <v>-2866.4532300000001</v>
      </c>
      <c r="I313" s="99">
        <v>-6145.6316299999999</v>
      </c>
      <c r="J313" s="99">
        <v>-71.990399999999994</v>
      </c>
      <c r="K313" s="99">
        <v>-4445.0350799999997</v>
      </c>
      <c r="L313" s="99">
        <v>-1175.9750200000001</v>
      </c>
      <c r="M313" s="99">
        <v>-7762.1716200000001</v>
      </c>
      <c r="N313" s="99">
        <v>-2893.4228900000003</v>
      </c>
      <c r="O313" s="99">
        <v>-97956.73384999999</v>
      </c>
      <c r="P313" s="12"/>
      <c r="Q313" s="12"/>
    </row>
    <row r="314" spans="1:17">
      <c r="A314" s="68" t="s">
        <v>459</v>
      </c>
      <c r="B314" s="99">
        <v>-14508.760410000001</v>
      </c>
      <c r="C314" s="99">
        <v>-22941.596320000001</v>
      </c>
      <c r="D314" s="99">
        <v>-18379.723120000002</v>
      </c>
      <c r="E314" s="99">
        <v>-17918.114539999999</v>
      </c>
      <c r="F314" s="99">
        <v>-10134.35132</v>
      </c>
      <c r="G314" s="99">
        <v>-6848.4226600000002</v>
      </c>
      <c r="H314" s="99">
        <v>-8273.9825400000009</v>
      </c>
      <c r="I314" s="99">
        <v>-8771.3786799999998</v>
      </c>
      <c r="J314" s="99">
        <v>-57.267879999999998</v>
      </c>
      <c r="K314" s="99">
        <v>-9762.5137400000003</v>
      </c>
      <c r="L314" s="99">
        <v>-2712.0454199999999</v>
      </c>
      <c r="M314" s="99">
        <v>-26245.702829999998</v>
      </c>
      <c r="N314" s="99">
        <v>-4597.6324000000004</v>
      </c>
      <c r="O314" s="99">
        <v>-151151.49186000001</v>
      </c>
      <c r="P314" s="12"/>
      <c r="Q314" s="12"/>
    </row>
    <row r="315" spans="1:17">
      <c r="A315" s="68" t="s">
        <v>460</v>
      </c>
      <c r="B315" s="99">
        <v>-3256.4103</v>
      </c>
      <c r="C315" s="99">
        <v>-785.55531000000008</v>
      </c>
      <c r="D315" s="99">
        <v>-21937.235679999998</v>
      </c>
      <c r="E315" s="99">
        <v>-5982.9200499999997</v>
      </c>
      <c r="F315" s="99">
        <v>-4396.1528099999996</v>
      </c>
      <c r="G315" s="99">
        <v>-9029.9611999999997</v>
      </c>
      <c r="H315" s="99">
        <v>-2182.3558199999998</v>
      </c>
      <c r="I315" s="99">
        <v>-255.20851000000002</v>
      </c>
      <c r="J315" s="99">
        <v>-62.770269999999996</v>
      </c>
      <c r="K315" s="99">
        <v>-13509.494259999999</v>
      </c>
      <c r="L315" s="99">
        <v>-672.73581999999999</v>
      </c>
      <c r="M315" s="99">
        <v>-14380.84677</v>
      </c>
      <c r="N315" s="99">
        <v>-811.98172</v>
      </c>
      <c r="O315" s="99">
        <v>-77263.628519999998</v>
      </c>
      <c r="P315" s="12"/>
      <c r="Q315" s="12"/>
    </row>
    <row r="316" spans="1:17">
      <c r="A316" s="69" t="s">
        <v>461</v>
      </c>
      <c r="B316" s="99">
        <v>-95233.95070999999</v>
      </c>
      <c r="C316" s="99">
        <v>-109718.38393000001</v>
      </c>
      <c r="D316" s="99">
        <v>-166993.39979</v>
      </c>
      <c r="E316" s="99">
        <v>-85038.307769999999</v>
      </c>
      <c r="F316" s="99">
        <v>-78642.327349999992</v>
      </c>
      <c r="G316" s="99">
        <v>-51086.570799999994</v>
      </c>
      <c r="H316" s="99">
        <v>-43506.955219999996</v>
      </c>
      <c r="I316" s="99">
        <v>-56942.439680000003</v>
      </c>
      <c r="J316" s="99">
        <v>-604.32033999999999</v>
      </c>
      <c r="K316" s="99">
        <v>-64298.524319999997</v>
      </c>
      <c r="L316" s="99">
        <v>-19200.8992</v>
      </c>
      <c r="M316" s="99">
        <v>-93680.68763</v>
      </c>
      <c r="N316" s="99">
        <v>-48255.629030000004</v>
      </c>
      <c r="O316" s="99">
        <v>-913202.39576999994</v>
      </c>
      <c r="P316" s="12"/>
      <c r="Q316" s="12"/>
    </row>
    <row r="317" spans="1:17">
      <c r="A317" s="181" t="s">
        <v>1122</v>
      </c>
      <c r="B317" s="61">
        <v>103564.25306</v>
      </c>
      <c r="C317" s="61">
        <v>61329.091639999999</v>
      </c>
      <c r="D317" s="61">
        <v>45905.47625</v>
      </c>
      <c r="E317" s="61">
        <v>98264.07134000001</v>
      </c>
      <c r="F317" s="61">
        <v>68557.693040000013</v>
      </c>
      <c r="G317" s="61">
        <v>106236.91356</v>
      </c>
      <c r="H317" s="61">
        <v>53533.786200000002</v>
      </c>
      <c r="I317" s="61">
        <v>92537.877370000002</v>
      </c>
      <c r="J317" s="61">
        <v>-4210.84076</v>
      </c>
      <c r="K317" s="61">
        <v>66827.561600000001</v>
      </c>
      <c r="L317" s="61">
        <v>10059.8647</v>
      </c>
      <c r="M317" s="61">
        <v>62063.880740000001</v>
      </c>
      <c r="N317" s="61">
        <v>62517.570639999998</v>
      </c>
      <c r="O317" s="61">
        <v>827187.19938000001</v>
      </c>
      <c r="P317" s="194"/>
      <c r="Q317" s="12"/>
    </row>
    <row r="318" spans="1:17">
      <c r="A318" s="69" t="s">
        <v>462</v>
      </c>
      <c r="B318" s="99">
        <v>-494.86671000000001</v>
      </c>
      <c r="C318" s="99">
        <v>3.9377600000000004</v>
      </c>
      <c r="D318" s="99">
        <v>-61.253709999999998</v>
      </c>
      <c r="E318" s="99">
        <v>-91878.473480000001</v>
      </c>
      <c r="F318" s="99">
        <v>12.8348</v>
      </c>
      <c r="G318" s="99">
        <v>-23353.173440000002</v>
      </c>
      <c r="H318" s="99">
        <v>194.06654999999998</v>
      </c>
      <c r="I318" s="99">
        <v>0.33274000000000004</v>
      </c>
      <c r="J318" s="99">
        <v>6.1168699999999996</v>
      </c>
      <c r="K318" s="99">
        <v>-60.204360000000001</v>
      </c>
      <c r="L318" s="99">
        <v>5.7818199999999997</v>
      </c>
      <c r="M318" s="99">
        <v>0.11009000000000001</v>
      </c>
      <c r="N318" s="99">
        <v>-55.195459999999997</v>
      </c>
      <c r="O318" s="99">
        <v>-115679.98652999999</v>
      </c>
      <c r="P318" s="194">
        <f>SUM(O319:O320)-O318</f>
        <v>0</v>
      </c>
      <c r="Q318" s="12"/>
    </row>
    <row r="319" spans="1:17">
      <c r="A319" s="69" t="s">
        <v>463</v>
      </c>
      <c r="B319" s="99">
        <v>-606.23249999999996</v>
      </c>
      <c r="C319" s="99">
        <v>1.0000000000000001E-5</v>
      </c>
      <c r="D319" s="99">
        <v>-334.90654000000001</v>
      </c>
      <c r="E319" s="99">
        <v>-91881.659729999999</v>
      </c>
      <c r="F319" s="99">
        <v>11.98386</v>
      </c>
      <c r="G319" s="99">
        <v>-23388.065640000001</v>
      </c>
      <c r="H319" s="99">
        <v>191.93225000000001</v>
      </c>
      <c r="I319" s="99">
        <v>0</v>
      </c>
      <c r="J319" s="99">
        <v>6.1168699999999996</v>
      </c>
      <c r="K319" s="99">
        <v>-96.181520000000006</v>
      </c>
      <c r="L319" s="99">
        <v>5.4337399999999993</v>
      </c>
      <c r="M319" s="99">
        <v>0</v>
      </c>
      <c r="N319" s="99">
        <v>-55.195459999999997</v>
      </c>
      <c r="O319" s="99">
        <v>-116146.77466</v>
      </c>
      <c r="P319" s="12"/>
      <c r="Q319" s="12"/>
    </row>
    <row r="320" spans="1:17">
      <c r="A320" s="69" t="s">
        <v>464</v>
      </c>
      <c r="B320" s="99">
        <v>111.36578999999999</v>
      </c>
      <c r="C320" s="99">
        <v>3.9377499999999999</v>
      </c>
      <c r="D320" s="99">
        <v>273.65282999999999</v>
      </c>
      <c r="E320" s="99">
        <v>3.1862499999999998</v>
      </c>
      <c r="F320" s="99">
        <v>0.85094000000000003</v>
      </c>
      <c r="G320" s="99">
        <v>34.892199999999995</v>
      </c>
      <c r="H320" s="99">
        <v>2.1343000000000001</v>
      </c>
      <c r="I320" s="99">
        <v>0.33274000000000004</v>
      </c>
      <c r="J320" s="99">
        <v>0</v>
      </c>
      <c r="K320" s="99">
        <v>35.977160000000005</v>
      </c>
      <c r="L320" s="99">
        <v>0.34808</v>
      </c>
      <c r="M320" s="99">
        <v>0.11009000000000001</v>
      </c>
      <c r="N320" s="99">
        <v>0</v>
      </c>
      <c r="O320" s="99">
        <v>466.78813000000002</v>
      </c>
      <c r="P320" s="12"/>
      <c r="Q320" s="12"/>
    </row>
    <row r="321" spans="1:17">
      <c r="A321" s="69" t="s">
        <v>465</v>
      </c>
      <c r="B321" s="99">
        <v>780.32733999999994</v>
      </c>
      <c r="C321" s="99">
        <v>-12.107419999999999</v>
      </c>
      <c r="D321" s="99">
        <v>-82.272240000000011</v>
      </c>
      <c r="E321" s="99">
        <v>91864.605989999996</v>
      </c>
      <c r="F321" s="99">
        <v>3.4182100000000002</v>
      </c>
      <c r="G321" s="99">
        <v>23231.61621</v>
      </c>
      <c r="H321" s="99">
        <v>-372.31301999999999</v>
      </c>
      <c r="I321" s="99">
        <v>-0.12909000000000001</v>
      </c>
      <c r="J321" s="99">
        <v>-6.8011599999999994</v>
      </c>
      <c r="K321" s="99">
        <v>-4.5909700000000004</v>
      </c>
      <c r="L321" s="99">
        <v>-56.462669999999996</v>
      </c>
      <c r="M321" s="99">
        <v>0</v>
      </c>
      <c r="N321" s="99">
        <v>-0.25758999999999999</v>
      </c>
      <c r="O321" s="99">
        <v>115345.03359000001</v>
      </c>
      <c r="P321" s="194">
        <f>SUM(O322:O323)-O321</f>
        <v>0</v>
      </c>
      <c r="Q321" s="12"/>
    </row>
    <row r="322" spans="1:17">
      <c r="A322" s="69" t="s">
        <v>466</v>
      </c>
      <c r="B322" s="99">
        <v>811.78400999999997</v>
      </c>
      <c r="C322" s="99">
        <v>0</v>
      </c>
      <c r="D322" s="99">
        <v>-0.55625999999999998</v>
      </c>
      <c r="E322" s="99">
        <v>91869.921650000004</v>
      </c>
      <c r="F322" s="99">
        <v>4.8691899999999997</v>
      </c>
      <c r="G322" s="99">
        <v>23254.695250000001</v>
      </c>
      <c r="H322" s="99">
        <v>-372.30561999999998</v>
      </c>
      <c r="I322" s="99">
        <v>0</v>
      </c>
      <c r="J322" s="99">
        <v>-6.8011599999999994</v>
      </c>
      <c r="K322" s="99">
        <v>0</v>
      </c>
      <c r="L322" s="99">
        <v>-1.4000000000000001E-4</v>
      </c>
      <c r="M322" s="99">
        <v>0</v>
      </c>
      <c r="N322" s="99">
        <v>0</v>
      </c>
      <c r="O322" s="99">
        <v>115561.60692000001</v>
      </c>
      <c r="P322" s="12"/>
      <c r="Q322" s="12"/>
    </row>
    <row r="323" spans="1:17">
      <c r="A323" s="69" t="s">
        <v>467</v>
      </c>
      <c r="B323" s="99">
        <v>-31.456669999999999</v>
      </c>
      <c r="C323" s="99">
        <v>-12.107419999999999</v>
      </c>
      <c r="D323" s="99">
        <v>-81.715980000000002</v>
      </c>
      <c r="E323" s="99">
        <v>-5.3156600000000003</v>
      </c>
      <c r="F323" s="99">
        <v>-1.4509799999999999</v>
      </c>
      <c r="G323" s="99">
        <v>-23.079039999999999</v>
      </c>
      <c r="H323" s="99">
        <v>-7.4000000000000003E-3</v>
      </c>
      <c r="I323" s="99">
        <v>-0.12909000000000001</v>
      </c>
      <c r="J323" s="99">
        <v>0</v>
      </c>
      <c r="K323" s="99">
        <v>-4.5909700000000004</v>
      </c>
      <c r="L323" s="99">
        <v>-56.462530000000001</v>
      </c>
      <c r="M323" s="99">
        <v>0</v>
      </c>
      <c r="N323" s="99">
        <v>-0.25758999999999999</v>
      </c>
      <c r="O323" s="99">
        <v>-216.57333</v>
      </c>
      <c r="P323" s="12"/>
      <c r="Q323" s="12"/>
    </row>
    <row r="324" spans="1:17">
      <c r="A324" s="181" t="s">
        <v>1398</v>
      </c>
      <c r="B324" s="61">
        <v>103849.71369</v>
      </c>
      <c r="C324" s="61">
        <v>61320.921979999999</v>
      </c>
      <c r="D324" s="61">
        <v>45761.950299999997</v>
      </c>
      <c r="E324" s="61">
        <v>98250.203849999991</v>
      </c>
      <c r="F324" s="61">
        <v>68573.946049999999</v>
      </c>
      <c r="G324" s="61">
        <v>106115.35633</v>
      </c>
      <c r="H324" s="61">
        <v>53355.539729999997</v>
      </c>
      <c r="I324" s="61">
        <v>92538.081019999998</v>
      </c>
      <c r="J324" s="61">
        <v>-4211.5250500000002</v>
      </c>
      <c r="K324" s="61">
        <v>66762.766270000007</v>
      </c>
      <c r="L324" s="61">
        <v>10009.183849999999</v>
      </c>
      <c r="M324" s="61">
        <v>62063.990829999995</v>
      </c>
      <c r="N324" s="61">
        <v>62462.117590000002</v>
      </c>
      <c r="O324" s="61">
        <v>826852.24644000002</v>
      </c>
      <c r="P324" s="667"/>
      <c r="Q324" s="12"/>
    </row>
    <row r="325" spans="1:17">
      <c r="A325" s="69" t="s">
        <v>468</v>
      </c>
      <c r="B325" s="99">
        <v>1175.57086</v>
      </c>
      <c r="C325" s="99">
        <v>0.30604000000000003</v>
      </c>
      <c r="D325" s="99">
        <v>3092.0905899999998</v>
      </c>
      <c r="E325" s="99">
        <v>1227.25818</v>
      </c>
      <c r="F325" s="99">
        <v>-2053.71308</v>
      </c>
      <c r="G325" s="99">
        <v>0</v>
      </c>
      <c r="H325" s="99">
        <v>161.52534</v>
      </c>
      <c r="I325" s="99">
        <v>701.15205000000003</v>
      </c>
      <c r="J325" s="99">
        <v>0</v>
      </c>
      <c r="K325" s="99">
        <v>1360.22642</v>
      </c>
      <c r="L325" s="99">
        <v>0</v>
      </c>
      <c r="M325" s="99">
        <v>0</v>
      </c>
      <c r="N325" s="99">
        <v>778.49234999999999</v>
      </c>
      <c r="O325" s="99">
        <v>6442.9087499999996</v>
      </c>
      <c r="P325" s="12"/>
      <c r="Q325" s="12"/>
    </row>
    <row r="326" spans="1:17">
      <c r="A326" s="181" t="s">
        <v>1121</v>
      </c>
      <c r="B326" s="61">
        <v>105025.28455</v>
      </c>
      <c r="C326" s="61">
        <v>61321.228020000002</v>
      </c>
      <c r="D326" s="61">
        <v>48854.040890000004</v>
      </c>
      <c r="E326" s="61">
        <v>99477.462029999995</v>
      </c>
      <c r="F326" s="61">
        <v>66520.232969999997</v>
      </c>
      <c r="G326" s="61">
        <v>106115.35633</v>
      </c>
      <c r="H326" s="61">
        <v>53517.065069999997</v>
      </c>
      <c r="I326" s="61">
        <v>93239.233069999987</v>
      </c>
      <c r="J326" s="61">
        <v>-4211.5250500000002</v>
      </c>
      <c r="K326" s="61">
        <v>68122.992689999999</v>
      </c>
      <c r="L326" s="61">
        <v>10009.183849999999</v>
      </c>
      <c r="M326" s="61">
        <v>62063.990829999995</v>
      </c>
      <c r="N326" s="61">
        <v>63240.609939999995</v>
      </c>
      <c r="O326" s="61">
        <v>833295.15519000008</v>
      </c>
      <c r="P326" s="12"/>
      <c r="Q326" s="12"/>
    </row>
    <row r="327" spans="1:17">
      <c r="A327" s="69" t="s">
        <v>469</v>
      </c>
      <c r="B327" s="99">
        <v>0</v>
      </c>
      <c r="C327" s="99">
        <v>2569.0798</v>
      </c>
      <c r="D327" s="99">
        <v>-7587.3844200000003</v>
      </c>
      <c r="E327" s="99">
        <v>268.72028</v>
      </c>
      <c r="F327" s="99">
        <v>312.33915000000002</v>
      </c>
      <c r="G327" s="99">
        <v>1536.35933</v>
      </c>
      <c r="H327" s="99">
        <v>10982.03542</v>
      </c>
      <c r="I327" s="99">
        <v>-4030.096</v>
      </c>
      <c r="J327" s="99">
        <v>13.01685</v>
      </c>
      <c r="K327" s="99">
        <v>1139.48152</v>
      </c>
      <c r="L327" s="99">
        <v>-7.7022599999999999</v>
      </c>
      <c r="M327" s="99">
        <v>65.540000000000006</v>
      </c>
      <c r="N327" s="99">
        <v>629.86854000000005</v>
      </c>
      <c r="O327" s="99">
        <v>5891.25821</v>
      </c>
      <c r="P327" s="12"/>
      <c r="Q327" s="12"/>
    </row>
    <row r="328" spans="1:17">
      <c r="A328" s="181" t="s">
        <v>1399</v>
      </c>
      <c r="B328" s="61">
        <v>105025.28455</v>
      </c>
      <c r="C328" s="61">
        <v>63890.307820000002</v>
      </c>
      <c r="D328" s="61">
        <v>41266.656470000002</v>
      </c>
      <c r="E328" s="61">
        <v>99746.182310000004</v>
      </c>
      <c r="F328" s="61">
        <v>66832.572119999997</v>
      </c>
      <c r="G328" s="61">
        <v>107651.71566</v>
      </c>
      <c r="H328" s="61">
        <v>64499.100490000004</v>
      </c>
      <c r="I328" s="61">
        <v>89209.137069999997</v>
      </c>
      <c r="J328" s="61">
        <v>-4198.5082000000002</v>
      </c>
      <c r="K328" s="61">
        <v>69262.47421</v>
      </c>
      <c r="L328" s="61">
        <v>10001.481589999999</v>
      </c>
      <c r="M328" s="61">
        <v>62129.530829999996</v>
      </c>
      <c r="N328" s="61">
        <v>63870.478479999998</v>
      </c>
      <c r="O328" s="61">
        <v>839186.41339999996</v>
      </c>
      <c r="P328" s="12"/>
      <c r="Q328" s="12"/>
    </row>
    <row r="329" spans="1:17">
      <c r="A329" s="69" t="s">
        <v>470</v>
      </c>
      <c r="B329" s="99">
        <v>0</v>
      </c>
      <c r="C329" s="99">
        <v>0</v>
      </c>
      <c r="D329" s="99">
        <v>0</v>
      </c>
      <c r="E329" s="99">
        <v>0</v>
      </c>
      <c r="F329" s="99">
        <v>0</v>
      </c>
      <c r="G329" s="99">
        <v>0</v>
      </c>
      <c r="H329" s="99">
        <v>0</v>
      </c>
      <c r="I329" s="99">
        <v>0</v>
      </c>
      <c r="J329" s="99">
        <v>0</v>
      </c>
      <c r="K329" s="99">
        <v>0</v>
      </c>
      <c r="L329" s="99">
        <v>0</v>
      </c>
      <c r="M329" s="99">
        <v>0</v>
      </c>
      <c r="N329" s="99">
        <v>0</v>
      </c>
      <c r="O329" s="99">
        <v>0</v>
      </c>
      <c r="P329" s="12"/>
      <c r="Q329" s="12"/>
    </row>
    <row r="330" spans="1:17">
      <c r="A330" s="181" t="s">
        <v>1120</v>
      </c>
      <c r="B330" s="61">
        <v>105025.28455</v>
      </c>
      <c r="C330" s="61">
        <v>63890.307820000002</v>
      </c>
      <c r="D330" s="61">
        <v>41266.656470000002</v>
      </c>
      <c r="E330" s="61">
        <v>99746.182310000004</v>
      </c>
      <c r="F330" s="61">
        <v>66832.572119999997</v>
      </c>
      <c r="G330" s="61">
        <v>107651.71566</v>
      </c>
      <c r="H330" s="61">
        <v>64499.100490000004</v>
      </c>
      <c r="I330" s="61">
        <v>89209.137069999997</v>
      </c>
      <c r="J330" s="61">
        <v>-4198.5082000000002</v>
      </c>
      <c r="K330" s="61">
        <v>69262.47421</v>
      </c>
      <c r="L330" s="61">
        <v>10001.481589999999</v>
      </c>
      <c r="M330" s="61">
        <v>62129.530829999996</v>
      </c>
      <c r="N330" s="61">
        <v>63870.478479999998</v>
      </c>
      <c r="O330" s="61">
        <v>839186.41339999996</v>
      </c>
      <c r="P330" s="12"/>
      <c r="Q330" s="12"/>
    </row>
    <row r="331" spans="1:17">
      <c r="A331" s="69" t="s">
        <v>471</v>
      </c>
      <c r="B331" s="99">
        <v>-58016.487209999999</v>
      </c>
      <c r="C331" s="99">
        <v>-12348</v>
      </c>
      <c r="D331" s="99">
        <v>-21403.202000000001</v>
      </c>
      <c r="E331" s="99">
        <v>-61762.938000000002</v>
      </c>
      <c r="F331" s="99">
        <v>-24535.97</v>
      </c>
      <c r="G331" s="99">
        <v>-53599.137999999999</v>
      </c>
      <c r="H331" s="99">
        <v>-45276.520340000003</v>
      </c>
      <c r="I331" s="99">
        <v>-15435.000019999999</v>
      </c>
      <c r="J331" s="99">
        <v>0</v>
      </c>
      <c r="K331" s="99">
        <v>-25846.738000000001</v>
      </c>
      <c r="L331" s="99">
        <v>-1251.9499599999999</v>
      </c>
      <c r="M331" s="99">
        <v>0</v>
      </c>
      <c r="N331" s="99">
        <v>-30862.674930000001</v>
      </c>
      <c r="O331" s="99">
        <v>-350338.61845999997</v>
      </c>
      <c r="P331" s="12"/>
      <c r="Q331" s="12"/>
    </row>
    <row r="332" spans="1:17">
      <c r="A332" s="181" t="s">
        <v>1119</v>
      </c>
      <c r="B332" s="61">
        <v>47008.797340000005</v>
      </c>
      <c r="C332" s="61">
        <v>51542.307820000002</v>
      </c>
      <c r="D332" s="61">
        <v>19863.454470000001</v>
      </c>
      <c r="E332" s="61">
        <v>37983.244310000002</v>
      </c>
      <c r="F332" s="61">
        <v>42296.602119999996</v>
      </c>
      <c r="G332" s="61">
        <v>54052.577659999995</v>
      </c>
      <c r="H332" s="61">
        <v>19222.580149999998</v>
      </c>
      <c r="I332" s="61">
        <v>73774.13704999999</v>
      </c>
      <c r="J332" s="61">
        <v>-4198.5082000000002</v>
      </c>
      <c r="K332" s="61">
        <v>43415.736210000003</v>
      </c>
      <c r="L332" s="61">
        <v>8749.5316300000013</v>
      </c>
      <c r="M332" s="61">
        <v>62129.530829999996</v>
      </c>
      <c r="N332" s="61">
        <v>33007.803550000004</v>
      </c>
      <c r="O332" s="61">
        <v>488847.79493999999</v>
      </c>
      <c r="P332" s="194">
        <f>O332-SUM(B332:N332)</f>
        <v>0</v>
      </c>
      <c r="Q332" s="12"/>
    </row>
    <row r="333" spans="1:17" ht="3.75" customHeight="1" thickBot="1">
      <c r="A333" s="567"/>
      <c r="B333" s="568"/>
      <c r="C333" s="568"/>
      <c r="D333" s="568"/>
      <c r="E333" s="568"/>
      <c r="F333" s="568"/>
      <c r="G333" s="568"/>
      <c r="H333" s="568"/>
      <c r="I333" s="568"/>
      <c r="J333" s="568"/>
      <c r="K333" s="568"/>
      <c r="L333" s="568"/>
      <c r="M333" s="568"/>
      <c r="N333" s="568"/>
      <c r="O333" s="568"/>
      <c r="P333" s="12"/>
    </row>
    <row r="334" spans="1:17">
      <c r="A334" s="68"/>
      <c r="B334" s="150"/>
      <c r="C334" s="150"/>
      <c r="D334" s="150"/>
      <c r="E334" s="150"/>
      <c r="F334" s="150"/>
      <c r="G334" s="150"/>
      <c r="H334" s="150"/>
      <c r="I334" s="150"/>
      <c r="J334" s="150"/>
      <c r="K334" s="150"/>
      <c r="L334" s="150"/>
      <c r="M334" s="150"/>
      <c r="N334" s="150"/>
      <c r="O334" s="150"/>
      <c r="P334" s="12"/>
    </row>
    <row r="335" spans="1:17">
      <c r="A335" s="68"/>
      <c r="B335" s="150"/>
      <c r="C335" s="150"/>
      <c r="D335" s="150"/>
      <c r="E335" s="150"/>
      <c r="F335" s="150"/>
      <c r="G335" s="150"/>
      <c r="H335" s="150"/>
      <c r="I335" s="150"/>
      <c r="J335" s="150"/>
      <c r="K335" s="150"/>
      <c r="L335" s="150"/>
      <c r="M335" s="150"/>
      <c r="N335" s="150"/>
      <c r="O335" s="150"/>
      <c r="P335" s="12"/>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14" width="9.140625" style="5"/>
    <col min="15" max="15" width="11.7109375" style="5" customWidth="1"/>
    <col min="16" max="16384" width="9.140625" style="5"/>
  </cols>
  <sheetData>
    <row r="1" spans="1:16" ht="30" customHeight="1">
      <c r="A1" s="726" t="s">
        <v>473</v>
      </c>
      <c r="B1" s="726"/>
      <c r="C1" s="726"/>
      <c r="D1" s="726"/>
      <c r="E1" s="726"/>
      <c r="F1" s="726"/>
      <c r="G1" s="726"/>
      <c r="H1" s="726"/>
      <c r="I1" s="726"/>
      <c r="J1" s="726"/>
      <c r="K1" s="726"/>
      <c r="L1" s="726"/>
      <c r="M1" s="726"/>
      <c r="N1" s="726"/>
      <c r="O1" s="726"/>
      <c r="P1" s="12"/>
    </row>
    <row r="2" spans="1:16" ht="18">
      <c r="A2" s="727" t="s">
        <v>1096</v>
      </c>
      <c r="B2" s="727"/>
      <c r="C2" s="727"/>
      <c r="D2" s="727"/>
      <c r="E2" s="727"/>
      <c r="F2" s="727"/>
      <c r="G2" s="727"/>
      <c r="H2" s="727"/>
      <c r="I2" s="727"/>
      <c r="J2" s="727"/>
      <c r="K2" s="727"/>
      <c r="L2" s="727"/>
      <c r="M2" s="727"/>
      <c r="N2" s="727"/>
      <c r="O2" s="727"/>
      <c r="P2" s="12"/>
    </row>
    <row r="3" spans="1:16" ht="30" customHeight="1">
      <c r="A3" s="739" t="s">
        <v>1566</v>
      </c>
      <c r="B3" s="739"/>
      <c r="C3" s="739"/>
      <c r="D3" s="739"/>
      <c r="E3" s="739"/>
      <c r="F3" s="739"/>
      <c r="G3" s="739"/>
      <c r="H3" s="739"/>
      <c r="I3" s="739"/>
      <c r="J3" s="739"/>
      <c r="K3" s="739"/>
      <c r="L3" s="739"/>
      <c r="M3" s="739"/>
      <c r="N3" s="739"/>
      <c r="O3" s="739"/>
      <c r="P3" s="12"/>
    </row>
    <row r="4" spans="1:16">
      <c r="A4" s="107"/>
      <c r="B4" s="182"/>
      <c r="C4" s="182"/>
      <c r="D4" s="182"/>
      <c r="E4" s="182"/>
      <c r="F4" s="182"/>
      <c r="G4" s="182"/>
      <c r="H4" s="182"/>
      <c r="I4" s="12"/>
      <c r="J4" s="12"/>
      <c r="K4" s="12"/>
      <c r="L4" s="12"/>
      <c r="M4" s="12"/>
      <c r="N4" s="12"/>
      <c r="O4" s="12"/>
      <c r="P4" s="12"/>
    </row>
    <row r="5" spans="1:16" ht="30" customHeight="1">
      <c r="A5" s="106"/>
      <c r="B5" s="56" t="s">
        <v>34</v>
      </c>
      <c r="C5" s="56" t="s">
        <v>147</v>
      </c>
      <c r="D5" s="56" t="s">
        <v>36</v>
      </c>
      <c r="E5" s="56" t="s">
        <v>38</v>
      </c>
      <c r="F5" s="56" t="s">
        <v>46</v>
      </c>
      <c r="G5" s="56" t="s">
        <v>44</v>
      </c>
      <c r="H5" s="57" t="s">
        <v>40</v>
      </c>
      <c r="I5" s="56" t="s">
        <v>42</v>
      </c>
      <c r="J5" s="56" t="s">
        <v>48</v>
      </c>
      <c r="K5" s="56" t="s">
        <v>50</v>
      </c>
      <c r="L5" s="56" t="s">
        <v>52</v>
      </c>
      <c r="M5" s="57" t="s">
        <v>54</v>
      </c>
      <c r="N5" s="57" t="s">
        <v>56</v>
      </c>
      <c r="O5" s="57" t="s">
        <v>554</v>
      </c>
      <c r="P5" s="12"/>
    </row>
    <row r="6" spans="1:16">
      <c r="A6" s="107"/>
      <c r="B6" s="108"/>
      <c r="C6" s="108"/>
      <c r="D6" s="108"/>
      <c r="E6" s="108"/>
      <c r="F6" s="108"/>
      <c r="G6" s="108"/>
      <c r="H6" s="109"/>
      <c r="I6" s="182"/>
      <c r="J6" s="182"/>
      <c r="K6" s="182"/>
      <c r="L6" s="182"/>
      <c r="M6" s="669"/>
      <c r="N6" s="669"/>
      <c r="O6" s="669"/>
      <c r="P6" s="12"/>
    </row>
    <row r="7" spans="1:16">
      <c r="A7" s="76" t="s">
        <v>556</v>
      </c>
      <c r="B7" s="56"/>
      <c r="C7" s="56"/>
      <c r="D7" s="56"/>
      <c r="E7" s="56"/>
      <c r="F7" s="56"/>
      <c r="G7" s="56"/>
      <c r="H7" s="57"/>
      <c r="I7" s="670"/>
      <c r="J7" s="670"/>
      <c r="K7" s="670"/>
      <c r="L7" s="670"/>
      <c r="M7" s="671"/>
      <c r="N7" s="671"/>
      <c r="O7" s="671"/>
      <c r="P7" s="12"/>
    </row>
    <row r="8" spans="1:16">
      <c r="A8" s="107" t="s">
        <v>557</v>
      </c>
      <c r="B8" s="110">
        <v>0.1275</v>
      </c>
      <c r="C8" s="110">
        <v>0.17929999999999999</v>
      </c>
      <c r="D8" s="110">
        <v>0.10580000000000001</v>
      </c>
      <c r="E8" s="110">
        <v>8.72E-2</v>
      </c>
      <c r="F8" s="110">
        <v>0.1085</v>
      </c>
      <c r="G8" s="110">
        <v>7.1999999999999995E-2</v>
      </c>
      <c r="H8" s="110">
        <v>0.10100000000000001</v>
      </c>
      <c r="I8" s="110">
        <v>7.3800000000000004E-2</v>
      </c>
      <c r="J8" s="110">
        <v>0.38030000000000003</v>
      </c>
      <c r="K8" s="110">
        <v>6.2600000000000003E-2</v>
      </c>
      <c r="L8" s="110">
        <v>9.7000000000000003E-2</v>
      </c>
      <c r="M8" s="110">
        <v>6.3299999999999995E-2</v>
      </c>
      <c r="N8" s="110">
        <v>7.4200000000000002E-2</v>
      </c>
      <c r="O8" s="110">
        <v>0.1047</v>
      </c>
      <c r="P8" s="107"/>
    </row>
    <row r="9" spans="1:16">
      <c r="A9" s="107" t="s">
        <v>558</v>
      </c>
      <c r="B9" s="110">
        <v>0.64080000000000004</v>
      </c>
      <c r="C9" s="110">
        <v>0.57350000000000001</v>
      </c>
      <c r="D9" s="110">
        <v>0.65280000000000005</v>
      </c>
      <c r="E9" s="110">
        <v>0.61240000000000006</v>
      </c>
      <c r="F9" s="110">
        <v>0.69010000000000005</v>
      </c>
      <c r="G9" s="110">
        <v>0.6976</v>
      </c>
      <c r="H9" s="110">
        <v>0.749</v>
      </c>
      <c r="I9" s="110">
        <v>0.79210000000000003</v>
      </c>
      <c r="J9" s="110">
        <v>0.41149999999999998</v>
      </c>
      <c r="K9" s="110">
        <v>0.74980000000000002</v>
      </c>
      <c r="L9" s="110">
        <v>0.75829999999999997</v>
      </c>
      <c r="M9" s="110">
        <v>0.66100000000000003</v>
      </c>
      <c r="N9" s="110">
        <v>0.88290000000000002</v>
      </c>
      <c r="O9" s="110">
        <v>0.67300000000000004</v>
      </c>
      <c r="P9" s="12"/>
    </row>
    <row r="10" spans="1:16">
      <c r="A10" s="76" t="s">
        <v>559</v>
      </c>
      <c r="B10" s="111"/>
      <c r="C10" s="111"/>
      <c r="D10" s="111"/>
      <c r="E10" s="111"/>
      <c r="F10" s="111"/>
      <c r="G10" s="111"/>
      <c r="H10" s="111"/>
      <c r="I10" s="111"/>
      <c r="J10" s="111"/>
      <c r="K10" s="111"/>
      <c r="L10" s="111"/>
      <c r="M10" s="111"/>
      <c r="N10" s="111"/>
      <c r="O10" s="111"/>
      <c r="P10" s="12"/>
    </row>
    <row r="11" spans="1:16">
      <c r="A11" s="112" t="s">
        <v>560</v>
      </c>
      <c r="B11" s="110">
        <v>0.72450000000000003</v>
      </c>
      <c r="C11" s="110">
        <v>0.58589999999999998</v>
      </c>
      <c r="D11" s="110">
        <v>0.71540000000000004</v>
      </c>
      <c r="E11" s="110">
        <v>0.72119999999999995</v>
      </c>
      <c r="F11" s="110">
        <v>0.71540000000000004</v>
      </c>
      <c r="G11" s="110">
        <v>0.68259999999999998</v>
      </c>
      <c r="H11" s="110">
        <v>0.72650000000000003</v>
      </c>
      <c r="I11" s="110">
        <v>0.62529999999999997</v>
      </c>
      <c r="J11" s="110">
        <v>0.32529999999999998</v>
      </c>
      <c r="K11" s="110">
        <v>0.64049999999999996</v>
      </c>
      <c r="L11" s="110">
        <v>0.73450000000000004</v>
      </c>
      <c r="M11" s="110">
        <v>0.70309999999999995</v>
      </c>
      <c r="N11" s="110">
        <v>0.75080000000000002</v>
      </c>
      <c r="O11" s="110">
        <v>0.68589999999999995</v>
      </c>
      <c r="P11" s="12"/>
    </row>
    <row r="12" spans="1:16">
      <c r="A12" s="112" t="s">
        <v>1112</v>
      </c>
      <c r="B12" s="110">
        <v>0.81759999999999999</v>
      </c>
      <c r="C12" s="110">
        <v>0.76339999999999997</v>
      </c>
      <c r="D12" s="110">
        <v>0.77810000000000001</v>
      </c>
      <c r="E12" s="110">
        <v>0.74539999999999995</v>
      </c>
      <c r="F12" s="110">
        <v>0.75729999999999997</v>
      </c>
      <c r="G12" s="110">
        <v>0.69179999999999997</v>
      </c>
      <c r="H12" s="110">
        <v>0.72960000000000003</v>
      </c>
      <c r="I12" s="110">
        <v>0.65600000000000003</v>
      </c>
      <c r="J12" s="110">
        <v>0.32529999999999998</v>
      </c>
      <c r="K12" s="110">
        <v>0.65900000000000003</v>
      </c>
      <c r="L12" s="110">
        <v>0.73939999999999995</v>
      </c>
      <c r="M12" s="110">
        <v>0.73460000000000003</v>
      </c>
      <c r="N12" s="110">
        <v>0.7903</v>
      </c>
      <c r="O12" s="110">
        <v>0.747</v>
      </c>
      <c r="P12" s="12"/>
    </row>
    <row r="13" spans="1:16">
      <c r="A13" s="107" t="s">
        <v>561</v>
      </c>
      <c r="B13" s="110">
        <v>6.6799999999999998E-2</v>
      </c>
      <c r="C13" s="110">
        <v>0.1447</v>
      </c>
      <c r="D13" s="110">
        <v>0.1172</v>
      </c>
      <c r="E13" s="110">
        <v>0.14829999999999999</v>
      </c>
      <c r="F13" s="110">
        <v>0.14019999999999999</v>
      </c>
      <c r="G13" s="110">
        <v>0.1769</v>
      </c>
      <c r="H13" s="110">
        <v>0.15</v>
      </c>
      <c r="I13" s="110">
        <v>0.1764</v>
      </c>
      <c r="J13" s="110">
        <v>0.2104</v>
      </c>
      <c r="K13" s="110">
        <v>0.18840000000000001</v>
      </c>
      <c r="L13" s="110">
        <v>0.1464</v>
      </c>
      <c r="M13" s="110">
        <v>0.16089999999999999</v>
      </c>
      <c r="N13" s="110">
        <v>5.4199999999999998E-2</v>
      </c>
      <c r="O13" s="110">
        <v>0.13700000000000001</v>
      </c>
      <c r="P13" s="12"/>
    </row>
    <row r="14" spans="1:16">
      <c r="A14" s="112" t="s">
        <v>562</v>
      </c>
      <c r="B14" s="110">
        <v>1.3299999999999999E-2</v>
      </c>
      <c r="C14" s="110">
        <v>0</v>
      </c>
      <c r="D14" s="110">
        <v>8.5000000000000006E-3</v>
      </c>
      <c r="E14" s="110">
        <v>1.09E-2</v>
      </c>
      <c r="F14" s="110">
        <v>1.3299999999999999E-2</v>
      </c>
      <c r="G14" s="110">
        <v>1.2E-2</v>
      </c>
      <c r="H14" s="110">
        <v>1.0800000000000001E-2</v>
      </c>
      <c r="I14" s="110">
        <v>1.29E-2</v>
      </c>
      <c r="J14" s="110">
        <v>0</v>
      </c>
      <c r="K14" s="110">
        <v>1.35E-2</v>
      </c>
      <c r="L14" s="110">
        <v>1.49E-2</v>
      </c>
      <c r="M14" s="110">
        <v>1.7399999999999999E-2</v>
      </c>
      <c r="N14" s="110">
        <v>0</v>
      </c>
      <c r="O14" s="110">
        <v>1.01E-2</v>
      </c>
      <c r="P14" s="12"/>
    </row>
    <row r="15" spans="1:16">
      <c r="A15" s="113" t="s">
        <v>563</v>
      </c>
      <c r="B15" s="111"/>
      <c r="C15" s="111"/>
      <c r="D15" s="111"/>
      <c r="E15" s="111"/>
      <c r="F15" s="111"/>
      <c r="G15" s="111"/>
      <c r="H15" s="111"/>
      <c r="I15" s="111"/>
      <c r="J15" s="111"/>
      <c r="K15" s="111"/>
      <c r="L15" s="111"/>
      <c r="M15" s="111"/>
      <c r="N15" s="111"/>
      <c r="O15" s="111"/>
      <c r="P15" s="12"/>
    </row>
    <row r="16" spans="1:16">
      <c r="A16" s="112" t="s">
        <v>564</v>
      </c>
      <c r="B16" s="110">
        <v>0.57989999999999997</v>
      </c>
      <c r="C16" s="110">
        <v>0.58809999999999996</v>
      </c>
      <c r="D16" s="110">
        <v>0.60199999999999998</v>
      </c>
      <c r="E16" s="110">
        <v>0.73009999999999997</v>
      </c>
      <c r="F16" s="110">
        <v>0.70150000000000001</v>
      </c>
      <c r="G16" s="110">
        <v>0.19220000000000001</v>
      </c>
      <c r="H16" s="110">
        <v>0.754</v>
      </c>
      <c r="I16" s="110">
        <v>0.56769999999999998</v>
      </c>
      <c r="J16" s="110">
        <v>0.47370000000000001</v>
      </c>
      <c r="K16" s="110">
        <v>0.58599999999999997</v>
      </c>
      <c r="L16" s="110">
        <v>0.82310000000000005</v>
      </c>
      <c r="M16" s="110">
        <v>0.76119999999999999</v>
      </c>
      <c r="N16" s="110">
        <v>0.6169</v>
      </c>
      <c r="O16" s="110">
        <v>0.621</v>
      </c>
      <c r="P16" s="12"/>
    </row>
    <row r="17" spans="1:16">
      <c r="A17" s="112" t="s">
        <v>565</v>
      </c>
      <c r="B17" s="110">
        <v>0.42009999999999997</v>
      </c>
      <c r="C17" s="110">
        <v>0.41189999999999999</v>
      </c>
      <c r="D17" s="110">
        <v>0.39800000000000002</v>
      </c>
      <c r="E17" s="110">
        <v>0.26989999999999997</v>
      </c>
      <c r="F17" s="110">
        <v>0.29849999999999999</v>
      </c>
      <c r="G17" s="110">
        <v>0.80779999999999996</v>
      </c>
      <c r="H17" s="110">
        <v>0.246</v>
      </c>
      <c r="I17" s="110">
        <v>0.43230000000000002</v>
      </c>
      <c r="J17" s="110">
        <v>0.52629999999999999</v>
      </c>
      <c r="K17" s="110">
        <v>0.41399999999999998</v>
      </c>
      <c r="L17" s="110">
        <v>0.1769</v>
      </c>
      <c r="M17" s="110">
        <v>0.23880000000000001</v>
      </c>
      <c r="N17" s="110">
        <v>0.3831</v>
      </c>
      <c r="O17" s="110">
        <v>0.379</v>
      </c>
      <c r="P17" s="12"/>
    </row>
    <row r="18" spans="1:16">
      <c r="A18" s="112" t="s">
        <v>566</v>
      </c>
      <c r="B18" s="114">
        <v>1032.4235000000001</v>
      </c>
      <c r="C18" s="114">
        <v>904.62310000000002</v>
      </c>
      <c r="D18" s="114">
        <v>985.61869999999999</v>
      </c>
      <c r="E18" s="114">
        <v>1035.5794000000001</v>
      </c>
      <c r="F18" s="114">
        <v>1032.2119</v>
      </c>
      <c r="G18" s="114">
        <v>1026.9658999999999</v>
      </c>
      <c r="H18" s="114">
        <v>1036.5675000000001</v>
      </c>
      <c r="I18" s="114">
        <v>899.99260000000004</v>
      </c>
      <c r="J18" s="114">
        <v>269.041</v>
      </c>
      <c r="K18" s="114">
        <v>943.86170000000004</v>
      </c>
      <c r="L18" s="114">
        <v>904.53480000000002</v>
      </c>
      <c r="M18" s="114">
        <v>884.01850000000002</v>
      </c>
      <c r="N18" s="114">
        <v>928.0154</v>
      </c>
      <c r="O18" s="114">
        <v>972.22709999999995</v>
      </c>
      <c r="P18" s="12"/>
    </row>
    <row r="19" spans="1:16">
      <c r="A19" s="113" t="s">
        <v>567</v>
      </c>
      <c r="B19" s="115"/>
      <c r="C19" s="115"/>
      <c r="D19" s="115"/>
      <c r="E19" s="115"/>
      <c r="F19" s="115"/>
      <c r="G19" s="115"/>
      <c r="H19" s="115"/>
      <c r="I19" s="115"/>
      <c r="J19" s="115"/>
      <c r="K19" s="115"/>
      <c r="L19" s="115"/>
      <c r="M19" s="115"/>
      <c r="N19" s="115"/>
      <c r="O19" s="115"/>
      <c r="P19" s="12"/>
    </row>
    <row r="20" spans="1:16">
      <c r="A20" s="107" t="s">
        <v>568</v>
      </c>
      <c r="B20" s="110">
        <v>0.98160000000000003</v>
      </c>
      <c r="C20" s="110">
        <v>0.97860000000000003</v>
      </c>
      <c r="D20" s="110">
        <v>0.97599999999999998</v>
      </c>
      <c r="E20" s="110">
        <v>0.96309999999999996</v>
      </c>
      <c r="F20" s="110">
        <v>0.98750000000000004</v>
      </c>
      <c r="G20" s="110">
        <v>0.98699999999999999</v>
      </c>
      <c r="H20" s="110">
        <v>0.9879</v>
      </c>
      <c r="I20" s="110">
        <v>0.99360000000000004</v>
      </c>
      <c r="J20" s="110">
        <v>0.99299999999999999</v>
      </c>
      <c r="K20" s="110">
        <v>0.98799999999999999</v>
      </c>
      <c r="L20" s="110">
        <v>0.98609999999999998</v>
      </c>
      <c r="M20" s="110">
        <v>0.99629999999999996</v>
      </c>
      <c r="N20" s="110">
        <v>0.99409999999999998</v>
      </c>
      <c r="O20" s="110">
        <v>0.98340000000000005</v>
      </c>
      <c r="P20" s="12"/>
    </row>
    <row r="21" spans="1:16">
      <c r="A21" s="107" t="s">
        <v>569</v>
      </c>
      <c r="B21" s="110">
        <v>0.21149999999999999</v>
      </c>
      <c r="C21" s="110">
        <v>0.23250000000000001</v>
      </c>
      <c r="D21" s="110">
        <v>0.18329999999999999</v>
      </c>
      <c r="E21" s="110">
        <v>0.2122</v>
      </c>
      <c r="F21" s="110">
        <v>0.18079999999999999</v>
      </c>
      <c r="G21" s="110">
        <v>7.8799999999999995E-2</v>
      </c>
      <c r="H21" s="110">
        <v>5.6099999999999997E-2</v>
      </c>
      <c r="I21" s="110">
        <v>0.18049999999999999</v>
      </c>
      <c r="J21" s="110">
        <v>8.3599999999999994E-2</v>
      </c>
      <c r="K21" s="110">
        <v>0.1338</v>
      </c>
      <c r="L21" s="110">
        <v>0.14280000000000001</v>
      </c>
      <c r="M21" s="110">
        <v>3.09E-2</v>
      </c>
      <c r="N21" s="110">
        <v>0.15210000000000001</v>
      </c>
      <c r="O21" s="110">
        <v>0.1608</v>
      </c>
      <c r="P21" s="12"/>
    </row>
    <row r="22" spans="1:16">
      <c r="A22" s="112" t="s">
        <v>570</v>
      </c>
      <c r="B22" s="110">
        <v>1.84E-2</v>
      </c>
      <c r="C22" s="110">
        <v>2.1399999999999999E-2</v>
      </c>
      <c r="D22" s="110">
        <v>2.4E-2</v>
      </c>
      <c r="E22" s="110">
        <v>3.6900000000000002E-2</v>
      </c>
      <c r="F22" s="110">
        <v>1.2500000000000001E-2</v>
      </c>
      <c r="G22" s="110">
        <v>1.2999999999999999E-2</v>
      </c>
      <c r="H22" s="110">
        <v>1.21E-2</v>
      </c>
      <c r="I22" s="110">
        <v>6.4000000000000003E-3</v>
      </c>
      <c r="J22" s="110">
        <v>7.0000000000000001E-3</v>
      </c>
      <c r="K22" s="110">
        <v>1.2E-2</v>
      </c>
      <c r="L22" s="110">
        <v>1.3899999999999999E-2</v>
      </c>
      <c r="M22" s="110">
        <v>3.7000000000000002E-3</v>
      </c>
      <c r="N22" s="110">
        <v>5.8999999999999999E-3</v>
      </c>
      <c r="O22" s="110">
        <v>1.66E-2</v>
      </c>
      <c r="P22" s="12"/>
    </row>
    <row r="23" spans="1:16">
      <c r="A23" s="112" t="s">
        <v>571</v>
      </c>
      <c r="B23" s="110">
        <v>0.21160000000000001</v>
      </c>
      <c r="C23" s="110">
        <v>0.22850000000000001</v>
      </c>
      <c r="D23" s="110">
        <v>0.18509999999999999</v>
      </c>
      <c r="E23" s="110">
        <v>0.20219999999999999</v>
      </c>
      <c r="F23" s="110">
        <v>0.18260000000000001</v>
      </c>
      <c r="G23" s="110">
        <v>7.4899999999999994E-2</v>
      </c>
      <c r="H23" s="110">
        <v>5.2299999999999999E-2</v>
      </c>
      <c r="I23" s="110">
        <v>0.1807</v>
      </c>
      <c r="J23" s="110">
        <v>7.9500000000000001E-2</v>
      </c>
      <c r="K23" s="110">
        <v>0.13289999999999999</v>
      </c>
      <c r="L23" s="110">
        <v>0.14149999999999999</v>
      </c>
      <c r="M23" s="110">
        <v>3.0099999999999998E-2</v>
      </c>
      <c r="N23" s="110">
        <v>0.1517</v>
      </c>
      <c r="O23" s="110">
        <v>0.15890000000000001</v>
      </c>
      <c r="P23" s="12"/>
    </row>
    <row r="24" spans="1:16">
      <c r="A24" s="112" t="s">
        <v>572</v>
      </c>
      <c r="B24" s="110">
        <v>1.78E-2</v>
      </c>
      <c r="C24" s="110">
        <v>3.8300000000000001E-2</v>
      </c>
      <c r="D24" s="110">
        <v>1.4800000000000001E-2</v>
      </c>
      <c r="E24" s="110">
        <v>8.2400000000000001E-2</v>
      </c>
      <c r="F24" s="110">
        <v>2.8E-3</v>
      </c>
      <c r="G24" s="110">
        <v>6.1800000000000001E-2</v>
      </c>
      <c r="H24" s="110">
        <v>7.8700000000000006E-2</v>
      </c>
      <c r="I24" s="110">
        <v>5.4000000000000003E-3</v>
      </c>
      <c r="J24" s="110">
        <v>5.57E-2</v>
      </c>
      <c r="K24" s="110">
        <v>1.89E-2</v>
      </c>
      <c r="L24" s="110">
        <v>2.3E-2</v>
      </c>
      <c r="M24" s="110">
        <v>0.03</v>
      </c>
      <c r="N24" s="110">
        <v>8.3999999999999995E-3</v>
      </c>
      <c r="O24" s="110">
        <v>2.8799999999999999E-2</v>
      </c>
      <c r="P24" s="12"/>
    </row>
    <row r="25" spans="1:16">
      <c r="A25" s="112" t="s">
        <v>573</v>
      </c>
      <c r="B25" s="110">
        <v>4.0599999999999997E-2</v>
      </c>
      <c r="C25" s="110">
        <v>4.6899999999999997E-2</v>
      </c>
      <c r="D25" s="110">
        <v>5.1200000000000002E-2</v>
      </c>
      <c r="E25" s="110">
        <v>4.24E-2</v>
      </c>
      <c r="F25" s="110">
        <v>4.6600000000000003E-2</v>
      </c>
      <c r="G25" s="110">
        <v>4.2099999999999999E-2</v>
      </c>
      <c r="H25" s="110">
        <v>5.04E-2</v>
      </c>
      <c r="I25" s="110">
        <v>9.1999999999999998E-2</v>
      </c>
      <c r="J25" s="110">
        <v>1.3899999999999999E-2</v>
      </c>
      <c r="K25" s="110">
        <v>7.6300000000000007E-2</v>
      </c>
      <c r="L25" s="110">
        <v>6.4000000000000001E-2</v>
      </c>
      <c r="M25" s="110">
        <v>4.1500000000000002E-2</v>
      </c>
      <c r="N25" s="110">
        <v>9.6799999999999997E-2</v>
      </c>
      <c r="O25" s="110">
        <v>5.3900000000000003E-2</v>
      </c>
      <c r="P25" s="12"/>
    </row>
    <row r="26" spans="1:16">
      <c r="A26" s="112" t="s">
        <v>574</v>
      </c>
      <c r="B26" s="110">
        <v>3.6999999999999998E-2</v>
      </c>
      <c r="C26" s="110">
        <v>3.8699999999999998E-2</v>
      </c>
      <c r="D26" s="110">
        <v>3.8199999999999998E-2</v>
      </c>
      <c r="E26" s="110">
        <v>6.4000000000000001E-2</v>
      </c>
      <c r="F26" s="110">
        <v>2.9700000000000001E-2</v>
      </c>
      <c r="G26" s="110">
        <v>2.52E-2</v>
      </c>
      <c r="H26" s="110">
        <v>3.1E-2</v>
      </c>
      <c r="I26" s="110">
        <v>4.8500000000000001E-2</v>
      </c>
      <c r="J26" s="110">
        <v>6.8999999999999999E-3</v>
      </c>
      <c r="K26" s="110">
        <v>5.2999999999999999E-2</v>
      </c>
      <c r="L26" s="110">
        <v>3.5099999999999999E-2</v>
      </c>
      <c r="M26" s="110">
        <v>1.78E-2</v>
      </c>
      <c r="N26" s="110">
        <v>5.3999999999999999E-2</v>
      </c>
      <c r="O26" s="110">
        <v>3.9199999999999999E-2</v>
      </c>
      <c r="P26" s="12"/>
    </row>
    <row r="27" spans="1:16">
      <c r="A27" s="112" t="s">
        <v>575</v>
      </c>
      <c r="B27" s="110">
        <v>0.95399999999999996</v>
      </c>
      <c r="C27" s="110">
        <v>0.96330000000000005</v>
      </c>
      <c r="D27" s="110">
        <v>0.93740000000000001</v>
      </c>
      <c r="E27" s="110">
        <v>0.93989999999999996</v>
      </c>
      <c r="F27" s="110">
        <v>0.9758</v>
      </c>
      <c r="G27" s="110">
        <v>0.97760000000000002</v>
      </c>
      <c r="H27" s="110">
        <v>0.96530000000000005</v>
      </c>
      <c r="I27" s="110">
        <v>0.99319999999999997</v>
      </c>
      <c r="J27" s="110">
        <v>0.99509999999999998</v>
      </c>
      <c r="K27" s="110">
        <v>0.98050000000000004</v>
      </c>
      <c r="L27" s="110">
        <v>0.9698</v>
      </c>
      <c r="M27" s="110">
        <v>0.99309999999999998</v>
      </c>
      <c r="N27" s="110">
        <v>0.99260000000000004</v>
      </c>
      <c r="O27" s="110">
        <v>0.96540000000000004</v>
      </c>
      <c r="P27" s="12"/>
    </row>
    <row r="28" spans="1:16">
      <c r="A28" s="112" t="s">
        <v>576</v>
      </c>
      <c r="B28" s="110">
        <v>2.2200000000000001E-2</v>
      </c>
      <c r="C28" s="110">
        <v>1.34E-2</v>
      </c>
      <c r="D28" s="110">
        <v>2.23E-2</v>
      </c>
      <c r="E28" s="110">
        <v>1.6400000000000001E-2</v>
      </c>
      <c r="F28" s="110">
        <v>1.29E-2</v>
      </c>
      <c r="G28" s="110">
        <v>4.3E-3</v>
      </c>
      <c r="H28" s="110">
        <v>5.8999999999999999E-3</v>
      </c>
      <c r="I28" s="110">
        <v>2.9999999999999997E-4</v>
      </c>
      <c r="J28" s="110">
        <v>0</v>
      </c>
      <c r="K28" s="110">
        <v>3.3E-3</v>
      </c>
      <c r="L28" s="110">
        <v>7.4999999999999997E-3</v>
      </c>
      <c r="M28" s="110">
        <v>1.5E-3</v>
      </c>
      <c r="N28" s="110">
        <v>1.1000000000000001E-3</v>
      </c>
      <c r="O28" s="110">
        <v>1.17E-2</v>
      </c>
      <c r="P28" s="12"/>
    </row>
    <row r="29" spans="1:16">
      <c r="A29" s="112" t="s">
        <v>577</v>
      </c>
      <c r="B29" s="110">
        <v>5.4999999999999997E-3</v>
      </c>
      <c r="C29" s="110">
        <v>1E-3</v>
      </c>
      <c r="D29" s="110">
        <v>6.4999999999999997E-3</v>
      </c>
      <c r="E29" s="110">
        <v>2.3E-3</v>
      </c>
      <c r="F29" s="110">
        <v>2.5999999999999999E-3</v>
      </c>
      <c r="G29" s="110">
        <v>1E-3</v>
      </c>
      <c r="H29" s="110">
        <v>3.0999999999999999E-3</v>
      </c>
      <c r="I29" s="110">
        <v>2.9999999999999997E-4</v>
      </c>
      <c r="J29" s="110">
        <v>0</v>
      </c>
      <c r="K29" s="110">
        <v>1.5E-3</v>
      </c>
      <c r="L29" s="110">
        <v>1.5E-3</v>
      </c>
      <c r="M29" s="110">
        <v>2.0000000000000001E-4</v>
      </c>
      <c r="N29" s="110">
        <v>2.0000000000000001E-4</v>
      </c>
      <c r="O29" s="110">
        <v>2.5999999999999999E-3</v>
      </c>
      <c r="P29" s="12"/>
    </row>
    <row r="30" spans="1:16">
      <c r="A30" s="112" t="s">
        <v>578</v>
      </c>
      <c r="B30" s="110">
        <v>3.0999999999999999E-3</v>
      </c>
      <c r="C30" s="110">
        <v>3.0999999999999999E-3</v>
      </c>
      <c r="D30" s="110">
        <v>7.7000000000000002E-3</v>
      </c>
      <c r="E30" s="110">
        <v>5.0000000000000001E-3</v>
      </c>
      <c r="F30" s="110">
        <v>5.0000000000000001E-4</v>
      </c>
      <c r="G30" s="110">
        <v>1.9E-3</v>
      </c>
      <c r="H30" s="110">
        <v>1.11E-2</v>
      </c>
      <c r="I30" s="110">
        <v>0</v>
      </c>
      <c r="J30" s="110">
        <v>1.2999999999999999E-3</v>
      </c>
      <c r="K30" s="110">
        <v>2.9999999999999997E-4</v>
      </c>
      <c r="L30" s="110">
        <v>2.3999999999999998E-3</v>
      </c>
      <c r="M30" s="110">
        <v>2.0000000000000001E-4</v>
      </c>
      <c r="N30" s="110">
        <v>1E-4</v>
      </c>
      <c r="O30" s="110">
        <v>3.2000000000000002E-3</v>
      </c>
      <c r="P30" s="12"/>
    </row>
    <row r="31" spans="1:16">
      <c r="A31" s="112" t="s">
        <v>579</v>
      </c>
      <c r="B31" s="110">
        <v>1.1000000000000001E-3</v>
      </c>
      <c r="C31" s="110">
        <v>5.8999999999999999E-3</v>
      </c>
      <c r="D31" s="110">
        <v>1.8E-3</v>
      </c>
      <c r="E31" s="110">
        <v>1.3899999999999999E-2</v>
      </c>
      <c r="F31" s="110">
        <v>2.9999999999999997E-4</v>
      </c>
      <c r="G31" s="110">
        <v>6.8999999999999999E-3</v>
      </c>
      <c r="H31" s="110">
        <v>1.9E-3</v>
      </c>
      <c r="I31" s="110">
        <v>1E-4</v>
      </c>
      <c r="J31" s="110">
        <v>0</v>
      </c>
      <c r="K31" s="110">
        <v>5.9999999999999995E-4</v>
      </c>
      <c r="L31" s="110">
        <v>1.1000000000000001E-3</v>
      </c>
      <c r="M31" s="110">
        <v>1E-4</v>
      </c>
      <c r="N31" s="110">
        <v>1E-4</v>
      </c>
      <c r="O31" s="110">
        <v>3.3E-3</v>
      </c>
      <c r="P31" s="12"/>
    </row>
    <row r="32" spans="1:16">
      <c r="A32" s="112" t="s">
        <v>580</v>
      </c>
      <c r="B32" s="110">
        <v>1.41E-2</v>
      </c>
      <c r="C32" s="110">
        <v>1.32E-2</v>
      </c>
      <c r="D32" s="110">
        <v>2.3199999999999998E-2</v>
      </c>
      <c r="E32" s="110">
        <v>2.24E-2</v>
      </c>
      <c r="F32" s="110">
        <v>7.7999999999999996E-3</v>
      </c>
      <c r="G32" s="110">
        <v>8.3000000000000001E-3</v>
      </c>
      <c r="H32" s="110">
        <v>1.14E-2</v>
      </c>
      <c r="I32" s="110">
        <v>6.0000000000000001E-3</v>
      </c>
      <c r="J32" s="110">
        <v>3.5999999999999999E-3</v>
      </c>
      <c r="K32" s="110">
        <v>1.3899999999999999E-2</v>
      </c>
      <c r="L32" s="110">
        <v>1.7600000000000001E-2</v>
      </c>
      <c r="M32" s="110">
        <v>4.3E-3</v>
      </c>
      <c r="N32" s="110">
        <v>6.0000000000000001E-3</v>
      </c>
      <c r="O32" s="110">
        <v>1.34E-2</v>
      </c>
      <c r="P32" s="12"/>
    </row>
    <row r="33" spans="1:16">
      <c r="A33" s="113" t="s">
        <v>581</v>
      </c>
      <c r="B33" s="111"/>
      <c r="C33" s="111"/>
      <c r="D33" s="111"/>
      <c r="E33" s="111"/>
      <c r="F33" s="111"/>
      <c r="G33" s="111"/>
      <c r="H33" s="111"/>
      <c r="I33" s="111"/>
      <c r="J33" s="111"/>
      <c r="K33" s="111"/>
      <c r="L33" s="111"/>
      <c r="M33" s="111"/>
      <c r="N33" s="111"/>
      <c r="O33" s="111"/>
      <c r="P33" s="12"/>
    </row>
    <row r="34" spans="1:16">
      <c r="A34" s="112" t="s">
        <v>582</v>
      </c>
      <c r="B34" s="110">
        <v>0.28349999999999997</v>
      </c>
      <c r="C34" s="110">
        <v>0.37119999999999997</v>
      </c>
      <c r="D34" s="110">
        <v>0.253</v>
      </c>
      <c r="E34" s="110">
        <v>0.2495</v>
      </c>
      <c r="F34" s="110">
        <v>0.29110000000000003</v>
      </c>
      <c r="G34" s="110">
        <v>0.24129999999999999</v>
      </c>
      <c r="H34" s="110">
        <v>0.40339999999999998</v>
      </c>
      <c r="I34" s="110">
        <v>0.31780000000000003</v>
      </c>
      <c r="J34" s="110">
        <v>1.2548999999999999</v>
      </c>
      <c r="K34" s="110">
        <v>0.1976</v>
      </c>
      <c r="L34" s="110">
        <v>0.52270000000000005</v>
      </c>
      <c r="M34" s="110">
        <v>0.22209999999999999</v>
      </c>
      <c r="N34" s="110">
        <v>0.34320000000000001</v>
      </c>
      <c r="O34" s="110">
        <v>0.28970000000000001</v>
      </c>
      <c r="P34" s="12"/>
    </row>
    <row r="35" spans="1:16">
      <c r="A35" s="112" t="s">
        <v>583</v>
      </c>
      <c r="B35" s="110">
        <v>0.5806</v>
      </c>
      <c r="C35" s="110">
        <v>0.6028</v>
      </c>
      <c r="D35" s="110">
        <v>0.53349999999999997</v>
      </c>
      <c r="E35" s="110">
        <v>0.69159999999999999</v>
      </c>
      <c r="F35" s="110">
        <v>0.624</v>
      </c>
      <c r="G35" s="110">
        <v>0.52600000000000002</v>
      </c>
      <c r="H35" s="110">
        <v>0.68859999999999999</v>
      </c>
      <c r="I35" s="110">
        <v>0.72889999999999999</v>
      </c>
      <c r="J35" s="110">
        <v>1.5661</v>
      </c>
      <c r="K35" s="110">
        <v>0.55979999999999996</v>
      </c>
      <c r="L35" s="110">
        <v>0.89300000000000002</v>
      </c>
      <c r="M35" s="110">
        <v>0.47189999999999999</v>
      </c>
      <c r="N35" s="110">
        <v>0.41510000000000002</v>
      </c>
      <c r="O35" s="110">
        <v>0.58809999999999996</v>
      </c>
      <c r="P35" s="12"/>
    </row>
    <row r="36" spans="1:16">
      <c r="A36" s="112" t="s">
        <v>584</v>
      </c>
      <c r="B36" s="110">
        <v>0.27860000000000001</v>
      </c>
      <c r="C36" s="110">
        <v>0.31159999999999999</v>
      </c>
      <c r="D36" s="110">
        <v>0.23549999999999999</v>
      </c>
      <c r="E36" s="110">
        <v>0.25900000000000001</v>
      </c>
      <c r="F36" s="110">
        <v>0.24840000000000001</v>
      </c>
      <c r="G36" s="110">
        <v>0.16700000000000001</v>
      </c>
      <c r="H36" s="110">
        <v>0.1842</v>
      </c>
      <c r="I36" s="110">
        <v>0.1893</v>
      </c>
      <c r="J36" s="110">
        <v>0.84179999999999999</v>
      </c>
      <c r="K36" s="110">
        <v>0.1903</v>
      </c>
      <c r="L36" s="110">
        <v>0.17899999999999999</v>
      </c>
      <c r="M36" s="110">
        <v>0.1424</v>
      </c>
      <c r="N36" s="110">
        <v>0.1002</v>
      </c>
      <c r="O36" s="110">
        <v>0.22770000000000001</v>
      </c>
      <c r="P36" s="12"/>
    </row>
    <row r="37" spans="1:16">
      <c r="A37" s="112" t="s">
        <v>585</v>
      </c>
      <c r="B37" s="110">
        <v>0.26100000000000001</v>
      </c>
      <c r="C37" s="110">
        <v>0.29120000000000001</v>
      </c>
      <c r="D37" s="110">
        <v>0.22320000000000001</v>
      </c>
      <c r="E37" s="110">
        <v>0.2419</v>
      </c>
      <c r="F37" s="110">
        <v>0.2326</v>
      </c>
      <c r="G37" s="110">
        <v>0.15690000000000001</v>
      </c>
      <c r="H37" s="110">
        <v>0.1724</v>
      </c>
      <c r="I37" s="110">
        <v>0.1694</v>
      </c>
      <c r="J37" s="110">
        <v>0.47460000000000002</v>
      </c>
      <c r="K37" s="110">
        <v>0.1772</v>
      </c>
      <c r="L37" s="110">
        <v>0.1658</v>
      </c>
      <c r="M37" s="110">
        <v>0.13439999999999999</v>
      </c>
      <c r="N37" s="110">
        <v>8.9800000000000005E-2</v>
      </c>
      <c r="O37" s="110">
        <v>0.21260000000000001</v>
      </c>
      <c r="P37" s="12"/>
    </row>
    <row r="38" spans="1:16">
      <c r="A38" s="107" t="s">
        <v>1400</v>
      </c>
      <c r="B38" s="110">
        <v>0.50219999999999998</v>
      </c>
      <c r="C38" s="110">
        <v>0.34799999999999998</v>
      </c>
      <c r="D38" s="110">
        <v>0.43380000000000002</v>
      </c>
      <c r="E38" s="110">
        <v>0.5585</v>
      </c>
      <c r="F38" s="110">
        <v>0.46279999999999999</v>
      </c>
      <c r="G38" s="110">
        <v>0.39119999999999999</v>
      </c>
      <c r="H38" s="110">
        <v>0.42770000000000002</v>
      </c>
      <c r="I38" s="110">
        <v>0.4133</v>
      </c>
      <c r="J38" s="110">
        <v>1.0993999999999999</v>
      </c>
      <c r="K38" s="110">
        <v>0.41139999999999999</v>
      </c>
      <c r="L38" s="110">
        <v>0.66010000000000002</v>
      </c>
      <c r="M38" s="110">
        <v>0.33179999999999998</v>
      </c>
      <c r="N38" s="110">
        <v>0.28989999999999999</v>
      </c>
      <c r="O38" s="110">
        <v>0.42830000000000001</v>
      </c>
      <c r="P38" s="12"/>
    </row>
    <row r="39" spans="1:16">
      <c r="A39" s="76" t="s">
        <v>586</v>
      </c>
      <c r="B39" s="111"/>
      <c r="C39" s="111"/>
      <c r="D39" s="111"/>
      <c r="E39" s="111"/>
      <c r="F39" s="111"/>
      <c r="G39" s="111"/>
      <c r="H39" s="111"/>
      <c r="I39" s="111"/>
      <c r="J39" s="111"/>
      <c r="K39" s="111"/>
      <c r="L39" s="111"/>
      <c r="M39" s="111"/>
      <c r="N39" s="111"/>
      <c r="O39" s="111"/>
      <c r="P39" s="12"/>
    </row>
    <row r="40" spans="1:16">
      <c r="A40" s="112" t="s">
        <v>587</v>
      </c>
      <c r="B40" s="110">
        <v>6.3E-2</v>
      </c>
      <c r="C40" s="110">
        <v>6.5699999999999995E-2</v>
      </c>
      <c r="D40" s="110">
        <v>5.2400000000000002E-2</v>
      </c>
      <c r="E40" s="110">
        <v>6.6000000000000003E-2</v>
      </c>
      <c r="F40" s="110">
        <v>6.3399999999999998E-2</v>
      </c>
      <c r="G40" s="110">
        <v>6.0600000000000001E-2</v>
      </c>
      <c r="H40" s="110">
        <v>6.3700000000000007E-2</v>
      </c>
      <c r="I40" s="110">
        <v>0.1052</v>
      </c>
      <c r="J40" s="110">
        <v>0.43619999999999998</v>
      </c>
      <c r="K40" s="110">
        <v>6.9000000000000006E-2</v>
      </c>
      <c r="L40" s="110">
        <v>7.4099999999999999E-2</v>
      </c>
      <c r="M40" s="110">
        <v>5.62E-2</v>
      </c>
      <c r="N40" s="110">
        <v>0.1042</v>
      </c>
      <c r="O40" s="110">
        <v>6.6400000000000001E-2</v>
      </c>
      <c r="P40" s="12"/>
    </row>
    <row r="41" spans="1:16">
      <c r="A41" s="112" t="s">
        <v>588</v>
      </c>
      <c r="B41" s="110">
        <v>5.7799999999999997E-2</v>
      </c>
      <c r="C41" s="110">
        <v>6.4299999999999996E-2</v>
      </c>
      <c r="D41" s="110">
        <v>5.0599999999999999E-2</v>
      </c>
      <c r="E41" s="110">
        <v>5.5E-2</v>
      </c>
      <c r="F41" s="110">
        <v>5.6800000000000003E-2</v>
      </c>
      <c r="G41" s="110">
        <v>5.9499999999999997E-2</v>
      </c>
      <c r="H41" s="110">
        <v>6.0900000000000003E-2</v>
      </c>
      <c r="I41" s="110">
        <v>0.1052</v>
      </c>
      <c r="J41" s="110">
        <v>0.3528</v>
      </c>
      <c r="K41" s="110">
        <v>6.8199999999999997E-2</v>
      </c>
      <c r="L41" s="110">
        <v>6.8000000000000005E-2</v>
      </c>
      <c r="M41" s="110">
        <v>5.5399999999999998E-2</v>
      </c>
      <c r="N41" s="110">
        <v>0.1017</v>
      </c>
      <c r="O41" s="110">
        <v>6.2799999999999995E-2</v>
      </c>
      <c r="P41" s="12"/>
    </row>
    <row r="42" spans="1:16">
      <c r="A42" s="112" t="s">
        <v>589</v>
      </c>
      <c r="B42" s="110">
        <v>0.1855</v>
      </c>
      <c r="C42" s="110">
        <v>0.1837</v>
      </c>
      <c r="D42" s="110">
        <v>0.2944</v>
      </c>
      <c r="E42" s="110">
        <v>0.3458</v>
      </c>
      <c r="F42" s="110">
        <v>0.13350000000000001</v>
      </c>
      <c r="G42" s="110">
        <v>0.1459</v>
      </c>
      <c r="H42" s="110">
        <v>0.13850000000000001</v>
      </c>
      <c r="I42" s="110">
        <v>4.58E-2</v>
      </c>
      <c r="J42" s="110">
        <v>6.6E-3</v>
      </c>
      <c r="K42" s="110">
        <v>0.126</v>
      </c>
      <c r="L42" s="110">
        <v>0.13750000000000001</v>
      </c>
      <c r="M42" s="110">
        <v>4.2099999999999999E-2</v>
      </c>
      <c r="N42" s="110">
        <v>4.7100000000000003E-2</v>
      </c>
      <c r="O42" s="110">
        <v>0.16489999999999999</v>
      </c>
      <c r="P42" s="12"/>
    </row>
    <row r="43" spans="1:16">
      <c r="A43" s="112" t="s">
        <v>590</v>
      </c>
      <c r="B43" s="110">
        <v>3.7999999999999999E-2</v>
      </c>
      <c r="C43" s="110">
        <v>7.6499999999999999E-2</v>
      </c>
      <c r="D43" s="110">
        <v>3.32E-2</v>
      </c>
      <c r="E43" s="110">
        <v>0.1641</v>
      </c>
      <c r="F43" s="110">
        <v>5.3E-3</v>
      </c>
      <c r="G43" s="110">
        <v>5.4800000000000001E-2</v>
      </c>
      <c r="H43" s="110">
        <v>5.0700000000000002E-2</v>
      </c>
      <c r="I43" s="110">
        <v>7.0000000000000001E-3</v>
      </c>
      <c r="J43" s="110">
        <v>4.4000000000000003E-3</v>
      </c>
      <c r="K43" s="110">
        <v>2.6599999999999999E-2</v>
      </c>
      <c r="L43" s="110">
        <v>3.2500000000000001E-2</v>
      </c>
      <c r="M43" s="110">
        <v>1.06E-2</v>
      </c>
      <c r="N43" s="110">
        <v>1.0200000000000001E-2</v>
      </c>
      <c r="O43" s="110">
        <v>4.5900000000000003E-2</v>
      </c>
      <c r="P43" s="12"/>
    </row>
    <row r="44" spans="1:16">
      <c r="A44" s="112" t="s">
        <v>591</v>
      </c>
      <c r="B44" s="110">
        <v>8.5400000000000004E-2</v>
      </c>
      <c r="C44" s="110">
        <v>7.9699999999999993E-2</v>
      </c>
      <c r="D44" s="110">
        <v>0.1234</v>
      </c>
      <c r="E44" s="110">
        <v>8.6999999999999994E-2</v>
      </c>
      <c r="F44" s="110">
        <v>7.9600000000000004E-2</v>
      </c>
      <c r="G44" s="110">
        <v>5.0299999999999997E-2</v>
      </c>
      <c r="H44" s="110">
        <v>4.82E-2</v>
      </c>
      <c r="I44" s="110">
        <v>1.01E-2</v>
      </c>
      <c r="J44" s="110">
        <v>2.2000000000000001E-3</v>
      </c>
      <c r="K44" s="110">
        <v>3.0499999999999999E-2</v>
      </c>
      <c r="L44" s="110">
        <v>1.0999999999999999E-2</v>
      </c>
      <c r="M44" s="110">
        <v>1.84E-2</v>
      </c>
      <c r="N44" s="110">
        <v>1.41E-2</v>
      </c>
      <c r="O44" s="110">
        <v>6.2E-2</v>
      </c>
      <c r="P44" s="12"/>
    </row>
    <row r="45" spans="1:16">
      <c r="A45" s="112" t="s">
        <v>592</v>
      </c>
      <c r="B45" s="110">
        <v>0.13239999999999999</v>
      </c>
      <c r="C45" s="110">
        <v>0.1187</v>
      </c>
      <c r="D45" s="110">
        <v>0.12230000000000001</v>
      </c>
      <c r="E45" s="110">
        <v>0.12509999999999999</v>
      </c>
      <c r="F45" s="110">
        <v>0.1171</v>
      </c>
      <c r="G45" s="110">
        <v>0.1158</v>
      </c>
      <c r="H45" s="110">
        <v>0.1114</v>
      </c>
      <c r="I45" s="110">
        <v>0.14130000000000001</v>
      </c>
      <c r="J45" s="110">
        <v>0.72740000000000005</v>
      </c>
      <c r="K45" s="110">
        <v>0.1202</v>
      </c>
      <c r="L45" s="110">
        <v>0.1167</v>
      </c>
      <c r="M45" s="110">
        <v>0.11700000000000001</v>
      </c>
      <c r="N45" s="110">
        <v>0.13320000000000001</v>
      </c>
      <c r="O45" s="110">
        <v>0.1237</v>
      </c>
      <c r="P45" s="12"/>
    </row>
    <row r="46" spans="1:16">
      <c r="A46" s="113" t="s">
        <v>593</v>
      </c>
      <c r="B46" s="111"/>
      <c r="C46" s="111"/>
      <c r="D46" s="111"/>
      <c r="E46" s="111"/>
      <c r="F46" s="111"/>
      <c r="G46" s="111"/>
      <c r="H46" s="111"/>
      <c r="I46" s="111"/>
      <c r="J46" s="111"/>
      <c r="K46" s="111"/>
      <c r="L46" s="111"/>
      <c r="M46" s="111"/>
      <c r="N46" s="111"/>
      <c r="O46" s="111"/>
      <c r="P46" s="12"/>
    </row>
    <row r="47" spans="1:16">
      <c r="A47" s="112" t="s">
        <v>594</v>
      </c>
      <c r="B47" s="110">
        <v>0.84499999999999997</v>
      </c>
      <c r="C47" s="110">
        <v>0.7802</v>
      </c>
      <c r="D47" s="110">
        <v>0.84440000000000004</v>
      </c>
      <c r="E47" s="110">
        <v>0.88029999999999997</v>
      </c>
      <c r="F47" s="110">
        <v>0.86380000000000001</v>
      </c>
      <c r="G47" s="110">
        <v>0.85829999999999995</v>
      </c>
      <c r="H47" s="110">
        <v>0.83809999999999996</v>
      </c>
      <c r="I47" s="110">
        <v>0.8528</v>
      </c>
      <c r="J47" s="110">
        <v>0.67420000000000002</v>
      </c>
      <c r="K47" s="110">
        <v>0.87350000000000005</v>
      </c>
      <c r="L47" s="110">
        <v>0.85260000000000002</v>
      </c>
      <c r="M47" s="110">
        <v>0.82950000000000002</v>
      </c>
      <c r="N47" s="110">
        <v>0.85219999999999996</v>
      </c>
      <c r="O47" s="110">
        <v>0.84319999999999995</v>
      </c>
      <c r="P47" s="12"/>
    </row>
    <row r="48" spans="1:16">
      <c r="A48" s="112" t="s">
        <v>595</v>
      </c>
      <c r="B48" s="110">
        <v>0.63129999999999997</v>
      </c>
      <c r="C48" s="110">
        <v>0.72109999999999996</v>
      </c>
      <c r="D48" s="110">
        <v>0.76300000000000001</v>
      </c>
      <c r="E48" s="110">
        <v>0.59189999999999998</v>
      </c>
      <c r="F48" s="110">
        <v>0.64829999999999999</v>
      </c>
      <c r="G48" s="110">
        <v>0.76370000000000005</v>
      </c>
      <c r="H48" s="110">
        <v>0.71970000000000001</v>
      </c>
      <c r="I48" s="110">
        <v>0.90900000000000003</v>
      </c>
      <c r="J48" s="110">
        <v>0.45689999999999997</v>
      </c>
      <c r="K48" s="110">
        <v>0.86729999999999996</v>
      </c>
      <c r="L48" s="110">
        <v>0.76080000000000003</v>
      </c>
      <c r="M48" s="110">
        <v>0.72799999999999998</v>
      </c>
      <c r="N48" s="110">
        <v>0.8327</v>
      </c>
      <c r="O48" s="110">
        <v>0.72270000000000001</v>
      </c>
      <c r="P48" s="12"/>
    </row>
    <row r="49" spans="1:16">
      <c r="A49" s="112" t="s">
        <v>596</v>
      </c>
      <c r="B49" s="110">
        <v>0.42059999999999997</v>
      </c>
      <c r="C49" s="110">
        <v>0.15620000000000001</v>
      </c>
      <c r="D49" s="110">
        <v>0.1658</v>
      </c>
      <c r="E49" s="110">
        <v>0.57369999999999999</v>
      </c>
      <c r="F49" s="110">
        <v>0.41270000000000001</v>
      </c>
      <c r="G49" s="110">
        <v>0.19500000000000001</v>
      </c>
      <c r="H49" s="110">
        <v>0.24</v>
      </c>
      <c r="I49" s="110">
        <v>4.8399999999999999E-2</v>
      </c>
      <c r="J49" s="110">
        <v>1.2801</v>
      </c>
      <c r="K49" s="110">
        <v>8.09E-2</v>
      </c>
      <c r="L49" s="110">
        <v>0.20250000000000001</v>
      </c>
      <c r="M49" s="110">
        <v>0.20619999999999999</v>
      </c>
      <c r="N49" s="110">
        <v>0.13930000000000001</v>
      </c>
      <c r="O49" s="110">
        <v>0.24479999999999999</v>
      </c>
      <c r="P49" s="12"/>
    </row>
    <row r="50" spans="1:16" ht="15.75" thickBot="1">
      <c r="A50" s="222" t="s">
        <v>597</v>
      </c>
      <c r="B50" s="223">
        <v>2.6812</v>
      </c>
      <c r="C50" s="223">
        <v>3.42</v>
      </c>
      <c r="D50" s="223">
        <v>3.0722999999999998</v>
      </c>
      <c r="E50" s="223">
        <v>2.1781000000000001</v>
      </c>
      <c r="F50" s="223">
        <v>2.3976999999999999</v>
      </c>
      <c r="G50" s="223">
        <v>2.3818999999999999</v>
      </c>
      <c r="H50" s="223">
        <v>2.6583999999999999</v>
      </c>
      <c r="I50" s="116">
        <v>1.3998999999999999</v>
      </c>
      <c r="J50" s="116">
        <v>0.9234</v>
      </c>
      <c r="K50" s="116">
        <v>1.8536999999999999</v>
      </c>
      <c r="L50" s="116">
        <v>2.1673</v>
      </c>
      <c r="M50" s="116">
        <v>3.0798000000000001</v>
      </c>
      <c r="N50" s="116">
        <v>1.4529000000000001</v>
      </c>
      <c r="O50" s="116">
        <v>2.4967000000000001</v>
      </c>
      <c r="P50" s="12"/>
    </row>
    <row r="51" spans="1:16" ht="15.75" thickTop="1">
      <c r="A51" s="740" t="s">
        <v>598</v>
      </c>
      <c r="B51" s="740"/>
      <c r="C51" s="740"/>
      <c r="D51" s="740"/>
      <c r="E51" s="740"/>
      <c r="F51" s="740"/>
      <c r="G51" s="740"/>
      <c r="H51" s="740"/>
      <c r="I51" s="740"/>
      <c r="J51" s="740"/>
      <c r="K51" s="740"/>
      <c r="L51" s="740"/>
      <c r="M51" s="740"/>
      <c r="N51" s="740"/>
      <c r="O51" s="740"/>
      <c r="P51" s="12"/>
    </row>
    <row r="52" spans="1:16" ht="51" customHeight="1">
      <c r="A52" s="738" t="s">
        <v>599</v>
      </c>
      <c r="B52" s="738"/>
      <c r="C52" s="738"/>
      <c r="D52" s="738"/>
      <c r="E52" s="738"/>
      <c r="F52" s="738"/>
      <c r="G52" s="738"/>
      <c r="H52" s="738"/>
      <c r="I52" s="738"/>
      <c r="J52" s="738"/>
      <c r="K52" s="738"/>
      <c r="L52" s="738"/>
      <c r="M52" s="738"/>
      <c r="N52" s="738"/>
      <c r="O52" s="738"/>
      <c r="P52" s="12"/>
    </row>
    <row r="53" spans="1:16" ht="51" customHeight="1">
      <c r="A53" s="738" t="s">
        <v>600</v>
      </c>
      <c r="B53" s="738"/>
      <c r="C53" s="738"/>
      <c r="D53" s="738"/>
      <c r="E53" s="738"/>
      <c r="F53" s="738"/>
      <c r="G53" s="738"/>
      <c r="H53" s="738"/>
      <c r="I53" s="738"/>
      <c r="J53" s="738"/>
      <c r="K53" s="738"/>
      <c r="L53" s="738"/>
      <c r="M53" s="738"/>
      <c r="N53" s="738"/>
      <c r="O53" s="738"/>
      <c r="P53" s="12"/>
    </row>
    <row r="54" spans="1:16">
      <c r="A54" s="735" t="s">
        <v>601</v>
      </c>
      <c r="B54" s="735"/>
      <c r="C54" s="735"/>
      <c r="D54" s="735"/>
      <c r="E54" s="735"/>
      <c r="F54" s="735"/>
      <c r="G54" s="735"/>
      <c r="H54" s="735"/>
      <c r="I54" s="735"/>
      <c r="J54" s="735"/>
      <c r="K54" s="735"/>
      <c r="L54" s="735"/>
      <c r="M54" s="735"/>
      <c r="N54" s="735"/>
      <c r="O54" s="735"/>
      <c r="P54" s="12"/>
    </row>
    <row r="55" spans="1:16">
      <c r="A55" s="736" t="s">
        <v>602</v>
      </c>
      <c r="B55" s="736"/>
      <c r="C55" s="736"/>
      <c r="D55" s="736"/>
      <c r="E55" s="736"/>
      <c r="F55" s="736"/>
      <c r="G55" s="736"/>
      <c r="H55" s="736"/>
      <c r="I55" s="736"/>
      <c r="J55" s="736"/>
      <c r="K55" s="736"/>
      <c r="L55" s="736"/>
      <c r="M55" s="736"/>
      <c r="N55" s="736"/>
      <c r="O55" s="736"/>
      <c r="P55" s="12"/>
    </row>
    <row r="56" spans="1:16">
      <c r="A56" s="12"/>
      <c r="B56" s="12"/>
      <c r="C56" s="12"/>
      <c r="D56" s="12"/>
      <c r="E56" s="12"/>
      <c r="F56" s="12"/>
      <c r="G56" s="12"/>
      <c r="H56" s="12"/>
      <c r="I56" s="12"/>
      <c r="J56" s="12"/>
      <c r="K56" s="12"/>
      <c r="L56" s="12"/>
      <c r="M56" s="12"/>
      <c r="N56" s="12"/>
      <c r="O56" s="12"/>
      <c r="P56" s="12"/>
    </row>
    <row r="57" spans="1:16" ht="26.25" thickBot="1">
      <c r="A57" s="163"/>
      <c r="B57" s="71" t="s">
        <v>34</v>
      </c>
      <c r="C57" s="71" t="s">
        <v>147</v>
      </c>
      <c r="D57" s="71" t="s">
        <v>36</v>
      </c>
      <c r="E57" s="71" t="s">
        <v>38</v>
      </c>
      <c r="F57" s="71" t="s">
        <v>46</v>
      </c>
      <c r="G57" s="71" t="s">
        <v>44</v>
      </c>
      <c r="H57" s="71" t="s">
        <v>40</v>
      </c>
      <c r="I57" s="71" t="s">
        <v>42</v>
      </c>
      <c r="J57" s="71" t="s">
        <v>48</v>
      </c>
      <c r="K57" s="71" t="s">
        <v>50</v>
      </c>
      <c r="L57" s="71" t="s">
        <v>52</v>
      </c>
      <c r="M57" s="72" t="s">
        <v>54</v>
      </c>
      <c r="N57" s="72" t="s">
        <v>56</v>
      </c>
      <c r="O57" s="72" t="s">
        <v>554</v>
      </c>
      <c r="P57" s="12"/>
    </row>
    <row r="58" spans="1:16">
      <c r="A58" s="569" t="s">
        <v>603</v>
      </c>
      <c r="B58" s="570"/>
      <c r="C58" s="570"/>
      <c r="D58" s="570"/>
      <c r="E58" s="570"/>
      <c r="F58" s="570"/>
      <c r="G58" s="570"/>
      <c r="H58" s="570"/>
      <c r="I58" s="570"/>
      <c r="J58" s="570"/>
      <c r="K58" s="570"/>
      <c r="L58" s="570"/>
      <c r="M58" s="571"/>
      <c r="N58" s="571"/>
      <c r="O58" s="571"/>
      <c r="P58" s="12"/>
    </row>
    <row r="59" spans="1:16">
      <c r="A59" s="112" t="s">
        <v>604</v>
      </c>
      <c r="B59" s="164">
        <v>2.4299999999999999E-2</v>
      </c>
      <c r="C59" s="164">
        <v>3.0300000000000001E-2</v>
      </c>
      <c r="D59" s="164">
        <v>2.6499999999999999E-2</v>
      </c>
      <c r="E59" s="164">
        <v>2.86E-2</v>
      </c>
      <c r="F59" s="164">
        <v>2.7300000000000001E-2</v>
      </c>
      <c r="G59" s="164">
        <v>2.8299999999999999E-2</v>
      </c>
      <c r="H59" s="164">
        <v>3.1E-2</v>
      </c>
      <c r="I59" s="164">
        <v>5.91E-2</v>
      </c>
      <c r="J59" s="164">
        <v>1.6899999999999998E-2</v>
      </c>
      <c r="K59" s="164">
        <v>4.5499999999999999E-2</v>
      </c>
      <c r="L59" s="164">
        <v>3.8600000000000002E-2</v>
      </c>
      <c r="M59" s="164">
        <v>2.5499999999999998E-2</v>
      </c>
      <c r="N59" s="164">
        <v>6.5100000000000005E-2</v>
      </c>
      <c r="O59" s="164">
        <v>3.2000000000000001E-2</v>
      </c>
      <c r="P59" s="12"/>
    </row>
    <row r="60" spans="1:16">
      <c r="A60" s="112" t="s">
        <v>605</v>
      </c>
      <c r="B60" s="164">
        <v>2.86E-2</v>
      </c>
      <c r="C60" s="164">
        <v>3.9100000000000003E-2</v>
      </c>
      <c r="D60" s="164">
        <v>3.04E-2</v>
      </c>
      <c r="E60" s="164">
        <v>3.6400000000000002E-2</v>
      </c>
      <c r="F60" s="164">
        <v>2.46E-2</v>
      </c>
      <c r="G60" s="164">
        <v>4.24E-2</v>
      </c>
      <c r="H60" s="164">
        <v>3.7600000000000001E-2</v>
      </c>
      <c r="I60" s="164">
        <v>5.9799999999999999E-2</v>
      </c>
      <c r="J60" s="164">
        <v>2.0400000000000001E-2</v>
      </c>
      <c r="K60" s="164">
        <v>4.9700000000000001E-2</v>
      </c>
      <c r="L60" s="164">
        <v>4.2700000000000002E-2</v>
      </c>
      <c r="M60" s="164">
        <v>3.8199999999999998E-2</v>
      </c>
      <c r="N60" s="164">
        <v>6.93E-2</v>
      </c>
      <c r="O60" s="164">
        <v>3.7900000000000003E-2</v>
      </c>
      <c r="P60" s="12"/>
    </row>
    <row r="61" spans="1:16">
      <c r="A61" s="112" t="s">
        <v>606</v>
      </c>
      <c r="B61" s="164">
        <v>2.46E-2</v>
      </c>
      <c r="C61" s="164">
        <v>3.49E-2</v>
      </c>
      <c r="D61" s="164">
        <v>2.63E-2</v>
      </c>
      <c r="E61" s="164">
        <v>2.8199999999999999E-2</v>
      </c>
      <c r="F61" s="164">
        <v>2.5399999999999999E-2</v>
      </c>
      <c r="G61" s="164">
        <v>3.7600000000000001E-2</v>
      </c>
      <c r="H61" s="164">
        <v>3.5499999999999997E-2</v>
      </c>
      <c r="I61" s="164">
        <v>5.6000000000000001E-2</v>
      </c>
      <c r="J61" s="164">
        <v>1.37E-2</v>
      </c>
      <c r="K61" s="164">
        <v>4.7899999999999998E-2</v>
      </c>
      <c r="L61" s="164">
        <v>3.9399999999999998E-2</v>
      </c>
      <c r="M61" s="164">
        <v>3.4599999999999999E-2</v>
      </c>
      <c r="N61" s="164">
        <v>6.6799999999999998E-2</v>
      </c>
      <c r="O61" s="164">
        <v>3.4099999999999998E-2</v>
      </c>
      <c r="P61" s="12"/>
    </row>
    <row r="62" spans="1:16">
      <c r="A62" s="112" t="s">
        <v>607</v>
      </c>
      <c r="B62" s="164">
        <v>6.3E-3</v>
      </c>
      <c r="C62" s="164">
        <v>3.2000000000000002E-3</v>
      </c>
      <c r="D62" s="164">
        <v>2.2000000000000001E-3</v>
      </c>
      <c r="E62" s="164">
        <v>6.1999999999999998E-3</v>
      </c>
      <c r="F62" s="164">
        <v>5.1999999999999998E-3</v>
      </c>
      <c r="G62" s="164">
        <v>1.4200000000000001E-2</v>
      </c>
      <c r="H62" s="164">
        <v>8.5000000000000006E-3</v>
      </c>
      <c r="I62" s="164">
        <v>1.14E-2</v>
      </c>
      <c r="J62" s="164">
        <v>-3.3500000000000002E-2</v>
      </c>
      <c r="K62" s="164">
        <v>7.4999999999999997E-3</v>
      </c>
      <c r="L62" s="164">
        <v>4.3E-3</v>
      </c>
      <c r="M62" s="164">
        <v>4.8999999999999998E-3</v>
      </c>
      <c r="N62" s="164">
        <v>1.3100000000000001E-2</v>
      </c>
      <c r="O62" s="164">
        <v>6.1000000000000004E-3</v>
      </c>
      <c r="P62" s="12"/>
    </row>
    <row r="63" spans="1:16">
      <c r="A63" s="112" t="s">
        <v>608</v>
      </c>
      <c r="B63" s="164">
        <v>6.3E-3</v>
      </c>
      <c r="C63" s="164">
        <v>3.3E-3</v>
      </c>
      <c r="D63" s="164">
        <v>2E-3</v>
      </c>
      <c r="E63" s="164">
        <v>6.3E-3</v>
      </c>
      <c r="F63" s="164">
        <v>5.1000000000000004E-3</v>
      </c>
      <c r="G63" s="164">
        <v>1.44E-2</v>
      </c>
      <c r="H63" s="164">
        <v>1.03E-2</v>
      </c>
      <c r="I63" s="164">
        <v>1.0999999999999999E-2</v>
      </c>
      <c r="J63" s="164">
        <v>-3.3399999999999999E-2</v>
      </c>
      <c r="K63" s="164">
        <v>7.7000000000000002E-3</v>
      </c>
      <c r="L63" s="164">
        <v>4.3E-3</v>
      </c>
      <c r="M63" s="164">
        <v>4.8999999999999998E-3</v>
      </c>
      <c r="N63" s="164">
        <v>1.34E-2</v>
      </c>
      <c r="O63" s="164">
        <v>6.1999999999999998E-3</v>
      </c>
      <c r="P63" s="12"/>
    </row>
    <row r="64" spans="1:16">
      <c r="A64" s="112" t="s">
        <v>609</v>
      </c>
      <c r="B64" s="164">
        <v>2.8E-3</v>
      </c>
      <c r="C64" s="164">
        <v>2.7000000000000001E-3</v>
      </c>
      <c r="D64" s="164">
        <v>1E-3</v>
      </c>
      <c r="E64" s="164">
        <v>2.3999999999999998E-3</v>
      </c>
      <c r="F64" s="164">
        <v>3.2000000000000002E-3</v>
      </c>
      <c r="G64" s="164">
        <v>7.1999999999999998E-3</v>
      </c>
      <c r="H64" s="164">
        <v>3.0999999999999999E-3</v>
      </c>
      <c r="I64" s="164">
        <v>9.1000000000000004E-3</v>
      </c>
      <c r="J64" s="164">
        <v>-3.3399999999999999E-2</v>
      </c>
      <c r="K64" s="164">
        <v>4.7999999999999996E-3</v>
      </c>
      <c r="L64" s="164">
        <v>3.7000000000000002E-3</v>
      </c>
      <c r="M64" s="164">
        <v>4.8999999999999998E-3</v>
      </c>
      <c r="N64" s="164">
        <v>6.8999999999999999E-3</v>
      </c>
      <c r="O64" s="164">
        <v>3.5999999999999999E-3</v>
      </c>
      <c r="P64" s="12"/>
    </row>
    <row r="65" spans="1:16">
      <c r="A65" s="112" t="s">
        <v>610</v>
      </c>
      <c r="B65" s="164">
        <v>5.04E-2</v>
      </c>
      <c r="C65" s="164">
        <v>4.24E-2</v>
      </c>
      <c r="D65" s="164">
        <v>1.9300000000000001E-2</v>
      </c>
      <c r="E65" s="164">
        <v>4.5100000000000001E-2</v>
      </c>
      <c r="F65" s="164">
        <v>5.7599999999999998E-2</v>
      </c>
      <c r="G65" s="164">
        <v>0.1222</v>
      </c>
      <c r="H65" s="164">
        <v>5.0500000000000003E-2</v>
      </c>
      <c r="I65" s="164">
        <v>8.6400000000000005E-2</v>
      </c>
      <c r="J65" s="164">
        <v>-9.2299999999999993E-2</v>
      </c>
      <c r="K65" s="164">
        <v>7.0900000000000005E-2</v>
      </c>
      <c r="L65" s="164">
        <v>5.6000000000000001E-2</v>
      </c>
      <c r="M65" s="164">
        <v>8.7099999999999997E-2</v>
      </c>
      <c r="N65" s="164">
        <v>6.7199999999999996E-2</v>
      </c>
      <c r="O65" s="164">
        <v>5.79E-2</v>
      </c>
      <c r="P65" s="12"/>
    </row>
    <row r="66" spans="1:16">
      <c r="A66" s="113" t="s">
        <v>611</v>
      </c>
      <c r="B66" s="71"/>
      <c r="C66" s="71"/>
      <c r="D66" s="71"/>
      <c r="E66" s="71"/>
      <c r="F66" s="71"/>
      <c r="G66" s="71"/>
      <c r="H66" s="71"/>
      <c r="I66" s="71"/>
      <c r="J66" s="71"/>
      <c r="K66" s="71"/>
      <c r="L66" s="71"/>
      <c r="M66" s="72"/>
      <c r="N66" s="72"/>
      <c r="O66" s="72"/>
      <c r="P66" s="12"/>
    </row>
    <row r="67" spans="1:16">
      <c r="A67" s="112" t="s">
        <v>612</v>
      </c>
      <c r="B67" s="164">
        <v>4.3799999999999999E-2</v>
      </c>
      <c r="C67" s="164">
        <v>4.53E-2</v>
      </c>
      <c r="D67" s="164">
        <v>4.8599999999999997E-2</v>
      </c>
      <c r="E67" s="164">
        <v>4.2599999999999999E-2</v>
      </c>
      <c r="F67" s="164">
        <v>5.04E-2</v>
      </c>
      <c r="G67" s="164">
        <v>5.1299999999999998E-2</v>
      </c>
      <c r="H67" s="164">
        <v>5.5500000000000001E-2</v>
      </c>
      <c r="I67" s="164">
        <v>9.01E-2</v>
      </c>
      <c r="J67" s="164">
        <v>2.24E-2</v>
      </c>
      <c r="K67" s="164">
        <v>7.8200000000000006E-2</v>
      </c>
      <c r="L67" s="164">
        <v>6.9099999999999995E-2</v>
      </c>
      <c r="M67" s="164">
        <v>5.8400000000000001E-2</v>
      </c>
      <c r="N67" s="164">
        <v>9.2600000000000002E-2</v>
      </c>
      <c r="O67" s="164">
        <v>5.4699999999999999E-2</v>
      </c>
      <c r="P67" s="12"/>
    </row>
    <row r="68" spans="1:16">
      <c r="A68" s="112" t="s">
        <v>613</v>
      </c>
      <c r="B68" s="164">
        <v>-1.95E-2</v>
      </c>
      <c r="C68" s="164">
        <v>-1.5100000000000001E-2</v>
      </c>
      <c r="D68" s="164">
        <v>-2.1999999999999999E-2</v>
      </c>
      <c r="E68" s="164">
        <v>-1.41E-2</v>
      </c>
      <c r="F68" s="164">
        <v>-2.3099999999999999E-2</v>
      </c>
      <c r="G68" s="164">
        <v>-2.3E-2</v>
      </c>
      <c r="H68" s="164">
        <v>-2.4500000000000001E-2</v>
      </c>
      <c r="I68" s="164">
        <v>-3.1E-2</v>
      </c>
      <c r="J68" s="164">
        <v>-5.4999999999999997E-3</v>
      </c>
      <c r="K68" s="164">
        <v>-3.27E-2</v>
      </c>
      <c r="L68" s="164">
        <v>-3.0499999999999999E-2</v>
      </c>
      <c r="M68" s="164">
        <v>-3.2899999999999999E-2</v>
      </c>
      <c r="N68" s="164">
        <v>-2.75E-2</v>
      </c>
      <c r="O68" s="164">
        <v>-2.2700000000000001E-2</v>
      </c>
      <c r="P68" s="12"/>
    </row>
    <row r="69" spans="1:16">
      <c r="A69" s="112" t="s">
        <v>614</v>
      </c>
      <c r="B69" s="164">
        <v>3.2599999999999997E-2</v>
      </c>
      <c r="C69" s="164">
        <v>2.2499999999999999E-2</v>
      </c>
      <c r="D69" s="164">
        <v>3.0599999999999999E-2</v>
      </c>
      <c r="E69" s="164">
        <v>2.5000000000000001E-2</v>
      </c>
      <c r="F69" s="164">
        <v>3.7900000000000003E-2</v>
      </c>
      <c r="G69" s="164">
        <v>3.2599999999999997E-2</v>
      </c>
      <c r="H69" s="164">
        <v>3.5999999999999997E-2</v>
      </c>
      <c r="I69" s="164">
        <v>3.85E-2</v>
      </c>
      <c r="J69" s="164">
        <v>1.7399999999999999E-2</v>
      </c>
      <c r="K69" s="164">
        <v>4.0399999999999998E-2</v>
      </c>
      <c r="L69" s="164">
        <v>4.2900000000000001E-2</v>
      </c>
      <c r="M69" s="164">
        <v>4.8000000000000001E-2</v>
      </c>
      <c r="N69" s="164">
        <v>3.7199999999999997E-2</v>
      </c>
      <c r="O69" s="164">
        <v>3.3599999999999998E-2</v>
      </c>
      <c r="P69" s="12"/>
    </row>
    <row r="70" spans="1:16">
      <c r="A70" s="112" t="s">
        <v>615</v>
      </c>
      <c r="B70" s="164">
        <v>0</v>
      </c>
      <c r="C70" s="164">
        <v>0</v>
      </c>
      <c r="D70" s="164">
        <v>0</v>
      </c>
      <c r="E70" s="164">
        <v>0</v>
      </c>
      <c r="F70" s="164">
        <v>0</v>
      </c>
      <c r="G70" s="164">
        <v>0</v>
      </c>
      <c r="H70" s="164">
        <v>0</v>
      </c>
      <c r="I70" s="164">
        <v>0</v>
      </c>
      <c r="J70" s="164">
        <v>0</v>
      </c>
      <c r="K70" s="164">
        <v>0</v>
      </c>
      <c r="L70" s="164">
        <v>0</v>
      </c>
      <c r="M70" s="164">
        <v>0</v>
      </c>
      <c r="N70" s="164">
        <v>0</v>
      </c>
      <c r="O70" s="164">
        <v>0</v>
      </c>
      <c r="P70" s="12"/>
    </row>
    <row r="71" spans="1:16">
      <c r="A71" s="112" t="s">
        <v>616</v>
      </c>
      <c r="B71" s="164">
        <v>-4.0000000000000001E-3</v>
      </c>
      <c r="C71" s="164">
        <v>-4.1999999999999997E-3</v>
      </c>
      <c r="D71" s="164">
        <v>-4.1000000000000003E-3</v>
      </c>
      <c r="E71" s="164">
        <v>-8.2000000000000007E-3</v>
      </c>
      <c r="F71" s="164">
        <v>6.9999999999999999E-4</v>
      </c>
      <c r="G71" s="164">
        <v>-4.7999999999999996E-3</v>
      </c>
      <c r="H71" s="164">
        <v>-2E-3</v>
      </c>
      <c r="I71" s="164">
        <v>-3.8E-3</v>
      </c>
      <c r="J71" s="164">
        <v>-6.7000000000000002E-3</v>
      </c>
      <c r="K71" s="164">
        <v>-1.8E-3</v>
      </c>
      <c r="L71" s="164">
        <v>-3.3E-3</v>
      </c>
      <c r="M71" s="164">
        <v>-3.5000000000000001E-3</v>
      </c>
      <c r="N71" s="164">
        <v>-2.5000000000000001E-3</v>
      </c>
      <c r="O71" s="164">
        <v>-3.8E-3</v>
      </c>
      <c r="P71" s="12"/>
    </row>
    <row r="72" spans="1:16">
      <c r="A72" s="112" t="s">
        <v>617</v>
      </c>
      <c r="B72" s="164">
        <v>4.4000000000000003E-3</v>
      </c>
      <c r="C72" s="164">
        <v>8.8000000000000005E-3</v>
      </c>
      <c r="D72" s="164">
        <v>3.8E-3</v>
      </c>
      <c r="E72" s="164">
        <v>7.7999999999999996E-3</v>
      </c>
      <c r="F72" s="164">
        <v>-2.7000000000000001E-3</v>
      </c>
      <c r="G72" s="164">
        <v>1.4200000000000001E-2</v>
      </c>
      <c r="H72" s="164">
        <v>6.6E-3</v>
      </c>
      <c r="I72" s="164">
        <v>6.9999999999999999E-4</v>
      </c>
      <c r="J72" s="164">
        <v>3.3999999999999998E-3</v>
      </c>
      <c r="K72" s="164">
        <v>4.1999999999999997E-3</v>
      </c>
      <c r="L72" s="164">
        <v>4.1000000000000003E-3</v>
      </c>
      <c r="M72" s="164">
        <v>1.2699999999999999E-2</v>
      </c>
      <c r="N72" s="164">
        <v>4.1000000000000003E-3</v>
      </c>
      <c r="O72" s="164">
        <v>5.7999999999999996E-3</v>
      </c>
      <c r="P72" s="12"/>
    </row>
    <row r="73" spans="1:16">
      <c r="A73" s="112" t="s">
        <v>618</v>
      </c>
      <c r="B73" s="164">
        <v>-1.84E-2</v>
      </c>
      <c r="C73" s="164">
        <v>-3.1699999999999999E-2</v>
      </c>
      <c r="D73" s="164">
        <v>-2.4E-2</v>
      </c>
      <c r="E73" s="164">
        <v>-2.1999999999999999E-2</v>
      </c>
      <c r="F73" s="164">
        <v>-2.0199999999999999E-2</v>
      </c>
      <c r="G73" s="164">
        <v>-2.3400000000000001E-2</v>
      </c>
      <c r="H73" s="164">
        <v>-2.7E-2</v>
      </c>
      <c r="I73" s="164">
        <v>-4.4600000000000001E-2</v>
      </c>
      <c r="J73" s="164">
        <v>-4.7100000000000003E-2</v>
      </c>
      <c r="K73" s="164">
        <v>-4.0500000000000001E-2</v>
      </c>
      <c r="L73" s="164">
        <v>-3.5099999999999999E-2</v>
      </c>
      <c r="M73" s="164">
        <v>-2.9700000000000001E-2</v>
      </c>
      <c r="N73" s="164">
        <v>-5.3699999999999998E-2</v>
      </c>
      <c r="O73" s="164">
        <v>-2.8000000000000001E-2</v>
      </c>
      <c r="P73" s="12"/>
    </row>
    <row r="74" spans="1:16">
      <c r="A74" s="112" t="s">
        <v>619</v>
      </c>
      <c r="B74" s="164">
        <v>1E-4</v>
      </c>
      <c r="C74" s="164">
        <v>1E-4</v>
      </c>
      <c r="D74" s="164">
        <v>-2.0000000000000001E-4</v>
      </c>
      <c r="E74" s="164">
        <v>1E-4</v>
      </c>
      <c r="F74" s="164">
        <v>-1E-4</v>
      </c>
      <c r="G74" s="164">
        <v>2.0000000000000001E-4</v>
      </c>
      <c r="H74" s="164">
        <v>1.8E-3</v>
      </c>
      <c r="I74" s="164">
        <v>-4.0000000000000002E-4</v>
      </c>
      <c r="J74" s="164">
        <v>1E-4</v>
      </c>
      <c r="K74" s="164">
        <v>2.9999999999999997E-4</v>
      </c>
      <c r="L74" s="164">
        <v>0</v>
      </c>
      <c r="M74" s="164">
        <v>0</v>
      </c>
      <c r="N74" s="164">
        <v>2.9999999999999997E-4</v>
      </c>
      <c r="O74" s="164">
        <v>1E-4</v>
      </c>
      <c r="P74" s="12"/>
    </row>
    <row r="75" spans="1:16">
      <c r="A75" s="112" t="s">
        <v>620</v>
      </c>
      <c r="B75" s="164">
        <v>0.10249999999999999</v>
      </c>
      <c r="C75" s="164">
        <v>0.1356</v>
      </c>
      <c r="D75" s="164">
        <v>0.17199999999999999</v>
      </c>
      <c r="E75" s="164">
        <v>0.1144</v>
      </c>
      <c r="F75" s="164">
        <v>0.1996</v>
      </c>
      <c r="G75" s="164">
        <v>0.10059999999999999</v>
      </c>
      <c r="H75" s="164">
        <v>0.12939999999999999</v>
      </c>
      <c r="I75" s="164">
        <v>0.10249999999999999</v>
      </c>
      <c r="J75" s="164">
        <v>0.40699999999999997</v>
      </c>
      <c r="K75" s="164">
        <v>0.1192</v>
      </c>
      <c r="L75" s="164">
        <v>0.16470000000000001</v>
      </c>
      <c r="M75" s="164">
        <v>6.8699999999999997E-2</v>
      </c>
      <c r="N75" s="164">
        <v>0.31940000000000002</v>
      </c>
      <c r="O75" s="164">
        <v>0.113</v>
      </c>
      <c r="P75" s="12"/>
    </row>
    <row r="76" spans="1:16">
      <c r="A76" s="113" t="s">
        <v>621</v>
      </c>
      <c r="B76" s="71"/>
      <c r="C76" s="71"/>
      <c r="D76" s="71"/>
      <c r="E76" s="71"/>
      <c r="F76" s="71"/>
      <c r="G76" s="71"/>
      <c r="H76" s="71"/>
      <c r="I76" s="71"/>
      <c r="J76" s="71"/>
      <c r="K76" s="71"/>
      <c r="L76" s="71"/>
      <c r="M76" s="72"/>
      <c r="N76" s="72"/>
      <c r="O76" s="72"/>
      <c r="P76" s="12"/>
    </row>
    <row r="77" spans="1:16">
      <c r="A77" s="112" t="s">
        <v>622</v>
      </c>
      <c r="B77" s="164">
        <v>7.0300000000000001E-2</v>
      </c>
      <c r="C77" s="164">
        <v>6.3700000000000007E-2</v>
      </c>
      <c r="D77" s="164">
        <v>7.4800000000000005E-2</v>
      </c>
      <c r="E77" s="164">
        <v>6.4000000000000001E-2</v>
      </c>
      <c r="F77" s="164">
        <v>3.9399999999999998E-2</v>
      </c>
      <c r="G77" s="164">
        <v>6.83E-2</v>
      </c>
      <c r="H77" s="164">
        <v>7.4099999999999999E-2</v>
      </c>
      <c r="I77" s="164">
        <v>0.1139</v>
      </c>
      <c r="J77" s="164">
        <v>5.0900000000000001E-2</v>
      </c>
      <c r="K77" s="164">
        <v>0.1045</v>
      </c>
      <c r="L77" s="164">
        <v>8.7400000000000005E-2</v>
      </c>
      <c r="M77" s="164">
        <v>8.5400000000000004E-2</v>
      </c>
      <c r="N77" s="164">
        <v>0.10539999999999999</v>
      </c>
      <c r="O77" s="164">
        <v>7.6300000000000007E-2</v>
      </c>
      <c r="P77" s="12"/>
    </row>
    <row r="78" spans="1:16">
      <c r="A78" s="112" t="s">
        <v>623</v>
      </c>
      <c r="B78" s="164">
        <v>3.2800000000000003E-2</v>
      </c>
      <c r="C78" s="164">
        <v>0.14030000000000001</v>
      </c>
      <c r="D78" s="164">
        <v>5.8000000000000003E-2</v>
      </c>
      <c r="E78" s="164">
        <v>9.5200000000000007E-2</v>
      </c>
      <c r="F78" s="164">
        <v>0.35730000000000001</v>
      </c>
      <c r="G78" s="164">
        <v>6.8900000000000003E-2</v>
      </c>
      <c r="H78" s="164">
        <v>0.1047</v>
      </c>
      <c r="I78" s="164">
        <v>0.114</v>
      </c>
      <c r="J78" s="164">
        <v>3.95E-2</v>
      </c>
      <c r="K78" s="164">
        <v>7.6399999999999996E-2</v>
      </c>
      <c r="L78" s="164">
        <v>0.1414</v>
      </c>
      <c r="M78" s="164">
        <v>9.4100000000000003E-2</v>
      </c>
      <c r="N78" s="164">
        <v>0.17960000000000001</v>
      </c>
      <c r="O78" s="164">
        <v>0.11550000000000001</v>
      </c>
      <c r="P78" s="12"/>
    </row>
    <row r="79" spans="1:16">
      <c r="A79" s="112" t="s">
        <v>624</v>
      </c>
      <c r="B79" s="164">
        <v>7.9699999999999993E-2</v>
      </c>
      <c r="C79" s="164">
        <v>0.1235</v>
      </c>
      <c r="D79" s="164">
        <v>3.0700000000000002E-2</v>
      </c>
      <c r="E79" s="164">
        <v>1.9699999999999999E-2</v>
      </c>
      <c r="F79" s="164">
        <v>0.53710000000000002</v>
      </c>
      <c r="G79" s="164">
        <v>0.1115</v>
      </c>
      <c r="H79" s="164">
        <v>0.1026</v>
      </c>
      <c r="I79" s="164">
        <v>8.5199999999999998E-2</v>
      </c>
      <c r="J79" s="164">
        <v>1.0024999999999999</v>
      </c>
      <c r="K79" s="164">
        <v>0.1394</v>
      </c>
      <c r="L79" s="164">
        <v>9.7900000000000001E-2</v>
      </c>
      <c r="M79" s="164">
        <v>4.6899999999999997E-2</v>
      </c>
      <c r="N79" s="164">
        <v>6.59E-2</v>
      </c>
      <c r="O79" s="164">
        <v>0.1115</v>
      </c>
      <c r="P79" s="12"/>
    </row>
    <row r="80" spans="1:16">
      <c r="A80" s="112" t="s">
        <v>625</v>
      </c>
      <c r="B80" s="164">
        <v>4.5999999999999999E-3</v>
      </c>
      <c r="C80" s="164">
        <v>0.19520000000000001</v>
      </c>
      <c r="D80" s="164">
        <v>2.52E-2</v>
      </c>
      <c r="E80" s="164">
        <v>3.3E-3</v>
      </c>
      <c r="F80" s="164">
        <v>0.2009</v>
      </c>
      <c r="G80" s="164">
        <v>5.4300000000000001E-2</v>
      </c>
      <c r="H80" s="164">
        <v>7.5200000000000003E-2</v>
      </c>
      <c r="I80" s="164">
        <v>8.3799999999999999E-2</v>
      </c>
      <c r="J80" s="164">
        <v>0</v>
      </c>
      <c r="K80" s="164">
        <v>2.92E-2</v>
      </c>
      <c r="L80" s="164">
        <v>5.6599999999999998E-2</v>
      </c>
      <c r="M80" s="164">
        <v>5.7999999999999996E-3</v>
      </c>
      <c r="N80" s="164">
        <v>7.7299999999999994E-2</v>
      </c>
      <c r="O80" s="164">
        <v>6.3399999999999998E-2</v>
      </c>
      <c r="P80" s="12"/>
    </row>
    <row r="81" spans="1:16">
      <c r="A81" s="112" t="s">
        <v>626</v>
      </c>
      <c r="B81" s="164">
        <v>2.2100000000000002E-2</v>
      </c>
      <c r="C81" s="164">
        <v>1E-4</v>
      </c>
      <c r="D81" s="164">
        <v>4.7000000000000002E-3</v>
      </c>
      <c r="E81" s="164">
        <v>0.12690000000000001</v>
      </c>
      <c r="F81" s="164">
        <v>0</v>
      </c>
      <c r="G81" s="164">
        <v>7.0199999999999999E-2</v>
      </c>
      <c r="H81" s="164">
        <v>1.23E-2</v>
      </c>
      <c r="I81" s="164">
        <v>5.3199999999999997E-2</v>
      </c>
      <c r="J81" s="164">
        <v>1.6400000000000001E-2</v>
      </c>
      <c r="K81" s="164">
        <v>2E-3</v>
      </c>
      <c r="L81" s="164">
        <v>4.8300000000000003E-2</v>
      </c>
      <c r="M81" s="164">
        <v>1.9099999999999999E-2</v>
      </c>
      <c r="N81" s="164">
        <v>2.18E-2</v>
      </c>
      <c r="O81" s="164">
        <v>1.01E-2</v>
      </c>
      <c r="P81" s="12"/>
    </row>
    <row r="82" spans="1:16">
      <c r="A82" s="112" t="s">
        <v>627</v>
      </c>
      <c r="B82" s="164">
        <v>1.04E-2</v>
      </c>
      <c r="C82" s="164">
        <v>1.1999999999999999E-3</v>
      </c>
      <c r="D82" s="164">
        <v>0</v>
      </c>
      <c r="E82" s="164">
        <v>0</v>
      </c>
      <c r="F82" s="164">
        <v>4.4999999999999997E-3</v>
      </c>
      <c r="G82" s="164">
        <v>6.4199999999999993E-2</v>
      </c>
      <c r="H82" s="164">
        <v>1.41E-2</v>
      </c>
      <c r="I82" s="164">
        <v>1.4999999999999999E-2</v>
      </c>
      <c r="J82" s="164">
        <v>0</v>
      </c>
      <c r="K82" s="164">
        <v>3.15E-2</v>
      </c>
      <c r="L82" s="164">
        <v>6.1999999999999998E-3</v>
      </c>
      <c r="M82" s="164">
        <v>0</v>
      </c>
      <c r="N82" s="164">
        <v>3.1699999999999999E-2</v>
      </c>
      <c r="O82" s="164">
        <v>1.26E-2</v>
      </c>
      <c r="P82" s="12"/>
    </row>
    <row r="83" spans="1:16">
      <c r="A83" s="112" t="s">
        <v>628</v>
      </c>
      <c r="B83" s="164">
        <v>1.8499999999999999E-2</v>
      </c>
      <c r="C83" s="164">
        <v>2.9999999999999997E-4</v>
      </c>
      <c r="D83" s="164">
        <v>2.5000000000000001E-3</v>
      </c>
      <c r="E83" s="164">
        <v>0.12690000000000001</v>
      </c>
      <c r="F83" s="164">
        <v>4.0000000000000002E-4</v>
      </c>
      <c r="G83" s="164">
        <v>6.7699999999999996E-2</v>
      </c>
      <c r="H83" s="164">
        <v>1.4E-2</v>
      </c>
      <c r="I83" s="164">
        <v>4.6199999999999998E-2</v>
      </c>
      <c r="J83" s="164">
        <v>1.55E-2</v>
      </c>
      <c r="K83" s="164">
        <v>4.3E-3</v>
      </c>
      <c r="L83" s="164">
        <v>1.38E-2</v>
      </c>
      <c r="M83" s="164">
        <v>1.7000000000000001E-2</v>
      </c>
      <c r="N83" s="164">
        <v>2.9499999999999998E-2</v>
      </c>
      <c r="O83" s="164">
        <v>1.06E-2</v>
      </c>
      <c r="P83" s="12"/>
    </row>
    <row r="84" spans="1:16">
      <c r="A84" s="112" t="s">
        <v>629</v>
      </c>
      <c r="B84" s="164">
        <v>7.9000000000000008E-3</v>
      </c>
      <c r="C84" s="164">
        <v>1.1000000000000001E-3</v>
      </c>
      <c r="D84" s="164">
        <v>1.35E-2</v>
      </c>
      <c r="E84" s="164">
        <v>2.5999999999999999E-3</v>
      </c>
      <c r="F84" s="164">
        <v>1.7399999999999999E-2</v>
      </c>
      <c r="G84" s="164">
        <v>4.4999999999999997E-3</v>
      </c>
      <c r="H84" s="164">
        <v>1.23E-2</v>
      </c>
      <c r="I84" s="164">
        <v>0</v>
      </c>
      <c r="J84" s="164">
        <v>0</v>
      </c>
      <c r="K84" s="164">
        <v>3.3599999999999998E-2</v>
      </c>
      <c r="L84" s="164">
        <v>1.84E-2</v>
      </c>
      <c r="M84" s="164">
        <v>3.7400000000000003E-2</v>
      </c>
      <c r="N84" s="164">
        <v>0</v>
      </c>
      <c r="O84" s="164">
        <v>1.2800000000000001E-2</v>
      </c>
      <c r="P84" s="12"/>
    </row>
    <row r="85" spans="1:16">
      <c r="A85" s="112" t="s">
        <v>630</v>
      </c>
      <c r="B85" s="164">
        <v>1.2E-2</v>
      </c>
      <c r="C85" s="164">
        <v>1.29E-2</v>
      </c>
      <c r="D85" s="164">
        <v>1.38E-2</v>
      </c>
      <c r="E85" s="164">
        <v>7.6E-3</v>
      </c>
      <c r="F85" s="164">
        <v>1.78E-2</v>
      </c>
      <c r="G85" s="164">
        <v>9.7999999999999997E-3</v>
      </c>
      <c r="H85" s="164">
        <v>1.3599999999999999E-2</v>
      </c>
      <c r="I85" s="164">
        <v>2.2700000000000001E-2</v>
      </c>
      <c r="J85" s="164">
        <v>1.6999999999999999E-3</v>
      </c>
      <c r="K85" s="164">
        <v>2.7E-2</v>
      </c>
      <c r="L85" s="164">
        <v>2.47E-2</v>
      </c>
      <c r="M85" s="164">
        <v>3.1699999999999999E-2</v>
      </c>
      <c r="N85" s="164">
        <v>2.4500000000000001E-2</v>
      </c>
      <c r="O85" s="164">
        <v>1.6299999999999999E-2</v>
      </c>
      <c r="P85" s="12"/>
    </row>
    <row r="86" spans="1:16">
      <c r="A86" s="112" t="s">
        <v>631</v>
      </c>
      <c r="B86" s="164">
        <v>4.3099999999999999E-2</v>
      </c>
      <c r="C86" s="164">
        <v>3.9600000000000003E-2</v>
      </c>
      <c r="D86" s="164">
        <v>4.5199999999999997E-2</v>
      </c>
      <c r="E86" s="164">
        <v>4.1000000000000002E-2</v>
      </c>
      <c r="F86" s="164">
        <v>4.2299999999999997E-2</v>
      </c>
      <c r="G86" s="164">
        <v>4.5199999999999997E-2</v>
      </c>
      <c r="H86" s="164">
        <v>4.3099999999999999E-2</v>
      </c>
      <c r="I86" s="164">
        <v>4.4400000000000002E-2</v>
      </c>
      <c r="J86" s="164">
        <v>2.3599999999999999E-2</v>
      </c>
      <c r="K86" s="164">
        <v>4.4200000000000003E-2</v>
      </c>
      <c r="L86" s="164">
        <v>4.3700000000000003E-2</v>
      </c>
      <c r="M86" s="164">
        <v>4.9399999999999999E-2</v>
      </c>
      <c r="N86" s="164">
        <v>4.3099999999999999E-2</v>
      </c>
      <c r="O86" s="164">
        <v>4.3799999999999999E-2</v>
      </c>
      <c r="P86" s="12"/>
    </row>
    <row r="87" spans="1:16">
      <c r="A87" s="112" t="s">
        <v>632</v>
      </c>
      <c r="B87" s="164">
        <v>3.3599999999999998E-2</v>
      </c>
      <c r="C87" s="164">
        <v>1.7399999999999999E-2</v>
      </c>
      <c r="D87" s="164">
        <v>2.29E-2</v>
      </c>
      <c r="E87" s="164">
        <v>1.7000000000000001E-2</v>
      </c>
      <c r="F87" s="164">
        <v>2.1700000000000001E-2</v>
      </c>
      <c r="G87" s="164">
        <v>5.8999999999999997E-2</v>
      </c>
      <c r="H87" s="164">
        <v>0.1227</v>
      </c>
      <c r="I87" s="164">
        <v>5.0200000000000002E-2</v>
      </c>
      <c r="J87" s="164">
        <v>0</v>
      </c>
      <c r="K87" s="164">
        <v>4.9299999999999997E-2</v>
      </c>
      <c r="L87" s="164">
        <v>1.89E-2</v>
      </c>
      <c r="M87" s="164">
        <v>8.2799999999999999E-2</v>
      </c>
      <c r="N87" s="164">
        <v>5.3100000000000001E-2</v>
      </c>
      <c r="O87" s="164">
        <v>2.6100000000000002E-2</v>
      </c>
      <c r="P87" s="12"/>
    </row>
    <row r="88" spans="1:16">
      <c r="A88" s="112" t="s">
        <v>633</v>
      </c>
      <c r="B88" s="164">
        <v>0</v>
      </c>
      <c r="C88" s="164">
        <v>2.0000000000000001E-4</v>
      </c>
      <c r="D88" s="164">
        <v>5.0000000000000001E-4</v>
      </c>
      <c r="E88" s="164">
        <v>0</v>
      </c>
      <c r="F88" s="164">
        <v>1E-4</v>
      </c>
      <c r="G88" s="164">
        <v>2.0000000000000001E-4</v>
      </c>
      <c r="H88" s="164">
        <v>5.9999999999999995E-4</v>
      </c>
      <c r="I88" s="164">
        <v>1.4200000000000001E-2</v>
      </c>
      <c r="J88" s="164">
        <v>0</v>
      </c>
      <c r="K88" s="164">
        <v>5.0000000000000001E-3</v>
      </c>
      <c r="L88" s="164">
        <v>1.6500000000000001E-2</v>
      </c>
      <c r="M88" s="164">
        <v>6.0000000000000001E-3</v>
      </c>
      <c r="N88" s="164">
        <v>0</v>
      </c>
      <c r="O88" s="164">
        <v>1.8E-3</v>
      </c>
      <c r="P88" s="12"/>
    </row>
    <row r="89" spans="1:16">
      <c r="A89" s="113" t="s">
        <v>634</v>
      </c>
      <c r="B89" s="71"/>
      <c r="C89" s="71"/>
      <c r="D89" s="71"/>
      <c r="E89" s="71"/>
      <c r="F89" s="71"/>
      <c r="G89" s="71"/>
      <c r="H89" s="71"/>
      <c r="I89" s="71"/>
      <c r="J89" s="71"/>
      <c r="K89" s="71"/>
      <c r="L89" s="71"/>
      <c r="M89" s="72"/>
      <c r="N89" s="72"/>
      <c r="O89" s="72"/>
      <c r="P89" s="12"/>
    </row>
    <row r="90" spans="1:16">
      <c r="A90" s="113" t="s">
        <v>635</v>
      </c>
      <c r="B90" s="71"/>
      <c r="C90" s="71"/>
      <c r="D90" s="71"/>
      <c r="E90" s="71"/>
      <c r="F90" s="71"/>
      <c r="G90" s="71"/>
      <c r="H90" s="71"/>
      <c r="I90" s="71"/>
      <c r="J90" s="71"/>
      <c r="K90" s="71"/>
      <c r="L90" s="71"/>
      <c r="M90" s="72"/>
      <c r="N90" s="72"/>
      <c r="O90" s="72"/>
      <c r="P90" s="12"/>
    </row>
    <row r="91" spans="1:16">
      <c r="A91" s="112" t="s">
        <v>636</v>
      </c>
      <c r="B91" s="164">
        <v>1.84E-2</v>
      </c>
      <c r="C91" s="164">
        <v>3.1699999999999999E-2</v>
      </c>
      <c r="D91" s="164">
        <v>2.4E-2</v>
      </c>
      <c r="E91" s="164">
        <v>2.1999999999999999E-2</v>
      </c>
      <c r="F91" s="164">
        <v>2.0199999999999999E-2</v>
      </c>
      <c r="G91" s="164">
        <v>2.3400000000000001E-2</v>
      </c>
      <c r="H91" s="164">
        <v>2.7E-2</v>
      </c>
      <c r="I91" s="164">
        <v>4.4600000000000001E-2</v>
      </c>
      <c r="J91" s="164">
        <v>4.7100000000000003E-2</v>
      </c>
      <c r="K91" s="164">
        <v>4.0500000000000001E-2</v>
      </c>
      <c r="L91" s="164">
        <v>3.5099999999999999E-2</v>
      </c>
      <c r="M91" s="164">
        <v>2.9700000000000001E-2</v>
      </c>
      <c r="N91" s="164">
        <v>5.3699999999999998E-2</v>
      </c>
      <c r="O91" s="164">
        <v>2.8000000000000001E-2</v>
      </c>
      <c r="P91" s="12"/>
    </row>
    <row r="92" spans="1:16">
      <c r="A92" s="112" t="s">
        <v>637</v>
      </c>
      <c r="B92" s="164">
        <v>2.4199999999999999E-2</v>
      </c>
      <c r="C92" s="164">
        <v>4.3799999999999999E-2</v>
      </c>
      <c r="D92" s="164">
        <v>2.9700000000000001E-2</v>
      </c>
      <c r="E92" s="164">
        <v>3.1199999999999999E-2</v>
      </c>
      <c r="F92" s="164">
        <v>2.69E-2</v>
      </c>
      <c r="G92" s="164">
        <v>2.7900000000000001E-2</v>
      </c>
      <c r="H92" s="164">
        <v>3.4500000000000003E-2</v>
      </c>
      <c r="I92" s="164">
        <v>5.1900000000000002E-2</v>
      </c>
      <c r="J92" s="164">
        <v>0.1002</v>
      </c>
      <c r="K92" s="164">
        <v>4.6699999999999998E-2</v>
      </c>
      <c r="L92" s="164">
        <v>4.5100000000000001E-2</v>
      </c>
      <c r="M92" s="164">
        <v>3.5799999999999998E-2</v>
      </c>
      <c r="N92" s="164">
        <v>6.4899999999999999E-2</v>
      </c>
      <c r="O92" s="164">
        <v>3.5799999999999998E-2</v>
      </c>
      <c r="P92" s="12"/>
    </row>
    <row r="93" spans="1:16">
      <c r="A93" s="112" t="s">
        <v>638</v>
      </c>
      <c r="B93" s="164">
        <v>2.75E-2</v>
      </c>
      <c r="C93" s="164">
        <v>5.6599999999999998E-2</v>
      </c>
      <c r="D93" s="164">
        <v>3.6400000000000002E-2</v>
      </c>
      <c r="E93" s="164">
        <v>3.2300000000000002E-2</v>
      </c>
      <c r="F93" s="164">
        <v>2.8400000000000002E-2</v>
      </c>
      <c r="G93" s="164">
        <v>3.3399999999999999E-2</v>
      </c>
      <c r="H93" s="164">
        <v>3.6799999999999999E-2</v>
      </c>
      <c r="I93" s="164">
        <v>5.8500000000000003E-2</v>
      </c>
      <c r="J93" s="164">
        <v>9.8000000000000004E-2</v>
      </c>
      <c r="K93" s="164">
        <v>5.5100000000000003E-2</v>
      </c>
      <c r="L93" s="164">
        <v>4.5900000000000003E-2</v>
      </c>
      <c r="M93" s="164">
        <v>4.3999999999999997E-2</v>
      </c>
      <c r="N93" s="164">
        <v>6.3600000000000004E-2</v>
      </c>
      <c r="O93" s="164">
        <v>4.1099999999999998E-2</v>
      </c>
      <c r="P93" s="12"/>
    </row>
    <row r="94" spans="1:16">
      <c r="A94" s="112" t="s">
        <v>639</v>
      </c>
      <c r="B94" s="164">
        <v>2.9899999999999999E-2</v>
      </c>
      <c r="C94" s="164">
        <v>6.0199999999999997E-2</v>
      </c>
      <c r="D94" s="164">
        <v>3.6999999999999998E-2</v>
      </c>
      <c r="E94" s="164">
        <v>4.0500000000000001E-2</v>
      </c>
      <c r="F94" s="164">
        <v>3.4099999999999998E-2</v>
      </c>
      <c r="G94" s="164">
        <v>3.7499999999999999E-2</v>
      </c>
      <c r="H94" s="164">
        <v>4.3200000000000002E-2</v>
      </c>
      <c r="I94" s="164">
        <v>7.85E-2</v>
      </c>
      <c r="J94" s="164">
        <v>0.1968</v>
      </c>
      <c r="K94" s="164">
        <v>6.9699999999999998E-2</v>
      </c>
      <c r="L94" s="164">
        <v>5.8299999999999998E-2</v>
      </c>
      <c r="M94" s="164">
        <v>4.8300000000000003E-2</v>
      </c>
      <c r="N94" s="164">
        <v>8.2299999999999998E-2</v>
      </c>
      <c r="O94" s="164">
        <v>4.7199999999999999E-2</v>
      </c>
      <c r="P94" s="12"/>
    </row>
    <row r="95" spans="1:16">
      <c r="A95" s="113" t="s">
        <v>640</v>
      </c>
      <c r="B95" s="71"/>
      <c r="C95" s="71"/>
      <c r="D95" s="71"/>
      <c r="E95" s="71"/>
      <c r="F95" s="71"/>
      <c r="G95" s="71"/>
      <c r="H95" s="71"/>
      <c r="I95" s="71"/>
      <c r="J95" s="71"/>
      <c r="K95" s="71"/>
      <c r="L95" s="71"/>
      <c r="M95" s="72"/>
      <c r="N95" s="72"/>
      <c r="O95" s="72"/>
      <c r="P95" s="12"/>
    </row>
    <row r="96" spans="1:16">
      <c r="A96" s="112" t="s">
        <v>641</v>
      </c>
      <c r="B96" s="164">
        <v>0.3967</v>
      </c>
      <c r="C96" s="164">
        <v>0.56689999999999996</v>
      </c>
      <c r="D96" s="164">
        <v>0.3659</v>
      </c>
      <c r="E96" s="164">
        <v>0.45340000000000003</v>
      </c>
      <c r="F96" s="164">
        <v>0.39710000000000001</v>
      </c>
      <c r="G96" s="164">
        <v>0.45529999999999998</v>
      </c>
      <c r="H96" s="164">
        <v>0.5242</v>
      </c>
      <c r="I96" s="164">
        <v>0.58879999999999999</v>
      </c>
      <c r="J96" s="164">
        <v>0.66520000000000001</v>
      </c>
      <c r="K96" s="164">
        <v>0.5766</v>
      </c>
      <c r="L96" s="164">
        <v>0.53649999999999998</v>
      </c>
      <c r="M96" s="164">
        <v>0.45939999999999998</v>
      </c>
      <c r="N96" s="164">
        <v>0.6512</v>
      </c>
      <c r="O96" s="164">
        <v>0.4955</v>
      </c>
      <c r="P96" s="12"/>
    </row>
    <row r="97" spans="1:16">
      <c r="A97" s="112" t="s">
        <v>642</v>
      </c>
      <c r="B97" s="164">
        <v>5.8500000000000003E-2</v>
      </c>
      <c r="C97" s="164">
        <v>3.9100000000000003E-2</v>
      </c>
      <c r="D97" s="164">
        <v>8.1600000000000006E-2</v>
      </c>
      <c r="E97" s="164">
        <v>6.8699999999999997E-2</v>
      </c>
      <c r="F97" s="164">
        <v>5.4699999999999999E-2</v>
      </c>
      <c r="G97" s="164">
        <v>9.0800000000000006E-2</v>
      </c>
      <c r="H97" s="164">
        <v>6.1800000000000001E-2</v>
      </c>
      <c r="I97" s="164">
        <v>2.5000000000000001E-2</v>
      </c>
      <c r="J97" s="164">
        <v>2.0199999999999999E-2</v>
      </c>
      <c r="K97" s="164">
        <v>6.4199999999999993E-2</v>
      </c>
      <c r="L97" s="164">
        <v>4.1000000000000002E-2</v>
      </c>
      <c r="M97" s="164">
        <v>0.10780000000000001</v>
      </c>
      <c r="N97" s="164">
        <v>2.1100000000000001E-2</v>
      </c>
      <c r="O97" s="164">
        <v>0.06</v>
      </c>
      <c r="P97" s="12"/>
    </row>
    <row r="98" spans="1:16">
      <c r="A98" s="112" t="s">
        <v>643</v>
      </c>
      <c r="B98" s="164">
        <v>0.54490000000000005</v>
      </c>
      <c r="C98" s="164">
        <v>0.39400000000000002</v>
      </c>
      <c r="D98" s="164">
        <v>0.55249999999999999</v>
      </c>
      <c r="E98" s="164">
        <v>0.47789999999999999</v>
      </c>
      <c r="F98" s="164">
        <v>0.54820000000000002</v>
      </c>
      <c r="G98" s="164">
        <v>0.45390000000000003</v>
      </c>
      <c r="H98" s="164">
        <v>0.41399999999999998</v>
      </c>
      <c r="I98" s="164">
        <v>0.38619999999999999</v>
      </c>
      <c r="J98" s="164">
        <v>0.31459999999999999</v>
      </c>
      <c r="K98" s="164">
        <v>0.35920000000000002</v>
      </c>
      <c r="L98" s="164">
        <v>0.4224</v>
      </c>
      <c r="M98" s="164">
        <v>0.43280000000000002</v>
      </c>
      <c r="N98" s="164">
        <v>0.32769999999999999</v>
      </c>
      <c r="O98" s="164">
        <v>0.44450000000000001</v>
      </c>
      <c r="P98" s="12"/>
    </row>
    <row r="99" spans="1:16">
      <c r="A99" s="112" t="s">
        <v>644</v>
      </c>
      <c r="B99" s="164">
        <v>0.30059999999999998</v>
      </c>
      <c r="C99" s="164">
        <v>0.48820000000000002</v>
      </c>
      <c r="D99" s="164">
        <v>0.35310000000000002</v>
      </c>
      <c r="E99" s="164">
        <v>0.32890000000000003</v>
      </c>
      <c r="F99" s="164">
        <v>0.26650000000000001</v>
      </c>
      <c r="G99" s="164">
        <v>0.29559999999999997</v>
      </c>
      <c r="H99" s="164">
        <v>0.36919999999999997</v>
      </c>
      <c r="I99" s="164">
        <v>0.46710000000000002</v>
      </c>
      <c r="J99" s="164">
        <v>0.51329999999999998</v>
      </c>
      <c r="K99" s="164">
        <v>0.31850000000000001</v>
      </c>
      <c r="L99" s="164">
        <v>0.43340000000000001</v>
      </c>
      <c r="M99" s="164">
        <v>0.27079999999999999</v>
      </c>
      <c r="N99" s="164">
        <v>0.54249999999999998</v>
      </c>
      <c r="O99" s="164">
        <v>0.35470000000000002</v>
      </c>
      <c r="P99" s="12"/>
    </row>
    <row r="100" spans="1:16">
      <c r="A100" s="113" t="s">
        <v>645</v>
      </c>
      <c r="B100" s="71"/>
      <c r="C100" s="71"/>
      <c r="D100" s="71"/>
      <c r="E100" s="71"/>
      <c r="F100" s="71"/>
      <c r="G100" s="71"/>
      <c r="H100" s="71"/>
      <c r="I100" s="71"/>
      <c r="J100" s="71"/>
      <c r="K100" s="71"/>
      <c r="L100" s="71"/>
      <c r="M100" s="72"/>
      <c r="N100" s="72"/>
      <c r="O100" s="72"/>
      <c r="P100" s="12"/>
    </row>
    <row r="101" spans="1:16">
      <c r="A101" s="112" t="s">
        <v>646</v>
      </c>
      <c r="B101" s="164">
        <v>3.1300000000000001E-2</v>
      </c>
      <c r="C101" s="164">
        <v>3.8199999999999998E-2</v>
      </c>
      <c r="D101" s="164">
        <v>3.1199999999999999E-2</v>
      </c>
      <c r="E101" s="164">
        <v>4.3799999999999999E-2</v>
      </c>
      <c r="F101" s="164">
        <v>2.52E-2</v>
      </c>
      <c r="G101" s="164">
        <v>4.3200000000000002E-2</v>
      </c>
      <c r="H101" s="164">
        <v>3.8300000000000001E-2</v>
      </c>
      <c r="I101" s="164">
        <v>5.7000000000000002E-2</v>
      </c>
      <c r="J101" s="164">
        <v>2.4E-2</v>
      </c>
      <c r="K101" s="164">
        <v>4.8899999999999999E-2</v>
      </c>
      <c r="L101" s="164">
        <v>4.4999999999999998E-2</v>
      </c>
      <c r="M101" s="164">
        <v>3.7699999999999997E-2</v>
      </c>
      <c r="N101" s="164">
        <v>6.9099999999999995E-2</v>
      </c>
      <c r="O101" s="164">
        <v>3.9100000000000003E-2</v>
      </c>
      <c r="P101" s="12"/>
    </row>
    <row r="102" spans="1:16">
      <c r="A102" s="112" t="s">
        <v>647</v>
      </c>
      <c r="B102" s="164">
        <v>2.53E-2</v>
      </c>
      <c r="C102" s="164">
        <v>2.8899999999999999E-2</v>
      </c>
      <c r="D102" s="164">
        <v>2.6599999999999999E-2</v>
      </c>
      <c r="E102" s="164">
        <v>3.15E-2</v>
      </c>
      <c r="F102" s="164">
        <v>2.8799999999999999E-2</v>
      </c>
      <c r="G102" s="164">
        <v>2.8400000000000002E-2</v>
      </c>
      <c r="H102" s="164">
        <v>3.0599999999999999E-2</v>
      </c>
      <c r="I102" s="164">
        <v>5.6399999999999999E-2</v>
      </c>
      <c r="J102" s="164">
        <v>1.52E-2</v>
      </c>
      <c r="K102" s="164">
        <v>4.4900000000000002E-2</v>
      </c>
      <c r="L102" s="164">
        <v>3.7400000000000003E-2</v>
      </c>
      <c r="M102" s="164">
        <v>2.47E-2</v>
      </c>
      <c r="N102" s="164">
        <v>6.4699999999999994E-2</v>
      </c>
      <c r="O102" s="164">
        <v>3.2300000000000002E-2</v>
      </c>
      <c r="P102" s="12"/>
    </row>
    <row r="103" spans="1:16">
      <c r="A103" s="107" t="s">
        <v>648</v>
      </c>
      <c r="B103" s="164">
        <v>3.4099999999999998E-2</v>
      </c>
      <c r="C103" s="164">
        <v>4.2000000000000003E-2</v>
      </c>
      <c r="D103" s="164">
        <v>3.5400000000000001E-2</v>
      </c>
      <c r="E103" s="164">
        <v>3.9800000000000002E-2</v>
      </c>
      <c r="F103" s="164">
        <v>3.4099999999999998E-2</v>
      </c>
      <c r="G103" s="164">
        <v>3.6299999999999999E-2</v>
      </c>
      <c r="H103" s="164">
        <v>4.1799999999999997E-2</v>
      </c>
      <c r="I103" s="164">
        <v>7.0099999999999996E-2</v>
      </c>
      <c r="J103" s="164">
        <v>3.09E-2</v>
      </c>
      <c r="K103" s="164">
        <v>5.4899999999999997E-2</v>
      </c>
      <c r="L103" s="164">
        <v>4.87E-2</v>
      </c>
      <c r="M103" s="164">
        <v>3.5299999999999998E-2</v>
      </c>
      <c r="N103" s="164">
        <v>8.1100000000000005E-2</v>
      </c>
      <c r="O103" s="164">
        <v>4.2599999999999999E-2</v>
      </c>
      <c r="P103" s="12"/>
    </row>
    <row r="104" spans="1:16">
      <c r="A104" s="107" t="s">
        <v>649</v>
      </c>
      <c r="B104" s="164">
        <v>5.5399999999999998E-2</v>
      </c>
      <c r="C104" s="164">
        <v>5.74E-2</v>
      </c>
      <c r="D104" s="164">
        <v>5.8400000000000001E-2</v>
      </c>
      <c r="E104" s="164">
        <v>5.67E-2</v>
      </c>
      <c r="F104" s="164">
        <v>5.8000000000000003E-2</v>
      </c>
      <c r="G104" s="164">
        <v>5.9700000000000003E-2</v>
      </c>
      <c r="H104" s="164">
        <v>6.7400000000000002E-2</v>
      </c>
      <c r="I104" s="164">
        <v>0.10100000000000001</v>
      </c>
      <c r="J104" s="164">
        <v>3.73E-2</v>
      </c>
      <c r="K104" s="164">
        <v>8.7499999999999994E-2</v>
      </c>
      <c r="L104" s="164">
        <v>8.2100000000000006E-2</v>
      </c>
      <c r="M104" s="164">
        <v>6.8699999999999997E-2</v>
      </c>
      <c r="N104" s="164">
        <v>0.10920000000000001</v>
      </c>
      <c r="O104" s="164">
        <v>6.6400000000000001E-2</v>
      </c>
      <c r="P104" s="12"/>
    </row>
    <row r="105" spans="1:16">
      <c r="A105" s="107" t="s">
        <v>650</v>
      </c>
      <c r="B105" s="164">
        <v>-2.1299999999999999E-2</v>
      </c>
      <c r="C105" s="164">
        <v>-1.54E-2</v>
      </c>
      <c r="D105" s="164">
        <v>-2.3E-2</v>
      </c>
      <c r="E105" s="164">
        <v>-1.7000000000000001E-2</v>
      </c>
      <c r="F105" s="164">
        <v>-2.3900000000000001E-2</v>
      </c>
      <c r="G105" s="164">
        <v>-2.3400000000000001E-2</v>
      </c>
      <c r="H105" s="164">
        <v>-2.5600000000000001E-2</v>
      </c>
      <c r="I105" s="164">
        <v>-3.09E-2</v>
      </c>
      <c r="J105" s="164">
        <v>-6.4999999999999997E-3</v>
      </c>
      <c r="K105" s="164">
        <v>-3.2599999999999997E-2</v>
      </c>
      <c r="L105" s="164">
        <v>-3.3399999999999999E-2</v>
      </c>
      <c r="M105" s="164">
        <v>-3.3399999999999999E-2</v>
      </c>
      <c r="N105" s="164">
        <v>-2.8199999999999999E-2</v>
      </c>
      <c r="O105" s="164">
        <v>-2.3800000000000002E-2</v>
      </c>
      <c r="P105" s="12"/>
    </row>
    <row r="106" spans="1:16">
      <c r="A106" s="107" t="s">
        <v>651</v>
      </c>
      <c r="B106" s="164">
        <v>-8.8000000000000005E-3</v>
      </c>
      <c r="C106" s="164">
        <v>-1.3100000000000001E-2</v>
      </c>
      <c r="D106" s="164">
        <v>-8.6999999999999994E-3</v>
      </c>
      <c r="E106" s="164">
        <v>-8.2000000000000007E-3</v>
      </c>
      <c r="F106" s="164">
        <v>-5.3E-3</v>
      </c>
      <c r="G106" s="164">
        <v>-7.9000000000000008E-3</v>
      </c>
      <c r="H106" s="164">
        <v>-1.11E-2</v>
      </c>
      <c r="I106" s="164">
        <v>-1.37E-2</v>
      </c>
      <c r="J106" s="164">
        <v>-1.5599999999999999E-2</v>
      </c>
      <c r="K106" s="164">
        <v>-0.01</v>
      </c>
      <c r="L106" s="164">
        <v>-1.1299999999999999E-2</v>
      </c>
      <c r="M106" s="164">
        <v>-1.06E-2</v>
      </c>
      <c r="N106" s="164">
        <v>-1.6299999999999999E-2</v>
      </c>
      <c r="O106" s="164">
        <v>-1.03E-2</v>
      </c>
      <c r="P106" s="12"/>
    </row>
    <row r="107" spans="1:16">
      <c r="A107" s="107" t="s">
        <v>652</v>
      </c>
      <c r="B107" s="164">
        <v>6.0000000000000001E-3</v>
      </c>
      <c r="C107" s="164">
        <v>9.4000000000000004E-3</v>
      </c>
      <c r="D107" s="164">
        <v>4.5999999999999999E-3</v>
      </c>
      <c r="E107" s="164">
        <v>1.23E-2</v>
      </c>
      <c r="F107" s="164">
        <v>-3.5999999999999999E-3</v>
      </c>
      <c r="G107" s="164">
        <v>1.4800000000000001E-2</v>
      </c>
      <c r="H107" s="164">
        <v>7.6E-3</v>
      </c>
      <c r="I107" s="164">
        <v>5.9999999999999995E-4</v>
      </c>
      <c r="J107" s="164">
        <v>8.8000000000000005E-3</v>
      </c>
      <c r="K107" s="164">
        <v>4.0000000000000001E-3</v>
      </c>
      <c r="L107" s="164">
        <v>7.6E-3</v>
      </c>
      <c r="M107" s="164">
        <v>1.3100000000000001E-2</v>
      </c>
      <c r="N107" s="164">
        <v>4.4000000000000003E-3</v>
      </c>
      <c r="O107" s="164">
        <v>6.7999999999999996E-3</v>
      </c>
      <c r="P107" s="12"/>
    </row>
    <row r="108" spans="1:16">
      <c r="A108" s="113" t="s">
        <v>653</v>
      </c>
      <c r="B108" s="71"/>
      <c r="C108" s="71"/>
      <c r="D108" s="71"/>
      <c r="E108" s="71"/>
      <c r="F108" s="71"/>
      <c r="G108" s="71"/>
      <c r="H108" s="71"/>
      <c r="I108" s="71"/>
      <c r="J108" s="71"/>
      <c r="K108" s="71"/>
      <c r="L108" s="71"/>
      <c r="M108" s="72"/>
      <c r="N108" s="72"/>
      <c r="O108" s="72"/>
      <c r="P108" s="12"/>
    </row>
    <row r="109" spans="1:16">
      <c r="A109" s="107" t="s">
        <v>646</v>
      </c>
      <c r="B109" s="164">
        <v>3.1300000000000001E-2</v>
      </c>
      <c r="C109" s="164">
        <v>3.8199999999999998E-2</v>
      </c>
      <c r="D109" s="164">
        <v>3.1199999999999999E-2</v>
      </c>
      <c r="E109" s="164">
        <v>4.3799999999999999E-2</v>
      </c>
      <c r="F109" s="164">
        <v>2.52E-2</v>
      </c>
      <c r="G109" s="164">
        <v>4.3200000000000002E-2</v>
      </c>
      <c r="H109" s="164">
        <v>3.8300000000000001E-2</v>
      </c>
      <c r="I109" s="164">
        <v>5.7000000000000002E-2</v>
      </c>
      <c r="J109" s="164">
        <v>2.4E-2</v>
      </c>
      <c r="K109" s="164">
        <v>4.8899999999999999E-2</v>
      </c>
      <c r="L109" s="164">
        <v>4.4999999999999998E-2</v>
      </c>
      <c r="M109" s="164">
        <v>3.7699999999999997E-2</v>
      </c>
      <c r="N109" s="164">
        <v>6.9099999999999995E-2</v>
      </c>
      <c r="O109" s="164">
        <v>3.9100000000000003E-2</v>
      </c>
      <c r="P109" s="12"/>
    </row>
    <row r="110" spans="1:16">
      <c r="A110" s="107" t="s">
        <v>654</v>
      </c>
      <c r="B110" s="164">
        <v>-4.4000000000000003E-3</v>
      </c>
      <c r="C110" s="164">
        <v>-2.5000000000000001E-3</v>
      </c>
      <c r="D110" s="164">
        <v>-3.8E-3</v>
      </c>
      <c r="E110" s="164">
        <v>-9.7999999999999997E-3</v>
      </c>
      <c r="F110" s="164">
        <v>3.0999999999999999E-3</v>
      </c>
      <c r="G110" s="164">
        <v>-4.8999999999999998E-3</v>
      </c>
      <c r="H110" s="164">
        <v>-1.1000000000000001E-3</v>
      </c>
      <c r="I110" s="164">
        <v>-1E-3</v>
      </c>
      <c r="J110" s="164">
        <v>-7.9000000000000008E-3</v>
      </c>
      <c r="K110" s="164">
        <v>-5.0000000000000001E-4</v>
      </c>
      <c r="L110" s="164">
        <v>-1.9E-3</v>
      </c>
      <c r="M110" s="164">
        <v>-2.5999999999999999E-3</v>
      </c>
      <c r="N110" s="164">
        <v>-6.9999999999999999E-4</v>
      </c>
      <c r="O110" s="164">
        <v>-2.8999999999999998E-3</v>
      </c>
      <c r="P110" s="12"/>
    </row>
    <row r="111" spans="1:16">
      <c r="A111" s="107" t="s">
        <v>655</v>
      </c>
      <c r="B111" s="164">
        <v>-2.01E-2</v>
      </c>
      <c r="C111" s="164">
        <v>-3.2399999999999998E-2</v>
      </c>
      <c r="D111" s="164">
        <v>-2.5100000000000001E-2</v>
      </c>
      <c r="E111" s="164">
        <v>-2.6499999999999999E-2</v>
      </c>
      <c r="F111" s="164">
        <v>-2.2499999999999999E-2</v>
      </c>
      <c r="G111" s="164">
        <v>-2.3900000000000001E-2</v>
      </c>
      <c r="H111" s="164">
        <v>-2.8199999999999999E-2</v>
      </c>
      <c r="I111" s="164">
        <v>-4.4600000000000001E-2</v>
      </c>
      <c r="J111" s="164">
        <v>-5.5599999999999997E-2</v>
      </c>
      <c r="K111" s="164">
        <v>-4.0899999999999999E-2</v>
      </c>
      <c r="L111" s="164">
        <v>-3.8399999999999997E-2</v>
      </c>
      <c r="M111" s="164">
        <v>-3.0200000000000001E-2</v>
      </c>
      <c r="N111" s="164">
        <v>-5.5E-2</v>
      </c>
      <c r="O111" s="164">
        <v>-2.9700000000000001E-2</v>
      </c>
      <c r="P111" s="12"/>
    </row>
    <row r="112" spans="1:16">
      <c r="A112" s="107" t="s">
        <v>656</v>
      </c>
      <c r="B112" s="164">
        <v>1E-4</v>
      </c>
      <c r="C112" s="164">
        <v>0</v>
      </c>
      <c r="D112" s="164">
        <v>2.0000000000000001E-4</v>
      </c>
      <c r="E112" s="164">
        <v>1E-4</v>
      </c>
      <c r="F112" s="164">
        <v>-2.0000000000000001E-4</v>
      </c>
      <c r="G112" s="164">
        <v>0</v>
      </c>
      <c r="H112" s="164">
        <v>0</v>
      </c>
      <c r="I112" s="164">
        <v>1E-4</v>
      </c>
      <c r="J112" s="164">
        <v>0</v>
      </c>
      <c r="K112" s="164">
        <v>2.0000000000000001E-4</v>
      </c>
      <c r="L112" s="164">
        <v>0</v>
      </c>
      <c r="M112" s="164">
        <v>0</v>
      </c>
      <c r="N112" s="164">
        <v>2.0000000000000001E-4</v>
      </c>
      <c r="O112" s="164">
        <v>1E-4</v>
      </c>
      <c r="P112" s="12"/>
    </row>
    <row r="113" spans="1:16">
      <c r="A113" s="107" t="s">
        <v>657</v>
      </c>
      <c r="B113" s="164">
        <v>0</v>
      </c>
      <c r="C113" s="164">
        <v>1E-4</v>
      </c>
      <c r="D113" s="164">
        <v>-4.0000000000000002E-4</v>
      </c>
      <c r="E113" s="164">
        <v>0</v>
      </c>
      <c r="F113" s="164">
        <v>0</v>
      </c>
      <c r="G113" s="164">
        <v>2.0000000000000001E-4</v>
      </c>
      <c r="H113" s="164">
        <v>1.8E-3</v>
      </c>
      <c r="I113" s="164">
        <v>-5.0000000000000001E-4</v>
      </c>
      <c r="J113" s="164">
        <v>1E-4</v>
      </c>
      <c r="K113" s="164">
        <v>1E-4</v>
      </c>
      <c r="L113" s="164">
        <v>0</v>
      </c>
      <c r="M113" s="164">
        <v>0</v>
      </c>
      <c r="N113" s="164">
        <v>1E-4</v>
      </c>
      <c r="O113" s="164">
        <v>0</v>
      </c>
      <c r="P113" s="12"/>
    </row>
    <row r="114" spans="1:16">
      <c r="A114" s="107" t="s">
        <v>658</v>
      </c>
      <c r="B114" s="164">
        <v>0</v>
      </c>
      <c r="C114" s="164">
        <v>0</v>
      </c>
      <c r="D114" s="164">
        <v>0</v>
      </c>
      <c r="E114" s="164">
        <v>0</v>
      </c>
      <c r="F114" s="164">
        <v>0</v>
      </c>
      <c r="G114" s="164">
        <v>0</v>
      </c>
      <c r="H114" s="164">
        <v>0</v>
      </c>
      <c r="I114" s="164">
        <v>0</v>
      </c>
      <c r="J114" s="164">
        <v>0</v>
      </c>
      <c r="K114" s="164">
        <v>0</v>
      </c>
      <c r="L114" s="164">
        <v>0</v>
      </c>
      <c r="M114" s="164">
        <v>0</v>
      </c>
      <c r="N114" s="164">
        <v>0</v>
      </c>
      <c r="O114" s="164">
        <v>0</v>
      </c>
      <c r="P114" s="12"/>
    </row>
    <row r="115" spans="1:16">
      <c r="A115" s="76" t="s">
        <v>659</v>
      </c>
      <c r="B115" s="165">
        <v>7.0000000000000001E-3</v>
      </c>
      <c r="C115" s="165">
        <v>4.4999999999999997E-3</v>
      </c>
      <c r="D115" s="165">
        <v>2.0999999999999999E-3</v>
      </c>
      <c r="E115" s="165">
        <v>7.6E-3</v>
      </c>
      <c r="F115" s="165">
        <v>5.7000000000000002E-3</v>
      </c>
      <c r="G115" s="165">
        <v>1.47E-2</v>
      </c>
      <c r="H115" s="165">
        <v>1.0800000000000001E-2</v>
      </c>
      <c r="I115" s="165">
        <v>1.11E-2</v>
      </c>
      <c r="J115" s="165">
        <v>-3.9399999999999998E-2</v>
      </c>
      <c r="K115" s="165">
        <v>7.7999999999999996E-3</v>
      </c>
      <c r="L115" s="165">
        <v>4.7000000000000002E-3</v>
      </c>
      <c r="M115" s="165">
        <v>5.0000000000000001E-3</v>
      </c>
      <c r="N115" s="165">
        <v>1.38E-2</v>
      </c>
      <c r="O115" s="165">
        <v>6.7000000000000002E-3</v>
      </c>
      <c r="P115" s="12"/>
    </row>
    <row r="116" spans="1:16" ht="3.75" customHeight="1" thickBot="1">
      <c r="A116" s="195"/>
      <c r="B116" s="116"/>
      <c r="C116" s="116"/>
      <c r="D116" s="116"/>
      <c r="E116" s="116"/>
      <c r="F116" s="116"/>
      <c r="G116" s="116"/>
      <c r="H116" s="116"/>
      <c r="I116" s="221"/>
      <c r="J116" s="221"/>
      <c r="K116" s="221"/>
      <c r="L116" s="221"/>
      <c r="M116" s="221"/>
      <c r="N116" s="221"/>
      <c r="O116" s="221"/>
      <c r="P116" s="12"/>
    </row>
    <row r="117" spans="1:16" ht="15.75" thickTop="1">
      <c r="A117" s="737" t="s">
        <v>660</v>
      </c>
      <c r="B117" s="737"/>
      <c r="C117" s="737"/>
      <c r="D117" s="737"/>
      <c r="E117" s="737"/>
      <c r="F117" s="737"/>
      <c r="G117" s="737"/>
      <c r="H117" s="737"/>
      <c r="I117" s="737"/>
      <c r="J117" s="737"/>
      <c r="K117" s="737"/>
      <c r="L117" s="737"/>
      <c r="M117" s="737"/>
      <c r="N117" s="737"/>
      <c r="O117" s="737"/>
      <c r="P117" s="12"/>
    </row>
    <row r="118" spans="1:16">
      <c r="A118" s="732" t="s">
        <v>661</v>
      </c>
      <c r="B118" s="732"/>
      <c r="C118" s="732"/>
      <c r="D118" s="732"/>
      <c r="E118" s="732"/>
      <c r="F118" s="732"/>
      <c r="G118" s="732"/>
      <c r="H118" s="732"/>
      <c r="I118" s="732"/>
      <c r="J118" s="732"/>
      <c r="K118" s="732"/>
      <c r="L118" s="732"/>
      <c r="M118" s="732"/>
      <c r="N118" s="732"/>
      <c r="O118" s="732"/>
      <c r="P118" s="12"/>
    </row>
    <row r="119" spans="1:16">
      <c r="A119" s="732" t="s">
        <v>662</v>
      </c>
      <c r="B119" s="732"/>
      <c r="C119" s="732"/>
      <c r="D119" s="732"/>
      <c r="E119" s="732"/>
      <c r="F119" s="732"/>
      <c r="G119" s="732"/>
      <c r="H119" s="732"/>
      <c r="I119" s="732"/>
      <c r="J119" s="732"/>
      <c r="K119" s="732"/>
      <c r="L119" s="732"/>
      <c r="M119" s="732"/>
      <c r="N119" s="732"/>
      <c r="O119" s="732"/>
      <c r="P119" s="12"/>
    </row>
    <row r="120" spans="1:16">
      <c r="A120" s="732" t="s">
        <v>663</v>
      </c>
      <c r="B120" s="732"/>
      <c r="C120" s="732"/>
      <c r="D120" s="732"/>
      <c r="E120" s="732"/>
      <c r="F120" s="732"/>
      <c r="G120" s="732"/>
      <c r="H120" s="732"/>
      <c r="I120" s="732"/>
      <c r="J120" s="732"/>
      <c r="K120" s="732"/>
      <c r="L120" s="732"/>
      <c r="M120" s="732"/>
      <c r="N120" s="732"/>
      <c r="O120" s="732"/>
      <c r="P120" s="12"/>
    </row>
    <row r="121" spans="1:16">
      <c r="A121" s="732" t="s">
        <v>664</v>
      </c>
      <c r="B121" s="732"/>
      <c r="C121" s="732"/>
      <c r="D121" s="732"/>
      <c r="E121" s="732"/>
      <c r="F121" s="732"/>
      <c r="G121" s="732"/>
      <c r="H121" s="732"/>
      <c r="I121" s="732"/>
      <c r="J121" s="732"/>
      <c r="K121" s="732"/>
      <c r="L121" s="732"/>
      <c r="M121" s="732"/>
      <c r="N121" s="732"/>
      <c r="O121" s="732"/>
      <c r="P121" s="12"/>
    </row>
    <row r="122" spans="1:16">
      <c r="A122" s="733" t="s">
        <v>1113</v>
      </c>
      <c r="B122" s="733"/>
      <c r="C122" s="733"/>
      <c r="D122" s="733"/>
      <c r="E122" s="733"/>
      <c r="F122" s="733"/>
      <c r="G122" s="733"/>
      <c r="H122" s="733"/>
      <c r="I122" s="733"/>
      <c r="J122" s="733"/>
      <c r="K122" s="733"/>
      <c r="L122" s="733"/>
      <c r="M122" s="733"/>
      <c r="N122" s="733"/>
      <c r="O122" s="733"/>
      <c r="P122" s="277"/>
    </row>
    <row r="123" spans="1:16">
      <c r="A123" s="732" t="s">
        <v>666</v>
      </c>
      <c r="B123" s="732"/>
      <c r="C123" s="732"/>
      <c r="D123" s="732"/>
      <c r="E123" s="732"/>
      <c r="F123" s="732"/>
      <c r="G123" s="732"/>
      <c r="H123" s="732"/>
      <c r="I123" s="732"/>
      <c r="J123" s="732"/>
      <c r="K123" s="732"/>
      <c r="L123" s="732"/>
      <c r="M123" s="732"/>
      <c r="N123" s="732"/>
      <c r="O123" s="732"/>
      <c r="P123" s="12"/>
    </row>
    <row r="124" spans="1:16">
      <c r="A124" s="734" t="s">
        <v>1114</v>
      </c>
      <c r="B124" s="733"/>
      <c r="C124" s="733"/>
      <c r="D124" s="733"/>
      <c r="E124" s="733"/>
      <c r="F124" s="733"/>
      <c r="G124" s="733"/>
      <c r="H124" s="733"/>
      <c r="I124" s="733"/>
      <c r="J124" s="733"/>
      <c r="K124" s="733"/>
      <c r="L124" s="733"/>
      <c r="M124" s="733"/>
      <c r="N124" s="733"/>
      <c r="O124" s="733"/>
    </row>
  </sheetData>
  <mergeCells count="16">
    <mergeCell ref="A53:O53"/>
    <mergeCell ref="A1:O1"/>
    <mergeCell ref="A2:O2"/>
    <mergeCell ref="A3:O3"/>
    <mergeCell ref="A51:O51"/>
    <mergeCell ref="A52:O52"/>
    <mergeCell ref="A121:O121"/>
    <mergeCell ref="A122:O122"/>
    <mergeCell ref="A123:O123"/>
    <mergeCell ref="A124:O124"/>
    <mergeCell ref="A54:O54"/>
    <mergeCell ref="A55:O55"/>
    <mergeCell ref="A117:O117"/>
    <mergeCell ref="A118:O118"/>
    <mergeCell ref="A119:O119"/>
    <mergeCell ref="A120:O12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5"/>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7" ht="30" customHeight="1">
      <c r="A1" s="741" t="s">
        <v>473</v>
      </c>
      <c r="B1" s="741"/>
      <c r="C1" s="741"/>
      <c r="D1" s="741"/>
      <c r="E1" s="741"/>
      <c r="F1" s="741"/>
      <c r="G1" s="741"/>
      <c r="H1" s="741"/>
      <c r="I1" s="741"/>
      <c r="J1" s="741"/>
      <c r="K1" s="51"/>
      <c r="L1" s="51"/>
      <c r="M1" s="51"/>
      <c r="N1" s="51"/>
      <c r="O1" s="51"/>
      <c r="P1" s="51"/>
      <c r="Q1" s="51"/>
      <c r="R1" s="51"/>
      <c r="S1" s="51"/>
      <c r="T1" s="51"/>
      <c r="U1" s="51"/>
      <c r="V1" s="51"/>
      <c r="W1" s="51"/>
      <c r="X1" s="51"/>
      <c r="Y1" s="51"/>
      <c r="Z1" s="51"/>
      <c r="AA1" s="51"/>
    </row>
    <row r="2" spans="1:27" ht="15" customHeight="1">
      <c r="A2" s="742" t="s">
        <v>668</v>
      </c>
      <c r="B2" s="742"/>
      <c r="C2" s="742"/>
      <c r="D2" s="742"/>
      <c r="E2" s="742"/>
      <c r="F2" s="742"/>
      <c r="G2" s="742"/>
      <c r="H2" s="742"/>
      <c r="I2" s="742"/>
      <c r="J2" s="742"/>
      <c r="K2" s="51"/>
      <c r="L2" s="51"/>
      <c r="M2" s="51"/>
      <c r="N2" s="51"/>
      <c r="O2" s="51"/>
      <c r="P2" s="51"/>
      <c r="Q2" s="51"/>
      <c r="R2" s="51"/>
      <c r="S2" s="51"/>
      <c r="T2" s="51"/>
      <c r="U2" s="51"/>
      <c r="V2" s="51"/>
      <c r="W2" s="51"/>
      <c r="X2" s="51"/>
      <c r="Y2" s="51"/>
      <c r="Z2" s="51"/>
      <c r="AA2" s="51"/>
    </row>
    <row r="3" spans="1:27" ht="30" customHeight="1">
      <c r="A3" s="743" t="s">
        <v>547</v>
      </c>
      <c r="B3" s="743"/>
      <c r="C3" s="743"/>
      <c r="D3" s="743"/>
      <c r="E3" s="743"/>
      <c r="F3" s="743"/>
      <c r="G3" s="743"/>
      <c r="H3" s="743"/>
      <c r="I3" s="743"/>
      <c r="J3" s="743"/>
      <c r="K3" s="51"/>
      <c r="L3" s="51"/>
      <c r="M3" s="51"/>
      <c r="N3" s="51"/>
      <c r="O3" s="51"/>
      <c r="P3" s="51"/>
      <c r="Q3" s="51"/>
      <c r="R3" s="51"/>
      <c r="S3" s="51"/>
      <c r="T3" s="51"/>
      <c r="U3" s="51"/>
      <c r="V3" s="51"/>
      <c r="W3" s="51"/>
      <c r="X3" s="51"/>
      <c r="Y3" s="51"/>
      <c r="Z3" s="51"/>
      <c r="AA3" s="51"/>
    </row>
    <row r="4" spans="1:27" ht="3.75" customHeight="1" thickBot="1">
      <c r="A4" s="51"/>
      <c r="B4" s="51"/>
      <c r="C4" s="51"/>
      <c r="D4" s="51"/>
      <c r="E4" s="51"/>
      <c r="F4" s="51"/>
      <c r="G4" s="51"/>
      <c r="H4" s="51"/>
      <c r="I4" s="51"/>
      <c r="J4" s="51"/>
      <c r="K4" s="51"/>
      <c r="L4" s="51"/>
      <c r="M4" s="51"/>
      <c r="N4" s="51"/>
      <c r="O4" s="51"/>
      <c r="P4" s="51"/>
      <c r="Q4" s="51"/>
      <c r="R4" s="51"/>
      <c r="S4" s="51"/>
      <c r="T4" s="51"/>
      <c r="U4" s="51"/>
      <c r="V4" s="51"/>
      <c r="W4" s="51"/>
      <c r="X4" s="51"/>
      <c r="Y4" s="51"/>
      <c r="Z4" s="51"/>
      <c r="AA4" s="51"/>
    </row>
    <row r="5" spans="1:27" s="19" customFormat="1" ht="30" customHeight="1" thickTop="1" thickBot="1">
      <c r="A5" s="564"/>
      <c r="B5" s="398" t="s">
        <v>670</v>
      </c>
      <c r="C5" s="398" t="s">
        <v>671</v>
      </c>
      <c r="D5" s="398" t="s">
        <v>672</v>
      </c>
      <c r="E5" s="398" t="s">
        <v>673</v>
      </c>
      <c r="F5" s="398" t="s">
        <v>674</v>
      </c>
      <c r="G5" s="398" t="s">
        <v>675</v>
      </c>
      <c r="H5" s="398" t="s">
        <v>1567</v>
      </c>
      <c r="I5" s="398" t="s">
        <v>1433</v>
      </c>
      <c r="J5" s="398" t="s">
        <v>1568</v>
      </c>
      <c r="K5" s="399"/>
      <c r="L5" s="399"/>
      <c r="M5" s="399"/>
      <c r="N5" s="399"/>
      <c r="O5" s="399"/>
      <c r="P5" s="399"/>
      <c r="Q5" s="399"/>
      <c r="R5" s="399"/>
      <c r="S5" s="399"/>
      <c r="T5" s="399"/>
      <c r="U5" s="399"/>
      <c r="V5" s="399"/>
      <c r="W5" s="399"/>
      <c r="X5" s="399"/>
      <c r="Y5" s="399"/>
      <c r="Z5" s="399"/>
      <c r="AA5" s="399"/>
    </row>
    <row r="6" spans="1:27" ht="15" customHeight="1" thickTop="1" thickBot="1">
      <c r="A6" s="400" t="s">
        <v>676</v>
      </c>
      <c r="B6" s="401">
        <v>136033481.74836999</v>
      </c>
      <c r="C6" s="401">
        <v>163268075.16991001</v>
      </c>
      <c r="D6" s="401">
        <v>173014679.93849999</v>
      </c>
      <c r="E6" s="401">
        <v>200119078.48065999</v>
      </c>
      <c r="F6" s="401">
        <v>214158560.66694</v>
      </c>
      <c r="G6" s="401">
        <v>226269995.32492998</v>
      </c>
      <c r="H6" s="401">
        <v>236314582.95622</v>
      </c>
      <c r="I6" s="401">
        <v>254730032.84283999</v>
      </c>
      <c r="J6" s="401">
        <v>257957890.19073001</v>
      </c>
      <c r="K6" s="51"/>
      <c r="L6" s="51"/>
      <c r="M6" s="51"/>
      <c r="N6" s="51"/>
      <c r="O6" s="51"/>
      <c r="P6" s="51"/>
      <c r="Q6" s="51"/>
      <c r="R6" s="51"/>
      <c r="S6" s="51"/>
      <c r="T6" s="51"/>
      <c r="U6" s="51"/>
      <c r="V6" s="51"/>
      <c r="W6" s="51"/>
      <c r="X6" s="51"/>
      <c r="Y6" s="51"/>
      <c r="Z6" s="51"/>
      <c r="AA6" s="51"/>
    </row>
    <row r="7" spans="1:27" s="20" customFormat="1" ht="15" customHeight="1" thickTop="1">
      <c r="A7" s="151" t="s">
        <v>193</v>
      </c>
      <c r="B7" s="118">
        <v>21522545.19286</v>
      </c>
      <c r="C7" s="118">
        <v>32278204.516349997</v>
      </c>
      <c r="D7" s="118">
        <v>23210853.775320001</v>
      </c>
      <c r="E7" s="118">
        <v>25361860.242119998</v>
      </c>
      <c r="F7" s="118">
        <v>24110339.546730001</v>
      </c>
      <c r="G7" s="118">
        <v>22896678.391550001</v>
      </c>
      <c r="H7" s="118">
        <v>25193197.13916</v>
      </c>
      <c r="I7" s="118">
        <v>30243952.276310001</v>
      </c>
      <c r="J7" s="118">
        <v>27008848.870680001</v>
      </c>
      <c r="K7" s="51"/>
      <c r="L7" s="51"/>
      <c r="M7" s="51"/>
      <c r="N7" s="51"/>
      <c r="O7" s="51"/>
      <c r="P7" s="51"/>
      <c r="Q7" s="51"/>
      <c r="R7" s="51"/>
      <c r="S7" s="51"/>
      <c r="T7" s="51"/>
      <c r="U7" s="51"/>
      <c r="V7" s="51"/>
      <c r="W7" s="51"/>
      <c r="X7" s="51"/>
      <c r="Y7" s="51"/>
      <c r="Z7" s="51"/>
      <c r="AA7" s="51"/>
    </row>
    <row r="8" spans="1:27" s="20" customFormat="1" ht="15" customHeight="1">
      <c r="A8" s="151" t="s">
        <v>202</v>
      </c>
      <c r="B8" s="118">
        <v>27185800.72126</v>
      </c>
      <c r="C8" s="118">
        <v>26468152.464930002</v>
      </c>
      <c r="D8" s="118">
        <v>27962733.582619999</v>
      </c>
      <c r="E8" s="118">
        <v>31698507.016540002</v>
      </c>
      <c r="F8" s="118">
        <v>28911586.392610002</v>
      </c>
      <c r="G8" s="118">
        <v>25575836.342549998</v>
      </c>
      <c r="H8" s="118">
        <v>27320925.119200002</v>
      </c>
      <c r="I8" s="118">
        <v>26462235.142990001</v>
      </c>
      <c r="J8" s="118">
        <v>27828445.326609999</v>
      </c>
      <c r="K8" s="51"/>
      <c r="L8" s="51"/>
      <c r="M8" s="51"/>
      <c r="N8" s="51"/>
      <c r="O8" s="51"/>
      <c r="P8" s="51"/>
      <c r="Q8" s="51"/>
      <c r="R8" s="51"/>
      <c r="S8" s="51"/>
      <c r="T8" s="51"/>
      <c r="U8" s="51"/>
      <c r="V8" s="51"/>
      <c r="W8" s="51"/>
      <c r="X8" s="51"/>
      <c r="Y8" s="51"/>
      <c r="Z8" s="51"/>
      <c r="AA8" s="51"/>
    </row>
    <row r="9" spans="1:27" s="20" customFormat="1" ht="15" customHeight="1">
      <c r="A9" s="151" t="s">
        <v>211</v>
      </c>
      <c r="B9" s="118">
        <v>80615313.354649991</v>
      </c>
      <c r="C9" s="118">
        <v>96617671.524880007</v>
      </c>
      <c r="D9" s="118">
        <v>112970388.37172</v>
      </c>
      <c r="E9" s="118">
        <v>132373806.90180001</v>
      </c>
      <c r="F9" s="118">
        <v>148385510.24917999</v>
      </c>
      <c r="G9" s="118">
        <v>159469159.53617001</v>
      </c>
      <c r="H9" s="118">
        <v>164277233.51356</v>
      </c>
      <c r="I9" s="118">
        <v>171997029.39067999</v>
      </c>
      <c r="J9" s="118">
        <v>173604836.01673001</v>
      </c>
      <c r="K9" s="51"/>
      <c r="L9" s="51"/>
      <c r="M9" s="51"/>
      <c r="N9" s="51"/>
      <c r="O9" s="51"/>
      <c r="P9" s="51"/>
      <c r="Q9" s="51"/>
      <c r="R9" s="51"/>
      <c r="S9" s="51"/>
      <c r="T9" s="51"/>
      <c r="U9" s="51"/>
      <c r="V9" s="51"/>
      <c r="W9" s="51"/>
      <c r="X9" s="51"/>
      <c r="Y9" s="51"/>
      <c r="Z9" s="51"/>
      <c r="AA9" s="51"/>
    </row>
    <row r="10" spans="1:27" s="20" customFormat="1" ht="15" customHeight="1">
      <c r="A10" s="152" t="s">
        <v>677</v>
      </c>
      <c r="B10" s="118">
        <v>81017493.941249996</v>
      </c>
      <c r="C10" s="118">
        <v>96931715.502850011</v>
      </c>
      <c r="D10" s="118">
        <v>113162072.22272</v>
      </c>
      <c r="E10" s="118">
        <v>132510769.02185</v>
      </c>
      <c r="F10" s="118">
        <v>148422097.56263</v>
      </c>
      <c r="G10" s="118">
        <v>159266306.15702999</v>
      </c>
      <c r="H10" s="118">
        <v>161503786.54108</v>
      </c>
      <c r="I10" s="118">
        <v>166673397.83564001</v>
      </c>
      <c r="J10" s="118">
        <v>166979641.16376999</v>
      </c>
      <c r="K10" s="51"/>
      <c r="L10" s="51"/>
      <c r="M10" s="51"/>
      <c r="N10" s="51"/>
      <c r="O10" s="51"/>
      <c r="P10" s="51"/>
      <c r="Q10" s="51"/>
      <c r="R10" s="51"/>
      <c r="S10" s="51"/>
      <c r="T10" s="51"/>
      <c r="U10" s="51"/>
      <c r="V10" s="51"/>
      <c r="W10" s="51"/>
      <c r="X10" s="51"/>
      <c r="Y10" s="51"/>
      <c r="Z10" s="51"/>
      <c r="AA10" s="51"/>
    </row>
    <row r="11" spans="1:27" s="20" customFormat="1" ht="15" customHeight="1">
      <c r="A11" s="152" t="s">
        <v>678</v>
      </c>
      <c r="B11" s="118">
        <v>80285499.772719994</v>
      </c>
      <c r="C11" s="118">
        <v>95850682.265070006</v>
      </c>
      <c r="D11" s="118">
        <v>111464063.88201</v>
      </c>
      <c r="E11" s="118">
        <v>130122016.95177001</v>
      </c>
      <c r="F11" s="118">
        <v>144653412.97931001</v>
      </c>
      <c r="G11" s="118">
        <v>153555214.86144</v>
      </c>
      <c r="H11" s="118">
        <v>155789308.46182999</v>
      </c>
      <c r="I11" s="118">
        <v>159540842.65904999</v>
      </c>
      <c r="J11" s="118">
        <v>140453778.54963002</v>
      </c>
      <c r="K11" s="51"/>
      <c r="L11" s="51"/>
      <c r="M11" s="51"/>
      <c r="N11" s="51"/>
      <c r="O11" s="51"/>
      <c r="P11" s="51"/>
      <c r="Q11" s="51"/>
      <c r="R11" s="51"/>
      <c r="S11" s="51"/>
      <c r="T11" s="51"/>
      <c r="U11" s="51"/>
      <c r="V11" s="51"/>
      <c r="W11" s="51"/>
      <c r="X11" s="51"/>
      <c r="Y11" s="51"/>
      <c r="Z11" s="51"/>
      <c r="AA11" s="51"/>
    </row>
    <row r="12" spans="1:27" s="20" customFormat="1" ht="15" customHeight="1">
      <c r="A12" s="152" t="s">
        <v>679</v>
      </c>
      <c r="B12" s="118">
        <v>731994.16853000002</v>
      </c>
      <c r="C12" s="118">
        <v>1081033.2377800001</v>
      </c>
      <c r="D12" s="118">
        <v>1698008.3407100001</v>
      </c>
      <c r="E12" s="118">
        <v>2388752.07008</v>
      </c>
      <c r="F12" s="118">
        <v>3768684.5833200002</v>
      </c>
      <c r="G12" s="118">
        <v>5711091.2955900002</v>
      </c>
      <c r="H12" s="118">
        <v>5714478.0792500004</v>
      </c>
      <c r="I12" s="118">
        <v>7132555.1765900003</v>
      </c>
      <c r="J12" s="118">
        <v>26525862.61414</v>
      </c>
      <c r="K12" s="51"/>
      <c r="L12" s="51"/>
      <c r="M12" s="51"/>
      <c r="N12" s="51"/>
      <c r="O12" s="51"/>
      <c r="P12" s="51"/>
      <c r="Q12" s="51"/>
      <c r="R12" s="51"/>
      <c r="S12" s="51"/>
      <c r="T12" s="51"/>
      <c r="U12" s="51"/>
      <c r="V12" s="51"/>
      <c r="W12" s="51"/>
      <c r="X12" s="51"/>
      <c r="Y12" s="51"/>
      <c r="Z12" s="51"/>
      <c r="AA12" s="51"/>
    </row>
    <row r="13" spans="1:27" s="20" customFormat="1" ht="15" customHeight="1">
      <c r="A13" s="152" t="s">
        <v>680</v>
      </c>
      <c r="B13" s="118">
        <v>380684.40444000001</v>
      </c>
      <c r="C13" s="118">
        <v>448753.43556999997</v>
      </c>
      <c r="D13" s="118">
        <v>547044.36848000006</v>
      </c>
      <c r="E13" s="118">
        <v>643207.87985000003</v>
      </c>
      <c r="F13" s="118">
        <v>674225.55794000009</v>
      </c>
      <c r="G13" s="118">
        <v>677106.40136000002</v>
      </c>
      <c r="H13" s="118">
        <v>458191.44176999998</v>
      </c>
      <c r="I13" s="118">
        <v>179947.50213000001</v>
      </c>
      <c r="J13" s="118">
        <v>501890.66969999997</v>
      </c>
      <c r="K13" s="51"/>
      <c r="L13" s="51"/>
      <c r="M13" s="51"/>
      <c r="N13" s="51"/>
      <c r="O13" s="51"/>
      <c r="P13" s="51"/>
      <c r="Q13" s="51"/>
      <c r="R13" s="51"/>
      <c r="S13" s="51"/>
      <c r="T13" s="51"/>
      <c r="U13" s="51"/>
      <c r="V13" s="51"/>
      <c r="W13" s="51"/>
      <c r="X13" s="51"/>
      <c r="Y13" s="51"/>
      <c r="Z13" s="51"/>
      <c r="AA13" s="51"/>
    </row>
    <row r="14" spans="1:27" s="20" customFormat="1" ht="15" customHeight="1">
      <c r="A14" s="152" t="s">
        <v>681</v>
      </c>
      <c r="B14" s="118">
        <v>363225.97944000002</v>
      </c>
      <c r="C14" s="118">
        <v>424351.74252999999</v>
      </c>
      <c r="D14" s="118">
        <v>486630.66687000002</v>
      </c>
      <c r="E14" s="118">
        <v>576556.10198000004</v>
      </c>
      <c r="F14" s="118">
        <v>591803.66873999999</v>
      </c>
      <c r="G14" s="118">
        <v>573842.58882000006</v>
      </c>
      <c r="H14" s="118">
        <v>328728.33908000001</v>
      </c>
      <c r="I14" s="118">
        <v>146340.10990000001</v>
      </c>
      <c r="J14" s="118">
        <v>383689.83857000002</v>
      </c>
      <c r="K14" s="51"/>
      <c r="L14" s="51"/>
      <c r="M14" s="51"/>
      <c r="N14" s="51"/>
      <c r="O14" s="51"/>
      <c r="P14" s="51"/>
      <c r="Q14" s="51"/>
      <c r="R14" s="51"/>
      <c r="S14" s="51"/>
      <c r="T14" s="51"/>
      <c r="U14" s="51"/>
      <c r="V14" s="51"/>
      <c r="W14" s="51"/>
      <c r="X14" s="51"/>
      <c r="Y14" s="51"/>
      <c r="Z14" s="51"/>
      <c r="AA14" s="51"/>
    </row>
    <row r="15" spans="1:27" s="20" customFormat="1" ht="15" customHeight="1">
      <c r="A15" s="152" t="s">
        <v>682</v>
      </c>
      <c r="B15" s="118">
        <v>17458.424999999999</v>
      </c>
      <c r="C15" s="118">
        <v>24401.693039999998</v>
      </c>
      <c r="D15" s="118">
        <v>60413.701609999996</v>
      </c>
      <c r="E15" s="118">
        <v>66651.777869999991</v>
      </c>
      <c r="F15" s="118">
        <v>82421.889200000005</v>
      </c>
      <c r="G15" s="118">
        <v>103263.81254000001</v>
      </c>
      <c r="H15" s="118">
        <v>129463.10269</v>
      </c>
      <c r="I15" s="118">
        <v>33607.392229999998</v>
      </c>
      <c r="J15" s="118">
        <v>118200.83112999999</v>
      </c>
      <c r="K15" s="51"/>
      <c r="L15" s="51"/>
      <c r="M15" s="51"/>
      <c r="N15" s="51"/>
      <c r="O15" s="51"/>
      <c r="P15" s="51"/>
      <c r="Q15" s="51"/>
      <c r="R15" s="51"/>
      <c r="S15" s="51"/>
      <c r="T15" s="51"/>
      <c r="U15" s="51"/>
      <c r="V15" s="51"/>
      <c r="W15" s="51"/>
      <c r="X15" s="51"/>
      <c r="Y15" s="51"/>
      <c r="Z15" s="51"/>
      <c r="AA15" s="51"/>
    </row>
    <row r="16" spans="1:27" s="20" customFormat="1" ht="15" customHeight="1">
      <c r="A16" s="152" t="s">
        <v>683</v>
      </c>
      <c r="B16" s="118">
        <v>837444.99578999996</v>
      </c>
      <c r="C16" s="118">
        <v>993613.37585000007</v>
      </c>
      <c r="D16" s="118">
        <v>1197544.118</v>
      </c>
      <c r="E16" s="118">
        <v>1568924.8147799999</v>
      </c>
      <c r="F16" s="118">
        <v>1848801.8540899998</v>
      </c>
      <c r="G16" s="118">
        <v>2219458.1409800001</v>
      </c>
      <c r="H16" s="118">
        <v>2486518.62371</v>
      </c>
      <c r="I16" s="118">
        <v>2282527.8578300001</v>
      </c>
      <c r="J16" s="118">
        <v>2324986.7315000002</v>
      </c>
      <c r="K16" s="51"/>
      <c r="L16" s="51"/>
      <c r="M16" s="51"/>
      <c r="N16" s="51"/>
      <c r="O16" s="51"/>
      <c r="P16" s="51"/>
      <c r="Q16" s="51"/>
      <c r="R16" s="51"/>
      <c r="S16" s="51"/>
      <c r="T16" s="51"/>
      <c r="U16" s="51"/>
      <c r="V16" s="51"/>
      <c r="W16" s="51"/>
      <c r="X16" s="51"/>
      <c r="Y16" s="51"/>
      <c r="Z16" s="51"/>
      <c r="AA16" s="51"/>
    </row>
    <row r="17" spans="1:27" s="20" customFormat="1" ht="15" customHeight="1">
      <c r="A17" s="152" t="s">
        <v>684</v>
      </c>
      <c r="B17" s="118">
        <v>640307.03163999994</v>
      </c>
      <c r="C17" s="118">
        <v>811530.84753000003</v>
      </c>
      <c r="D17" s="118">
        <v>1003172.65363</v>
      </c>
      <c r="E17" s="118">
        <v>1303903.9646700001</v>
      </c>
      <c r="F17" s="118">
        <v>1520492.22025</v>
      </c>
      <c r="G17" s="118">
        <v>1676594.8624800001</v>
      </c>
      <c r="H17" s="118">
        <v>1834614.3643699999</v>
      </c>
      <c r="I17" s="118">
        <v>1646657.65078</v>
      </c>
      <c r="J17" s="118">
        <v>1657079.5450200001</v>
      </c>
      <c r="K17" s="51"/>
      <c r="L17" s="51"/>
      <c r="M17" s="51"/>
      <c r="N17" s="51"/>
      <c r="O17" s="51"/>
      <c r="P17" s="51"/>
      <c r="Q17" s="51"/>
      <c r="R17" s="51"/>
      <c r="S17" s="51"/>
      <c r="T17" s="51"/>
      <c r="U17" s="51"/>
      <c r="V17" s="51"/>
      <c r="W17" s="51"/>
      <c r="X17" s="51"/>
      <c r="Y17" s="51"/>
      <c r="Z17" s="51"/>
      <c r="AA17" s="51"/>
    </row>
    <row r="18" spans="1:27" s="20" customFormat="1" ht="15" customHeight="1">
      <c r="A18" s="152" t="s">
        <v>685</v>
      </c>
      <c r="B18" s="118">
        <v>197137.96415000001</v>
      </c>
      <c r="C18" s="118">
        <v>182082.52831999998</v>
      </c>
      <c r="D18" s="118">
        <v>194371.46437</v>
      </c>
      <c r="E18" s="118">
        <v>265020.85011</v>
      </c>
      <c r="F18" s="118">
        <v>328309.63383999997</v>
      </c>
      <c r="G18" s="118">
        <v>542863.27850000001</v>
      </c>
      <c r="H18" s="118">
        <v>651904.25933999999</v>
      </c>
      <c r="I18" s="118">
        <v>635870.20704999997</v>
      </c>
      <c r="J18" s="118">
        <v>667907.18648000003</v>
      </c>
      <c r="K18" s="51"/>
      <c r="L18" s="51"/>
      <c r="M18" s="51"/>
      <c r="N18" s="51"/>
      <c r="O18" s="51"/>
      <c r="P18" s="51"/>
      <c r="Q18" s="51"/>
      <c r="R18" s="51"/>
      <c r="S18" s="51"/>
      <c r="T18" s="51"/>
      <c r="U18" s="51"/>
      <c r="V18" s="51"/>
      <c r="W18" s="51"/>
      <c r="X18" s="51"/>
      <c r="Y18" s="51"/>
      <c r="Z18" s="51"/>
      <c r="AA18" s="51"/>
    </row>
    <row r="19" spans="1:27" s="20" customFormat="1" ht="15" customHeight="1">
      <c r="A19" s="152" t="s">
        <v>224</v>
      </c>
      <c r="B19" s="118">
        <v>745081.75219000003</v>
      </c>
      <c r="C19" s="118">
        <v>849462.72996000003</v>
      </c>
      <c r="D19" s="118">
        <v>961395.52714000002</v>
      </c>
      <c r="E19" s="118">
        <v>1152457.9117399999</v>
      </c>
      <c r="F19" s="118">
        <v>1272963.8525</v>
      </c>
      <c r="G19" s="118">
        <v>1431731.85225</v>
      </c>
      <c r="H19" s="118">
        <v>4512200.8918300001</v>
      </c>
      <c r="I19" s="118">
        <v>8121010.2862999998</v>
      </c>
      <c r="J19" s="118">
        <v>9157900.3936399985</v>
      </c>
      <c r="K19" s="51"/>
      <c r="L19" s="51"/>
      <c r="M19" s="51"/>
      <c r="N19" s="51"/>
      <c r="O19" s="51"/>
      <c r="P19" s="51"/>
      <c r="Q19" s="51"/>
      <c r="R19" s="51"/>
      <c r="S19" s="51"/>
      <c r="T19" s="51"/>
      <c r="U19" s="51"/>
      <c r="V19" s="51"/>
      <c r="W19" s="51"/>
      <c r="X19" s="51"/>
      <c r="Y19" s="51"/>
      <c r="Z19" s="51"/>
      <c r="AA19" s="51"/>
    </row>
    <row r="20" spans="1:27" s="20" customFormat="1" ht="15" customHeight="1">
      <c r="A20" s="152" t="s">
        <v>686</v>
      </c>
      <c r="B20" s="118">
        <v>-2365391.7390200002</v>
      </c>
      <c r="C20" s="118">
        <v>-2605873.5193499997</v>
      </c>
      <c r="D20" s="118">
        <v>-2897667.8646199997</v>
      </c>
      <c r="E20" s="118">
        <v>-3501552.7264200002</v>
      </c>
      <c r="F20" s="118">
        <v>-3832578.5779800001</v>
      </c>
      <c r="G20" s="118">
        <v>-4125443.0154499998</v>
      </c>
      <c r="H20" s="118">
        <v>-4683463.9848299995</v>
      </c>
      <c r="I20" s="118">
        <v>-5259854.0912199998</v>
      </c>
      <c r="J20" s="118">
        <v>-5359582.9418799998</v>
      </c>
      <c r="K20" s="51"/>
      <c r="L20" s="51"/>
      <c r="M20" s="51"/>
      <c r="N20" s="51"/>
      <c r="O20" s="51"/>
      <c r="P20" s="51"/>
      <c r="Q20" s="51"/>
      <c r="R20" s="51"/>
      <c r="S20" s="51"/>
      <c r="T20" s="51"/>
      <c r="U20" s="51"/>
      <c r="V20" s="51"/>
      <c r="W20" s="51"/>
      <c r="X20" s="51"/>
      <c r="Y20" s="51"/>
      <c r="Z20" s="51"/>
      <c r="AA20" s="51"/>
    </row>
    <row r="21" spans="1:27" s="20" customFormat="1" ht="15" customHeight="1">
      <c r="A21" s="151" t="s">
        <v>237</v>
      </c>
      <c r="B21" s="118">
        <v>787394.26301999995</v>
      </c>
      <c r="C21" s="118">
        <v>1033391.2116799999</v>
      </c>
      <c r="D21" s="118">
        <v>1016091.28435</v>
      </c>
      <c r="E21" s="118">
        <v>1213648.7130999998</v>
      </c>
      <c r="F21" s="118">
        <v>1054752.5761499999</v>
      </c>
      <c r="G21" s="118">
        <v>1155265.4898599999</v>
      </c>
      <c r="H21" s="118">
        <v>1365545.36922</v>
      </c>
      <c r="I21" s="118">
        <v>1960731.35216</v>
      </c>
      <c r="J21" s="118">
        <v>1947760.7999800001</v>
      </c>
      <c r="K21" s="51"/>
      <c r="L21" s="51"/>
      <c r="M21" s="51"/>
      <c r="N21" s="51"/>
      <c r="O21" s="51"/>
      <c r="P21" s="51"/>
      <c r="Q21" s="51"/>
      <c r="R21" s="51"/>
      <c r="S21" s="51"/>
      <c r="T21" s="51"/>
      <c r="U21" s="51"/>
      <c r="V21" s="51"/>
      <c r="W21" s="51"/>
      <c r="X21" s="51"/>
      <c r="Y21" s="51"/>
      <c r="Z21" s="51"/>
      <c r="AA21" s="51"/>
    </row>
    <row r="22" spans="1:27" s="20" customFormat="1" ht="15" customHeight="1">
      <c r="A22" s="151" t="s">
        <v>243</v>
      </c>
      <c r="B22" s="118">
        <v>24119.243269999999</v>
      </c>
      <c r="C22" s="118">
        <v>20079.360230000002</v>
      </c>
      <c r="D22" s="118">
        <v>44959.405159999995</v>
      </c>
      <c r="E22" s="118">
        <v>68415.916089999999</v>
      </c>
      <c r="F22" s="118">
        <v>150854.93374000001</v>
      </c>
      <c r="G22" s="118">
        <v>112098.84074</v>
      </c>
      <c r="H22" s="118">
        <v>103829.84527999999</v>
      </c>
      <c r="I22" s="118">
        <v>89925.908159999992</v>
      </c>
      <c r="J22" s="118">
        <v>94877.197349999988</v>
      </c>
      <c r="K22" s="51"/>
      <c r="L22" s="51"/>
      <c r="M22" s="51"/>
      <c r="N22" s="51"/>
      <c r="O22" s="51"/>
      <c r="P22" s="51"/>
      <c r="Q22" s="51"/>
      <c r="R22" s="51"/>
      <c r="S22" s="51"/>
      <c r="T22" s="51"/>
      <c r="U22" s="51"/>
      <c r="V22" s="51"/>
      <c r="W22" s="51"/>
      <c r="X22" s="51"/>
      <c r="Y22" s="51"/>
      <c r="Z22" s="51"/>
      <c r="AA22" s="51"/>
    </row>
    <row r="23" spans="1:27" s="20" customFormat="1" ht="15" customHeight="1">
      <c r="A23" s="151" t="s">
        <v>687</v>
      </c>
      <c r="B23" s="118">
        <v>3444433.83311</v>
      </c>
      <c r="C23" s="118">
        <v>4154153.4528899998</v>
      </c>
      <c r="D23" s="118">
        <v>4930158.1161599997</v>
      </c>
      <c r="E23" s="118">
        <v>5713390.9197299993</v>
      </c>
      <c r="F23" s="118">
        <v>7272308.4060000004</v>
      </c>
      <c r="G23" s="118">
        <v>12265597.71991</v>
      </c>
      <c r="H23" s="118">
        <v>13236794.095959999</v>
      </c>
      <c r="I23" s="118">
        <v>18822016.15546</v>
      </c>
      <c r="J23" s="118">
        <v>22213399.13016</v>
      </c>
      <c r="K23" s="51"/>
      <c r="L23" s="51"/>
      <c r="M23" s="51"/>
      <c r="N23" s="51"/>
      <c r="O23" s="51"/>
      <c r="P23" s="51"/>
      <c r="Q23" s="51"/>
      <c r="R23" s="51"/>
      <c r="S23" s="51"/>
      <c r="T23" s="51"/>
      <c r="U23" s="51"/>
      <c r="V23" s="51"/>
      <c r="W23" s="51"/>
      <c r="X23" s="51"/>
      <c r="Y23" s="51"/>
      <c r="Z23" s="51"/>
      <c r="AA23" s="51"/>
    </row>
    <row r="24" spans="1:27" s="20" customFormat="1" ht="15" customHeight="1">
      <c r="A24" s="151" t="s">
        <v>254</v>
      </c>
      <c r="B24" s="118">
        <v>2089008.9753599998</v>
      </c>
      <c r="C24" s="118">
        <v>2279954.4595900001</v>
      </c>
      <c r="D24" s="118">
        <v>2358817.0700900001</v>
      </c>
      <c r="E24" s="118">
        <v>2839093.7908800002</v>
      </c>
      <c r="F24" s="118">
        <v>3352362.7329899999</v>
      </c>
      <c r="G24" s="118">
        <v>4007810.8222099999</v>
      </c>
      <c r="H24" s="118">
        <v>4023846.6069800002</v>
      </c>
      <c r="I24" s="118">
        <v>4247780.1772800004</v>
      </c>
      <c r="J24" s="118">
        <v>4308563.28192</v>
      </c>
      <c r="K24" s="51"/>
      <c r="L24" s="51"/>
      <c r="M24" s="51"/>
      <c r="N24" s="51"/>
      <c r="O24" s="51"/>
      <c r="P24" s="51"/>
      <c r="Q24" s="51"/>
      <c r="R24" s="51"/>
      <c r="S24" s="51"/>
      <c r="T24" s="51"/>
      <c r="U24" s="51"/>
      <c r="V24" s="51"/>
      <c r="W24" s="51"/>
      <c r="X24" s="51"/>
      <c r="Y24" s="51"/>
      <c r="Z24" s="51"/>
      <c r="AA24" s="51"/>
    </row>
    <row r="25" spans="1:27" s="20" customFormat="1" ht="15" customHeight="1">
      <c r="A25" s="151" t="s">
        <v>688</v>
      </c>
      <c r="B25" s="118">
        <v>364866.16483999998</v>
      </c>
      <c r="C25" s="118">
        <v>416468.17936000001</v>
      </c>
      <c r="D25" s="118">
        <v>520678.33308000001</v>
      </c>
      <c r="E25" s="118">
        <v>755229.13771000004</v>
      </c>
      <c r="F25" s="118">
        <v>825719.98684999999</v>
      </c>
      <c r="G25" s="118">
        <v>787548.18194000004</v>
      </c>
      <c r="H25" s="118">
        <v>793211.26685999997</v>
      </c>
      <c r="I25" s="118">
        <v>906362.43979999993</v>
      </c>
      <c r="J25" s="118">
        <v>951159.5673</v>
      </c>
      <c r="K25" s="51"/>
      <c r="L25" s="51"/>
      <c r="M25" s="51"/>
      <c r="N25" s="51"/>
      <c r="O25" s="51"/>
      <c r="P25" s="51"/>
      <c r="Q25" s="51"/>
      <c r="R25" s="51"/>
      <c r="S25" s="51"/>
      <c r="T25" s="51"/>
      <c r="U25" s="51"/>
      <c r="V25" s="51"/>
      <c r="W25" s="51"/>
      <c r="X25" s="51"/>
      <c r="Y25" s="51"/>
      <c r="Z25" s="51"/>
      <c r="AA25" s="51"/>
    </row>
    <row r="26" spans="1:27" s="21" customFormat="1" ht="15" customHeight="1" thickBot="1">
      <c r="A26" s="151" t="s">
        <v>270</v>
      </c>
      <c r="B26" s="118">
        <v>0</v>
      </c>
      <c r="C26" s="118">
        <v>0</v>
      </c>
      <c r="D26" s="118">
        <v>0</v>
      </c>
      <c r="E26" s="118">
        <v>95125.84268999999</v>
      </c>
      <c r="F26" s="118">
        <v>95125.84268999999</v>
      </c>
      <c r="G26" s="118">
        <v>0</v>
      </c>
      <c r="H26" s="118">
        <v>0</v>
      </c>
      <c r="I26" s="118">
        <v>0</v>
      </c>
      <c r="J26" s="118">
        <v>0</v>
      </c>
      <c r="K26" s="51"/>
      <c r="L26" s="51"/>
      <c r="M26" s="51"/>
      <c r="N26" s="51"/>
      <c r="O26" s="51"/>
      <c r="P26" s="51"/>
      <c r="Q26" s="51"/>
      <c r="R26" s="51"/>
      <c r="S26" s="51"/>
      <c r="T26" s="51"/>
      <c r="U26" s="51"/>
      <c r="V26" s="51"/>
      <c r="W26" s="51"/>
      <c r="X26" s="51"/>
      <c r="Y26" s="51"/>
      <c r="Z26" s="51"/>
      <c r="AA26" s="51"/>
    </row>
    <row r="27" spans="1:27" ht="15" customHeight="1" thickTop="1" thickBot="1">
      <c r="A27" s="400" t="s">
        <v>689</v>
      </c>
      <c r="B27" s="401">
        <v>125231515.01099001</v>
      </c>
      <c r="C27" s="401">
        <v>151221336.08014002</v>
      </c>
      <c r="D27" s="401">
        <v>159397680.83421999</v>
      </c>
      <c r="E27" s="401">
        <v>185861743.93444002</v>
      </c>
      <c r="F27" s="401">
        <v>198933507.28595999</v>
      </c>
      <c r="G27" s="401">
        <v>209609321.95313001</v>
      </c>
      <c r="H27" s="401">
        <v>220083708.62826002</v>
      </c>
      <c r="I27" s="401">
        <v>238077067.78069001</v>
      </c>
      <c r="J27" s="401">
        <v>240817595.30552</v>
      </c>
      <c r="K27" s="51"/>
      <c r="L27" s="51"/>
      <c r="M27" s="51"/>
      <c r="N27" s="51"/>
      <c r="O27" s="51"/>
      <c r="P27" s="51"/>
      <c r="Q27" s="51"/>
      <c r="R27" s="51"/>
      <c r="S27" s="51"/>
      <c r="T27" s="51"/>
      <c r="U27" s="51"/>
      <c r="V27" s="51"/>
      <c r="W27" s="51"/>
      <c r="X27" s="51"/>
      <c r="Y27" s="51"/>
      <c r="Z27" s="51"/>
      <c r="AA27" s="51"/>
    </row>
    <row r="28" spans="1:27" s="20" customFormat="1" ht="15" customHeight="1" thickTop="1">
      <c r="A28" s="151" t="s">
        <v>690</v>
      </c>
      <c r="B28" s="118">
        <v>107500779.49492</v>
      </c>
      <c r="C28" s="118">
        <v>131019185.50766</v>
      </c>
      <c r="D28" s="118">
        <v>135426273.91997001</v>
      </c>
      <c r="E28" s="118">
        <v>154147230.37922001</v>
      </c>
      <c r="F28" s="118">
        <v>161638463.76628</v>
      </c>
      <c r="G28" s="118">
        <v>157409598.70846</v>
      </c>
      <c r="H28" s="118">
        <v>167139053.13654</v>
      </c>
      <c r="I28" s="118">
        <v>173595869.81370002</v>
      </c>
      <c r="J28" s="118">
        <v>176937743.88113001</v>
      </c>
      <c r="K28" s="51"/>
      <c r="L28" s="51"/>
      <c r="M28" s="51"/>
      <c r="N28" s="51"/>
      <c r="O28" s="51"/>
      <c r="P28" s="51"/>
      <c r="Q28" s="51"/>
      <c r="R28" s="51"/>
      <c r="S28" s="51"/>
      <c r="T28" s="51"/>
      <c r="U28" s="51"/>
      <c r="V28" s="51"/>
      <c r="W28" s="51"/>
      <c r="X28" s="51"/>
      <c r="Y28" s="51"/>
      <c r="Z28" s="51"/>
      <c r="AA28" s="51"/>
    </row>
    <row r="29" spans="1:27" s="20" customFormat="1" ht="15" customHeight="1">
      <c r="A29" s="152" t="s">
        <v>691</v>
      </c>
      <c r="B29" s="118">
        <v>26259147.962250002</v>
      </c>
      <c r="C29" s="118">
        <v>30048308.85055</v>
      </c>
      <c r="D29" s="118">
        <v>29802707.111759998</v>
      </c>
      <c r="E29" s="118">
        <v>29805454.02679</v>
      </c>
      <c r="F29" s="118">
        <v>28527246.78669</v>
      </c>
      <c r="G29" s="118">
        <v>25221909.018959999</v>
      </c>
      <c r="H29" s="118">
        <v>28293657.053490002</v>
      </c>
      <c r="I29" s="118">
        <v>28919096.715180002</v>
      </c>
      <c r="J29" s="118">
        <v>28937055.336550001</v>
      </c>
      <c r="K29" s="51"/>
      <c r="L29" s="51"/>
      <c r="M29" s="51"/>
      <c r="N29" s="51"/>
      <c r="O29" s="51"/>
      <c r="P29" s="51"/>
      <c r="Q29" s="51"/>
      <c r="R29" s="51"/>
      <c r="S29" s="51"/>
      <c r="T29" s="51"/>
      <c r="U29" s="51"/>
      <c r="V29" s="51"/>
      <c r="W29" s="51"/>
      <c r="X29" s="51"/>
      <c r="Y29" s="51"/>
      <c r="Z29" s="51"/>
      <c r="AA29" s="51"/>
    </row>
    <row r="30" spans="1:27" s="20" customFormat="1" ht="15" customHeight="1">
      <c r="A30" s="152" t="s">
        <v>692</v>
      </c>
      <c r="B30" s="118">
        <v>36761744.1373</v>
      </c>
      <c r="C30" s="118">
        <v>47601698.228260003</v>
      </c>
      <c r="D30" s="118">
        <v>43891533.118639998</v>
      </c>
      <c r="E30" s="118">
        <v>47920359.177170001</v>
      </c>
      <c r="F30" s="118">
        <v>51336022.047849998</v>
      </c>
      <c r="G30" s="118">
        <v>47708281.856580004</v>
      </c>
      <c r="H30" s="118">
        <v>49671280.591140002</v>
      </c>
      <c r="I30" s="118">
        <v>52480729.409209996</v>
      </c>
      <c r="J30" s="118">
        <v>53359692.101940006</v>
      </c>
      <c r="K30" s="51"/>
      <c r="L30" s="51"/>
      <c r="M30" s="51"/>
      <c r="N30" s="51"/>
      <c r="O30" s="51"/>
      <c r="P30" s="51"/>
      <c r="Q30" s="51"/>
      <c r="R30" s="51"/>
      <c r="S30" s="51"/>
      <c r="T30" s="51"/>
      <c r="U30" s="51"/>
      <c r="V30" s="51"/>
      <c r="W30" s="51"/>
      <c r="X30" s="51"/>
      <c r="Y30" s="51"/>
      <c r="Z30" s="51"/>
      <c r="AA30" s="51"/>
    </row>
    <row r="31" spans="1:27" s="20" customFormat="1" ht="15" customHeight="1">
      <c r="A31" s="152" t="s">
        <v>693</v>
      </c>
      <c r="B31" s="118">
        <v>3674676.9889600002</v>
      </c>
      <c r="C31" s="118">
        <v>2383644.6945799999</v>
      </c>
      <c r="D31" s="118">
        <v>802007.39145</v>
      </c>
      <c r="E31" s="118">
        <v>608029.32820000011</v>
      </c>
      <c r="F31" s="118">
        <v>486583.58577999996</v>
      </c>
      <c r="G31" s="118">
        <v>285971.39663999999</v>
      </c>
      <c r="H31" s="118">
        <v>276693.89120000001</v>
      </c>
      <c r="I31" s="118">
        <v>290574.55593000003</v>
      </c>
      <c r="J31" s="118">
        <v>318239.06618999998</v>
      </c>
      <c r="K31" s="51"/>
      <c r="L31" s="51"/>
      <c r="M31" s="51"/>
      <c r="N31" s="51"/>
      <c r="O31" s="51"/>
      <c r="P31" s="51"/>
      <c r="Q31" s="51"/>
      <c r="R31" s="51"/>
      <c r="S31" s="51"/>
      <c r="T31" s="51"/>
      <c r="U31" s="51"/>
      <c r="V31" s="51"/>
      <c r="W31" s="51"/>
      <c r="X31" s="51"/>
      <c r="Y31" s="51"/>
      <c r="Z31" s="51"/>
      <c r="AA31" s="51"/>
    </row>
    <row r="32" spans="1:27" s="20" customFormat="1" ht="15" customHeight="1">
      <c r="A32" s="152" t="s">
        <v>694</v>
      </c>
      <c r="B32" s="118">
        <v>4294946.5777599998</v>
      </c>
      <c r="C32" s="118">
        <v>4348898.8077299995</v>
      </c>
      <c r="D32" s="118">
        <v>4373255.216</v>
      </c>
      <c r="E32" s="118">
        <v>5070419.5684399996</v>
      </c>
      <c r="F32" s="118">
        <v>3715942.8083699998</v>
      </c>
      <c r="G32" s="118">
        <v>3952117.2222899999</v>
      </c>
      <c r="H32" s="118">
        <v>3242037.8091500001</v>
      </c>
      <c r="I32" s="118">
        <v>3144796.71582</v>
      </c>
      <c r="J32" s="118">
        <v>3405599.3163899998</v>
      </c>
      <c r="K32" s="51"/>
      <c r="L32" s="51"/>
      <c r="M32" s="51"/>
      <c r="N32" s="51"/>
      <c r="O32" s="51"/>
      <c r="P32" s="51"/>
      <c r="Q32" s="51"/>
      <c r="R32" s="51"/>
      <c r="S32" s="51"/>
      <c r="T32" s="51"/>
      <c r="U32" s="51"/>
      <c r="V32" s="51"/>
      <c r="W32" s="51"/>
      <c r="X32" s="51"/>
      <c r="Y32" s="51"/>
      <c r="Z32" s="51"/>
      <c r="AA32" s="51"/>
    </row>
    <row r="33" spans="1:27" s="20" customFormat="1" ht="15" customHeight="1">
      <c r="A33" s="152" t="s">
        <v>695</v>
      </c>
      <c r="B33" s="118">
        <v>34128615.657130003</v>
      </c>
      <c r="C33" s="118">
        <v>43373413.711370006</v>
      </c>
      <c r="D33" s="118">
        <v>52421842.970919997</v>
      </c>
      <c r="E33" s="118">
        <v>65219490.453510001</v>
      </c>
      <c r="F33" s="118">
        <v>70755430.536270007</v>
      </c>
      <c r="G33" s="118">
        <v>72297337.143279999</v>
      </c>
      <c r="H33" s="118">
        <v>77041701.512289986</v>
      </c>
      <c r="I33" s="118">
        <v>79380372.684820011</v>
      </c>
      <c r="J33" s="118">
        <v>81031141.527050003</v>
      </c>
      <c r="K33" s="51"/>
      <c r="L33" s="51"/>
      <c r="M33" s="51"/>
      <c r="N33" s="51"/>
      <c r="O33" s="51"/>
      <c r="P33" s="51"/>
      <c r="Q33" s="51"/>
      <c r="R33" s="51"/>
      <c r="S33" s="51"/>
      <c r="T33" s="51"/>
      <c r="U33" s="51"/>
      <c r="V33" s="51"/>
      <c r="W33" s="51"/>
      <c r="X33" s="51"/>
      <c r="Y33" s="51"/>
      <c r="Z33" s="51"/>
      <c r="AA33" s="51"/>
    </row>
    <row r="34" spans="1:27" s="20" customFormat="1" ht="15" customHeight="1">
      <c r="A34" s="152" t="s">
        <v>696</v>
      </c>
      <c r="B34" s="118">
        <v>2381648.1715199999</v>
      </c>
      <c r="C34" s="118">
        <v>3263221.2151700002</v>
      </c>
      <c r="D34" s="118">
        <v>4134928.1111999997</v>
      </c>
      <c r="E34" s="118">
        <v>5523477.8251099996</v>
      </c>
      <c r="F34" s="118">
        <v>6817238.0013199998</v>
      </c>
      <c r="G34" s="118">
        <v>7943982.0707099997</v>
      </c>
      <c r="H34" s="118">
        <v>8613682.2792700008</v>
      </c>
      <c r="I34" s="118">
        <v>9380299.7327399999</v>
      </c>
      <c r="J34" s="118">
        <v>9886016.5330100004</v>
      </c>
      <c r="K34" s="51"/>
      <c r="L34" s="51"/>
      <c r="M34" s="51"/>
      <c r="N34" s="51"/>
      <c r="O34" s="51"/>
      <c r="P34" s="51"/>
      <c r="Q34" s="51"/>
      <c r="R34" s="51"/>
      <c r="S34" s="51"/>
      <c r="T34" s="51"/>
      <c r="U34" s="51"/>
      <c r="V34" s="51"/>
      <c r="W34" s="51"/>
      <c r="X34" s="51"/>
      <c r="Y34" s="51"/>
      <c r="Z34" s="51"/>
      <c r="AA34" s="51"/>
    </row>
    <row r="35" spans="1:27" s="20" customFormat="1" ht="15" customHeight="1">
      <c r="A35" s="151" t="s">
        <v>697</v>
      </c>
      <c r="B35" s="118">
        <v>144088.87340000001</v>
      </c>
      <c r="C35" s="118">
        <v>234884.22842</v>
      </c>
      <c r="D35" s="118">
        <v>151549.21575999999</v>
      </c>
      <c r="E35" s="118">
        <v>101807.20009999999</v>
      </c>
      <c r="F35" s="118">
        <v>144321.29655999999</v>
      </c>
      <c r="G35" s="118">
        <v>129607.05386</v>
      </c>
      <c r="H35" s="118">
        <v>148512.57952999999</v>
      </c>
      <c r="I35" s="118">
        <v>362478.75060000003</v>
      </c>
      <c r="J35" s="118">
        <v>296140.18670999998</v>
      </c>
      <c r="K35" s="51"/>
      <c r="L35" s="51"/>
      <c r="M35" s="51"/>
      <c r="N35" s="51"/>
      <c r="O35" s="51"/>
      <c r="P35" s="51"/>
      <c r="Q35" s="51"/>
      <c r="R35" s="51"/>
      <c r="S35" s="51"/>
      <c r="T35" s="51"/>
      <c r="U35" s="51"/>
      <c r="V35" s="51"/>
      <c r="W35" s="51"/>
      <c r="X35" s="51"/>
      <c r="Y35" s="51"/>
      <c r="Z35" s="51"/>
      <c r="AA35" s="51"/>
    </row>
    <row r="36" spans="1:27" s="20" customFormat="1" ht="15" customHeight="1">
      <c r="A36" s="151" t="s">
        <v>698</v>
      </c>
      <c r="B36" s="118">
        <v>4337370.8877799995</v>
      </c>
      <c r="C36" s="118">
        <v>5422966.1756699998</v>
      </c>
      <c r="D36" s="118">
        <v>7624676.29067</v>
      </c>
      <c r="E36" s="118">
        <v>12867562.1096</v>
      </c>
      <c r="F36" s="118">
        <v>16467510.18685</v>
      </c>
      <c r="G36" s="118">
        <v>25291022.044160001</v>
      </c>
      <c r="H36" s="118">
        <v>26390717.976799998</v>
      </c>
      <c r="I36" s="118">
        <v>33449203.23429</v>
      </c>
      <c r="J36" s="118">
        <v>35335348.019550003</v>
      </c>
      <c r="K36" s="51"/>
      <c r="L36" s="51"/>
      <c r="M36" s="51"/>
      <c r="N36" s="51"/>
      <c r="O36" s="51"/>
      <c r="P36" s="51"/>
      <c r="Q36" s="51"/>
      <c r="R36" s="51"/>
      <c r="S36" s="51"/>
      <c r="T36" s="51"/>
      <c r="U36" s="51"/>
      <c r="V36" s="51"/>
      <c r="W36" s="51"/>
      <c r="X36" s="51"/>
      <c r="Y36" s="51"/>
      <c r="Z36" s="51"/>
      <c r="AA36" s="51"/>
    </row>
    <row r="37" spans="1:27" s="20" customFormat="1" ht="15" customHeight="1">
      <c r="A37" s="151" t="s">
        <v>699</v>
      </c>
      <c r="B37" s="118">
        <v>2796198.3475799998</v>
      </c>
      <c r="C37" s="118">
        <v>2753766.3094099998</v>
      </c>
      <c r="D37" s="118">
        <v>3358739.0953099998</v>
      </c>
      <c r="E37" s="118">
        <v>3778661.1630300004</v>
      </c>
      <c r="F37" s="118">
        <v>3610625.6594199999</v>
      </c>
      <c r="G37" s="118">
        <v>4097111.3125700001</v>
      </c>
      <c r="H37" s="118">
        <v>3743039.4572100001</v>
      </c>
      <c r="I37" s="118">
        <v>4414429.1060899999</v>
      </c>
      <c r="J37" s="118">
        <v>3868208.28871</v>
      </c>
      <c r="K37" s="51"/>
      <c r="L37" s="51"/>
      <c r="M37" s="51"/>
      <c r="N37" s="51"/>
      <c r="O37" s="51"/>
      <c r="P37" s="51"/>
      <c r="Q37" s="51"/>
      <c r="R37" s="51"/>
      <c r="S37" s="51"/>
      <c r="T37" s="51"/>
      <c r="U37" s="51"/>
      <c r="V37" s="51"/>
      <c r="W37" s="51"/>
      <c r="X37" s="51"/>
      <c r="Y37" s="51"/>
      <c r="Z37" s="51"/>
      <c r="AA37" s="51"/>
    </row>
    <row r="38" spans="1:27" s="20" customFormat="1" ht="15" customHeight="1">
      <c r="A38" s="151" t="s">
        <v>308</v>
      </c>
      <c r="B38" s="118">
        <v>1695871.4385200001</v>
      </c>
      <c r="C38" s="118">
        <v>1803604.24028</v>
      </c>
      <c r="D38" s="118">
        <v>1839390.5435599999</v>
      </c>
      <c r="E38" s="118">
        <v>2037668.9649700001</v>
      </c>
      <c r="F38" s="118">
        <v>2154853.4890700001</v>
      </c>
      <c r="G38" s="118">
        <v>2409830.3072199998</v>
      </c>
      <c r="H38" s="118">
        <v>2422076.7426499999</v>
      </c>
      <c r="I38" s="118">
        <v>2441944.2260199999</v>
      </c>
      <c r="J38" s="118">
        <v>2578877.7080999999</v>
      </c>
      <c r="K38" s="51"/>
      <c r="L38" s="51"/>
      <c r="M38" s="51"/>
      <c r="N38" s="51"/>
      <c r="O38" s="51"/>
      <c r="P38" s="51"/>
      <c r="Q38" s="51"/>
      <c r="R38" s="51"/>
      <c r="S38" s="51"/>
      <c r="T38" s="51"/>
      <c r="U38" s="51"/>
      <c r="V38" s="51"/>
      <c r="W38" s="51"/>
      <c r="X38" s="51"/>
      <c r="Y38" s="51"/>
      <c r="Z38" s="51"/>
      <c r="AA38" s="51"/>
    </row>
    <row r="39" spans="1:27" s="20" customFormat="1" ht="15" customHeight="1">
      <c r="A39" s="151" t="s">
        <v>314</v>
      </c>
      <c r="B39" s="118">
        <v>1696855.34344</v>
      </c>
      <c r="C39" s="118">
        <v>2039392.1688699999</v>
      </c>
      <c r="D39" s="118">
        <v>2648311.8169699996</v>
      </c>
      <c r="E39" s="118">
        <v>2830457.1137299999</v>
      </c>
      <c r="F39" s="118">
        <v>2705067.6034499998</v>
      </c>
      <c r="G39" s="118">
        <v>2633663.0578400004</v>
      </c>
      <c r="H39" s="118">
        <v>3129611.4284299999</v>
      </c>
      <c r="I39" s="118">
        <v>3576780.0863399999</v>
      </c>
      <c r="J39" s="118">
        <v>3438927.1875900002</v>
      </c>
      <c r="K39" s="51"/>
      <c r="L39" s="51"/>
      <c r="M39" s="51"/>
      <c r="N39" s="51"/>
      <c r="O39" s="51"/>
      <c r="P39" s="51"/>
      <c r="Q39" s="51"/>
      <c r="R39" s="51"/>
      <c r="S39" s="51"/>
      <c r="T39" s="51"/>
      <c r="U39" s="51"/>
      <c r="V39" s="51"/>
      <c r="W39" s="51"/>
      <c r="X39" s="51"/>
      <c r="Y39" s="51"/>
      <c r="Z39" s="51"/>
      <c r="AA39" s="51"/>
    </row>
    <row r="40" spans="1:27" s="20" customFormat="1" ht="15" customHeight="1">
      <c r="A40" s="151" t="s">
        <v>700</v>
      </c>
      <c r="B40" s="118">
        <v>1416508.0696400001</v>
      </c>
      <c r="C40" s="118">
        <v>1717452.61671</v>
      </c>
      <c r="D40" s="118">
        <v>2465203.2340600002</v>
      </c>
      <c r="E40" s="118">
        <v>2617260.7224699999</v>
      </c>
      <c r="F40" s="118">
        <v>2549268.1711900001</v>
      </c>
      <c r="G40" s="118">
        <v>2746468.5641300003</v>
      </c>
      <c r="H40" s="118">
        <v>2530678.8375300001</v>
      </c>
      <c r="I40" s="118">
        <v>2804632.7594299996</v>
      </c>
      <c r="J40" s="118">
        <v>2611583.72346</v>
      </c>
      <c r="K40" s="51"/>
      <c r="L40" s="51"/>
      <c r="M40" s="51"/>
      <c r="N40" s="51"/>
      <c r="O40" s="51"/>
      <c r="P40" s="51"/>
      <c r="Q40" s="51"/>
      <c r="R40" s="51"/>
      <c r="S40" s="51"/>
      <c r="T40" s="51"/>
      <c r="U40" s="51"/>
      <c r="V40" s="51"/>
      <c r="W40" s="51"/>
      <c r="X40" s="51"/>
      <c r="Y40" s="51"/>
      <c r="Z40" s="51"/>
      <c r="AA40" s="51"/>
    </row>
    <row r="41" spans="1:27" s="21" customFormat="1" ht="15" customHeight="1" thickBot="1">
      <c r="A41" s="151" t="s">
        <v>489</v>
      </c>
      <c r="B41" s="118">
        <v>5643842.55571</v>
      </c>
      <c r="C41" s="118">
        <v>6230084.8331199996</v>
      </c>
      <c r="D41" s="118">
        <v>5883536.7179199997</v>
      </c>
      <c r="E41" s="118">
        <v>7481096.2813200001</v>
      </c>
      <c r="F41" s="118">
        <v>9663397.11314</v>
      </c>
      <c r="G41" s="118">
        <v>14892020.904889999</v>
      </c>
      <c r="H41" s="118">
        <v>14580018.46957</v>
      </c>
      <c r="I41" s="118">
        <v>17431729.804220002</v>
      </c>
      <c r="J41" s="118">
        <v>15750766.31027</v>
      </c>
      <c r="K41" s="51"/>
      <c r="L41" s="51"/>
      <c r="M41" s="51"/>
      <c r="N41" s="51"/>
      <c r="O41" s="51"/>
      <c r="P41" s="51"/>
      <c r="Q41" s="51"/>
      <c r="R41" s="51"/>
      <c r="S41" s="51"/>
      <c r="T41" s="51"/>
      <c r="U41" s="51"/>
      <c r="V41" s="51"/>
      <c r="W41" s="51"/>
      <c r="X41" s="51"/>
      <c r="Y41" s="51"/>
      <c r="Z41" s="51"/>
      <c r="AA41" s="51"/>
    </row>
    <row r="42" spans="1:27" ht="15" customHeight="1" thickTop="1" thickBot="1">
      <c r="A42" s="400" t="s">
        <v>701</v>
      </c>
      <c r="B42" s="401">
        <v>10801966.7347</v>
      </c>
      <c r="C42" s="401">
        <v>12046739.089030001</v>
      </c>
      <c r="D42" s="401">
        <v>13616999.10238</v>
      </c>
      <c r="E42" s="401">
        <v>14257334.54775</v>
      </c>
      <c r="F42" s="401">
        <v>15225053.382690001</v>
      </c>
      <c r="G42" s="401">
        <v>16660673.37084</v>
      </c>
      <c r="H42" s="401">
        <v>16230874.32673</v>
      </c>
      <c r="I42" s="401">
        <v>16652965.061299998</v>
      </c>
      <c r="J42" s="401">
        <v>17140294.884719998</v>
      </c>
      <c r="K42" s="51"/>
      <c r="L42" s="51"/>
      <c r="M42" s="51"/>
      <c r="N42" s="51"/>
      <c r="O42" s="51"/>
      <c r="P42" s="51"/>
      <c r="Q42" s="51"/>
      <c r="R42" s="51"/>
      <c r="S42" s="51"/>
      <c r="T42" s="51"/>
      <c r="U42" s="51"/>
      <c r="V42" s="51"/>
      <c r="W42" s="51"/>
      <c r="X42" s="51"/>
      <c r="Y42" s="51"/>
      <c r="Z42" s="51"/>
      <c r="AA42" s="51"/>
    </row>
    <row r="43" spans="1:27" s="20" customFormat="1" ht="15" customHeight="1" thickTop="1">
      <c r="A43" s="151" t="s">
        <v>329</v>
      </c>
      <c r="B43" s="118">
        <v>6452976.6267200001</v>
      </c>
      <c r="C43" s="118">
        <v>7916336.6106099999</v>
      </c>
      <c r="D43" s="118">
        <v>9431317.9006099999</v>
      </c>
      <c r="E43" s="118">
        <v>10046163.910610002</v>
      </c>
      <c r="F43" s="118">
        <v>11030322.580610001</v>
      </c>
      <c r="G43" s="118">
        <v>11884303.24061</v>
      </c>
      <c r="H43" s="118">
        <v>12114575.846549999</v>
      </c>
      <c r="I43" s="118">
        <v>12747373.666549999</v>
      </c>
      <c r="J43" s="118">
        <v>13282672.176549999</v>
      </c>
      <c r="K43" s="51"/>
      <c r="L43" s="51"/>
      <c r="M43" s="51"/>
      <c r="N43" s="51"/>
      <c r="O43" s="51"/>
      <c r="P43" s="51"/>
      <c r="Q43" s="51"/>
      <c r="R43" s="51"/>
      <c r="S43" s="51"/>
      <c r="T43" s="51"/>
      <c r="U43" s="51"/>
      <c r="V43" s="51"/>
      <c r="W43" s="51"/>
      <c r="X43" s="51"/>
      <c r="Y43" s="51"/>
      <c r="Z43" s="51"/>
      <c r="AA43" s="51"/>
    </row>
    <row r="44" spans="1:27" s="20" customFormat="1" ht="15" customHeight="1">
      <c r="A44" s="151" t="s">
        <v>333</v>
      </c>
      <c r="B44" s="118">
        <v>626257.29934000003</v>
      </c>
      <c r="C44" s="118">
        <v>440452.23038999998</v>
      </c>
      <c r="D44" s="118">
        <v>521727.56848000002</v>
      </c>
      <c r="E44" s="118">
        <v>142453.66538999998</v>
      </c>
      <c r="F44" s="118">
        <v>122786.06948000001</v>
      </c>
      <c r="G44" s="118">
        <v>135134.53461999999</v>
      </c>
      <c r="H44" s="118">
        <v>211419.20329</v>
      </c>
      <c r="I44" s="118">
        <v>236108.21138999998</v>
      </c>
      <c r="J44" s="118">
        <v>234175.42228999999</v>
      </c>
      <c r="K44" s="51"/>
      <c r="L44" s="51"/>
      <c r="M44" s="51"/>
      <c r="N44" s="51"/>
      <c r="O44" s="51"/>
      <c r="P44" s="51"/>
      <c r="Q44" s="51"/>
      <c r="R44" s="51"/>
      <c r="S44" s="51"/>
      <c r="T44" s="51"/>
      <c r="U44" s="51"/>
      <c r="V44" s="51"/>
      <c r="W44" s="51"/>
      <c r="X44" s="51"/>
      <c r="Y44" s="51"/>
      <c r="Z44" s="51"/>
      <c r="AA44" s="51"/>
    </row>
    <row r="45" spans="1:27" s="20" customFormat="1" ht="15" customHeight="1">
      <c r="A45" s="151" t="s">
        <v>337</v>
      </c>
      <c r="B45" s="118">
        <v>0</v>
      </c>
      <c r="C45" s="118">
        <v>0</v>
      </c>
      <c r="D45" s="118">
        <v>0</v>
      </c>
      <c r="E45" s="118">
        <v>0</v>
      </c>
      <c r="F45" s="118">
        <v>0</v>
      </c>
      <c r="G45" s="118">
        <v>0</v>
      </c>
      <c r="H45" s="118">
        <v>0</v>
      </c>
      <c r="I45" s="118">
        <v>0</v>
      </c>
      <c r="J45" s="118">
        <v>0</v>
      </c>
      <c r="K45" s="51"/>
      <c r="L45" s="51"/>
      <c r="M45" s="51"/>
      <c r="N45" s="51"/>
      <c r="O45" s="51"/>
      <c r="P45" s="51"/>
      <c r="Q45" s="51"/>
      <c r="R45" s="51"/>
      <c r="S45" s="51"/>
      <c r="T45" s="51"/>
      <c r="U45" s="51"/>
      <c r="V45" s="51"/>
      <c r="W45" s="51"/>
      <c r="X45" s="51"/>
      <c r="Y45" s="51"/>
      <c r="Z45" s="51"/>
      <c r="AA45" s="51"/>
    </row>
    <row r="46" spans="1:27" s="20" customFormat="1" ht="15" customHeight="1">
      <c r="A46" s="151" t="s">
        <v>702</v>
      </c>
      <c r="B46" s="118">
        <v>1983823.31388</v>
      </c>
      <c r="C46" s="118">
        <v>1960109.2246600001</v>
      </c>
      <c r="D46" s="118">
        <v>1687372.9091700001</v>
      </c>
      <c r="E46" s="118">
        <v>2015543.19178</v>
      </c>
      <c r="F46" s="118">
        <v>2236918.8634200003</v>
      </c>
      <c r="G46" s="118">
        <v>2500623.7864000001</v>
      </c>
      <c r="H46" s="118">
        <v>2834841.0938800001</v>
      </c>
      <c r="I46" s="118">
        <v>2817848.0044</v>
      </c>
      <c r="J46" s="118">
        <v>2899877.5660700002</v>
      </c>
      <c r="K46" s="51"/>
      <c r="L46" s="51"/>
      <c r="M46" s="51"/>
      <c r="N46" s="51"/>
      <c r="O46" s="51"/>
      <c r="P46" s="51"/>
      <c r="Q46" s="51"/>
      <c r="R46" s="51"/>
      <c r="S46" s="51"/>
      <c r="T46" s="51"/>
      <c r="U46" s="51"/>
      <c r="V46" s="51"/>
      <c r="W46" s="51"/>
      <c r="X46" s="51"/>
      <c r="Y46" s="51"/>
      <c r="Z46" s="51"/>
      <c r="AA46" s="51"/>
    </row>
    <row r="47" spans="1:27" s="20" customFormat="1" ht="15" customHeight="1">
      <c r="A47" s="151" t="s">
        <v>343</v>
      </c>
      <c r="B47" s="118">
        <v>1738909.4947599999</v>
      </c>
      <c r="C47" s="118">
        <v>1729841.0233699998</v>
      </c>
      <c r="D47" s="118">
        <v>1976580.7241199999</v>
      </c>
      <c r="E47" s="118">
        <v>2053173.77997</v>
      </c>
      <c r="F47" s="118">
        <v>1835025.8691800002</v>
      </c>
      <c r="G47" s="118">
        <v>2140611.8092100001</v>
      </c>
      <c r="H47" s="118">
        <v>1070038.18301</v>
      </c>
      <c r="I47" s="118">
        <v>851635.17896000005</v>
      </c>
      <c r="J47" s="118">
        <v>723569.71980999992</v>
      </c>
      <c r="K47" s="51"/>
      <c r="L47" s="51"/>
      <c r="M47" s="51"/>
      <c r="N47" s="51"/>
      <c r="O47" s="51"/>
      <c r="P47" s="51"/>
      <c r="Q47" s="51"/>
      <c r="R47" s="51"/>
      <c r="S47" s="51"/>
      <c r="T47" s="51"/>
      <c r="U47" s="51"/>
      <c r="V47" s="51"/>
      <c r="W47" s="51"/>
      <c r="X47" s="51"/>
      <c r="Y47" s="51"/>
      <c r="Z47" s="51"/>
      <c r="AA47" s="51"/>
    </row>
    <row r="48" spans="1:27" s="20" customFormat="1" ht="15" customHeight="1">
      <c r="A48" s="152" t="s">
        <v>703</v>
      </c>
      <c r="B48" s="118">
        <v>-8191.4995699999999</v>
      </c>
      <c r="C48" s="118">
        <v>39.443930000000002</v>
      </c>
      <c r="D48" s="118">
        <v>10680.81897</v>
      </c>
      <c r="E48" s="118">
        <v>32467.953289999998</v>
      </c>
      <c r="F48" s="118">
        <v>58722.066749999998</v>
      </c>
      <c r="G48" s="118">
        <v>70985.071790000002</v>
      </c>
      <c r="H48" s="118">
        <v>496459.00211</v>
      </c>
      <c r="I48" s="118">
        <v>56810.831250000003</v>
      </c>
      <c r="J48" s="118">
        <v>234721.92493000001</v>
      </c>
      <c r="K48" s="51"/>
      <c r="L48" s="51"/>
      <c r="M48" s="51"/>
      <c r="N48" s="51"/>
      <c r="O48" s="51"/>
      <c r="P48" s="51"/>
      <c r="Q48" s="51"/>
      <c r="R48" s="51"/>
      <c r="S48" s="51"/>
      <c r="T48" s="51"/>
      <c r="U48" s="51"/>
      <c r="V48" s="51"/>
      <c r="W48" s="51"/>
      <c r="X48" s="51"/>
      <c r="Y48" s="51"/>
      <c r="Z48" s="51"/>
      <c r="AA48" s="51"/>
    </row>
    <row r="49" spans="1:27" s="21" customFormat="1" ht="15" customHeight="1" thickBot="1">
      <c r="A49" s="152" t="s">
        <v>704</v>
      </c>
      <c r="B49" s="118">
        <v>1747100.9943299999</v>
      </c>
      <c r="C49" s="118">
        <v>1729801.57944</v>
      </c>
      <c r="D49" s="118">
        <v>1965899.90515</v>
      </c>
      <c r="E49" s="118">
        <v>2020705.8266800002</v>
      </c>
      <c r="F49" s="118">
        <v>1776303.8024300002</v>
      </c>
      <c r="G49" s="118">
        <v>2069626.7374200001</v>
      </c>
      <c r="H49" s="118">
        <v>573579.18089999992</v>
      </c>
      <c r="I49" s="118">
        <v>794824.34771</v>
      </c>
      <c r="J49" s="118">
        <v>488847.79488</v>
      </c>
      <c r="K49" s="51"/>
      <c r="L49" s="51"/>
      <c r="M49" s="51"/>
      <c r="N49" s="51"/>
      <c r="O49" s="51"/>
      <c r="P49" s="51"/>
      <c r="Q49" s="51"/>
      <c r="R49" s="51"/>
      <c r="S49" s="51"/>
      <c r="T49" s="51"/>
      <c r="U49" s="51"/>
      <c r="V49" s="51"/>
      <c r="W49" s="51"/>
      <c r="X49" s="51"/>
      <c r="Y49" s="51"/>
      <c r="Z49" s="51"/>
      <c r="AA49" s="51"/>
    </row>
    <row r="50" spans="1:27" ht="15" customHeight="1" thickTop="1" thickBot="1">
      <c r="A50" s="400" t="s">
        <v>705</v>
      </c>
      <c r="B50" s="401">
        <v>136033481.74568999</v>
      </c>
      <c r="C50" s="401">
        <v>163268075.16917002</v>
      </c>
      <c r="D50" s="401">
        <v>173014679.9366</v>
      </c>
      <c r="E50" s="401">
        <v>200119078.48219001</v>
      </c>
      <c r="F50" s="401">
        <v>214158560.66865</v>
      </c>
      <c r="G50" s="401">
        <v>226269995.32396999</v>
      </c>
      <c r="H50" s="401">
        <v>236314582.95499</v>
      </c>
      <c r="I50" s="401">
        <v>254730032.84198999</v>
      </c>
      <c r="J50" s="401">
        <v>257957890.19024</v>
      </c>
      <c r="K50" s="51"/>
      <c r="L50" s="51"/>
      <c r="M50" s="51"/>
      <c r="N50" s="51"/>
      <c r="O50" s="51"/>
      <c r="P50" s="51"/>
      <c r="Q50" s="51"/>
      <c r="R50" s="51"/>
      <c r="S50" s="51"/>
      <c r="T50" s="51"/>
      <c r="U50" s="51"/>
      <c r="V50" s="51"/>
      <c r="W50" s="51"/>
      <c r="X50" s="51"/>
      <c r="Y50" s="51"/>
      <c r="Z50" s="51"/>
      <c r="AA50" s="51"/>
    </row>
    <row r="51" spans="1:27" s="20" customFormat="1" ht="15" customHeight="1" thickTop="1">
      <c r="A51" s="117" t="s">
        <v>706</v>
      </c>
      <c r="B51" s="118">
        <v>14694168.35413</v>
      </c>
      <c r="C51" s="118">
        <v>18672350.202689998</v>
      </c>
      <c r="D51" s="118">
        <v>22558357.576439999</v>
      </c>
      <c r="E51" s="118">
        <v>21343440.376709998</v>
      </c>
      <c r="F51" s="118">
        <v>20933808.35069</v>
      </c>
      <c r="G51" s="118">
        <v>20177207.637499999</v>
      </c>
      <c r="H51" s="118">
        <v>17182372.485470001</v>
      </c>
      <c r="I51" s="118">
        <v>16247720.32464</v>
      </c>
      <c r="J51" s="118">
        <v>14926903.103149999</v>
      </c>
      <c r="K51" s="51"/>
      <c r="L51" s="51"/>
      <c r="M51" s="51"/>
      <c r="N51" s="51"/>
      <c r="O51" s="51"/>
      <c r="P51" s="51"/>
      <c r="Q51" s="51"/>
      <c r="R51" s="51"/>
      <c r="S51" s="51"/>
      <c r="T51" s="51"/>
      <c r="U51" s="51"/>
      <c r="V51" s="51"/>
      <c r="W51" s="51"/>
      <c r="X51" s="51"/>
      <c r="Y51" s="51"/>
      <c r="Z51" s="51"/>
      <c r="AA51" s="51"/>
    </row>
    <row r="52" spans="1:27" s="21" customFormat="1" ht="15" customHeight="1">
      <c r="A52" s="152" t="s">
        <v>707</v>
      </c>
      <c r="B52" s="118">
        <v>1005919.30885</v>
      </c>
      <c r="C52" s="118">
        <v>1010809.3816900001</v>
      </c>
      <c r="D52" s="118">
        <v>945846.39601000003</v>
      </c>
      <c r="E52" s="118">
        <v>982547.81171000004</v>
      </c>
      <c r="F52" s="118">
        <v>1831450.2881199999</v>
      </c>
      <c r="G52" s="118">
        <v>1684050.82351</v>
      </c>
      <c r="H52" s="118">
        <v>1141607.3496700001</v>
      </c>
      <c r="I52" s="118">
        <v>915482.90255999996</v>
      </c>
      <c r="J52" s="118">
        <v>883982.50835000002</v>
      </c>
      <c r="K52" s="51"/>
      <c r="L52" s="51"/>
      <c r="M52" s="51"/>
      <c r="N52" s="51"/>
      <c r="O52" s="51"/>
      <c r="P52" s="51"/>
      <c r="Q52" s="51"/>
      <c r="R52" s="51"/>
      <c r="S52" s="51"/>
      <c r="T52" s="51"/>
      <c r="U52" s="51"/>
      <c r="V52" s="51"/>
      <c r="W52" s="51"/>
      <c r="X52" s="51"/>
      <c r="Y52" s="51"/>
      <c r="Z52" s="51"/>
      <c r="AA52" s="51"/>
    </row>
    <row r="53" spans="1:27" s="21" customFormat="1" ht="15" customHeight="1">
      <c r="A53" s="152" t="s">
        <v>708</v>
      </c>
      <c r="B53" s="118">
        <v>12598057.44936</v>
      </c>
      <c r="C53" s="118">
        <v>16438036.709719999</v>
      </c>
      <c r="D53" s="118">
        <v>20217031.44875</v>
      </c>
      <c r="E53" s="118">
        <v>18789386.458220001</v>
      </c>
      <c r="F53" s="118">
        <v>17445336.25945</v>
      </c>
      <c r="G53" s="118">
        <v>16591272.93691</v>
      </c>
      <c r="H53" s="118">
        <v>14153478.131959999</v>
      </c>
      <c r="I53" s="118">
        <v>13408308.665280001</v>
      </c>
      <c r="J53" s="118">
        <v>12076989.889489999</v>
      </c>
      <c r="K53" s="51"/>
      <c r="L53" s="51"/>
      <c r="M53" s="51"/>
      <c r="N53" s="51"/>
      <c r="O53" s="51"/>
      <c r="P53" s="51"/>
      <c r="Q53" s="51"/>
      <c r="R53" s="51"/>
      <c r="S53" s="51"/>
      <c r="T53" s="51"/>
      <c r="U53" s="51"/>
      <c r="V53" s="51"/>
      <c r="W53" s="51"/>
      <c r="X53" s="51"/>
      <c r="Y53" s="51"/>
      <c r="Z53" s="51"/>
      <c r="AA53" s="51"/>
    </row>
    <row r="54" spans="1:27" s="21" customFormat="1" ht="15" customHeight="1">
      <c r="A54" s="152" t="s">
        <v>709</v>
      </c>
      <c r="B54" s="118">
        <v>0</v>
      </c>
      <c r="C54" s="118">
        <v>0</v>
      </c>
      <c r="D54" s="118">
        <v>0</v>
      </c>
      <c r="E54" s="118">
        <v>0</v>
      </c>
      <c r="F54" s="118">
        <v>0</v>
      </c>
      <c r="G54" s="118">
        <v>0</v>
      </c>
      <c r="H54" s="118">
        <v>0</v>
      </c>
      <c r="I54" s="118">
        <v>0</v>
      </c>
      <c r="J54" s="118">
        <v>0</v>
      </c>
      <c r="K54" s="51"/>
      <c r="L54" s="51"/>
      <c r="M54" s="51"/>
      <c r="N54" s="51"/>
      <c r="O54" s="51"/>
      <c r="P54" s="51"/>
      <c r="Q54" s="51"/>
      <c r="R54" s="51"/>
      <c r="S54" s="51"/>
      <c r="T54" s="51"/>
      <c r="U54" s="51"/>
      <c r="V54" s="51"/>
      <c r="W54" s="51"/>
      <c r="X54" s="51"/>
      <c r="Y54" s="51"/>
      <c r="Z54" s="51"/>
      <c r="AA54" s="51"/>
    </row>
    <row r="55" spans="1:27" s="21" customFormat="1" ht="15" customHeight="1">
      <c r="A55" s="152" t="s">
        <v>710</v>
      </c>
      <c r="B55" s="118">
        <v>1050166.45383</v>
      </c>
      <c r="C55" s="118">
        <v>1166081.6492399999</v>
      </c>
      <c r="D55" s="118">
        <v>1332505.18401</v>
      </c>
      <c r="E55" s="118">
        <v>1451526.7543299999</v>
      </c>
      <c r="F55" s="118">
        <v>1594848.31406</v>
      </c>
      <c r="G55" s="118">
        <v>1867082.98602</v>
      </c>
      <c r="H55" s="118">
        <v>1852394.6597</v>
      </c>
      <c r="I55" s="118">
        <v>1896342.4883599998</v>
      </c>
      <c r="J55" s="118">
        <v>1911601.43499</v>
      </c>
      <c r="K55" s="51"/>
      <c r="L55" s="51"/>
      <c r="M55" s="51"/>
      <c r="N55" s="51"/>
      <c r="O55" s="51"/>
      <c r="P55" s="51"/>
      <c r="Q55" s="51"/>
      <c r="R55" s="51"/>
      <c r="S55" s="51"/>
      <c r="T55" s="51"/>
      <c r="U55" s="51"/>
      <c r="V55" s="51"/>
      <c r="W55" s="51"/>
      <c r="X55" s="51"/>
      <c r="Y55" s="51"/>
      <c r="Z55" s="51"/>
      <c r="AA55" s="51"/>
    </row>
    <row r="56" spans="1:27" s="21" customFormat="1" ht="15" customHeight="1">
      <c r="A56" s="152" t="s">
        <v>711</v>
      </c>
      <c r="B56" s="118">
        <v>40025.142090000001</v>
      </c>
      <c r="C56" s="118">
        <v>57422.462039999999</v>
      </c>
      <c r="D56" s="118">
        <v>62974.54767</v>
      </c>
      <c r="E56" s="118">
        <v>119979.35245000001</v>
      </c>
      <c r="F56" s="118">
        <v>62173.48906</v>
      </c>
      <c r="G56" s="118">
        <v>34800.891060000002</v>
      </c>
      <c r="H56" s="118">
        <v>34892.344140000001</v>
      </c>
      <c r="I56" s="118">
        <v>27586.26844</v>
      </c>
      <c r="J56" s="118">
        <v>54329.270320000003</v>
      </c>
      <c r="K56" s="51"/>
      <c r="L56" s="51"/>
      <c r="M56" s="51"/>
      <c r="N56" s="51"/>
      <c r="O56" s="51"/>
      <c r="P56" s="51"/>
      <c r="Q56" s="51"/>
      <c r="R56" s="51"/>
      <c r="S56" s="51"/>
      <c r="T56" s="51"/>
      <c r="U56" s="51"/>
      <c r="V56" s="51"/>
      <c r="W56" s="51"/>
      <c r="X56" s="51"/>
      <c r="Y56" s="51"/>
      <c r="Z56" s="51"/>
      <c r="AA56" s="51"/>
    </row>
    <row r="57" spans="1:27" s="21" customFormat="1" ht="15" customHeight="1">
      <c r="A57" s="151" t="s">
        <v>712</v>
      </c>
      <c r="B57" s="118">
        <v>245127270.49967</v>
      </c>
      <c r="C57" s="118">
        <v>281382719.25924999</v>
      </c>
      <c r="D57" s="118">
        <v>326833230.66571999</v>
      </c>
      <c r="E57" s="118">
        <v>382401461.50637001</v>
      </c>
      <c r="F57" s="118">
        <v>409888883.80158001</v>
      </c>
      <c r="G57" s="118">
        <v>404644877.44440997</v>
      </c>
      <c r="H57" s="118">
        <v>412739959.31054997</v>
      </c>
      <c r="I57" s="118">
        <v>425891846.51699001</v>
      </c>
      <c r="J57" s="118">
        <v>426116176.56446004</v>
      </c>
      <c r="K57" s="51"/>
      <c r="L57" s="51"/>
      <c r="M57" s="51"/>
      <c r="N57" s="51"/>
      <c r="O57" s="51"/>
      <c r="P57" s="51"/>
      <c r="Q57" s="51"/>
      <c r="R57" s="51"/>
      <c r="S57" s="51"/>
      <c r="T57" s="51"/>
      <c r="U57" s="51"/>
      <c r="V57" s="51"/>
      <c r="W57" s="51"/>
      <c r="X57" s="51"/>
      <c r="Y57" s="51"/>
      <c r="Z57" s="51"/>
      <c r="AA57" s="51"/>
    </row>
    <row r="58" spans="1:27" ht="30" customHeight="1">
      <c r="A58" s="402" t="s">
        <v>713</v>
      </c>
      <c r="B58" s="403">
        <v>9545925.0615599994</v>
      </c>
      <c r="C58" s="403">
        <v>10266713.848610001</v>
      </c>
      <c r="D58" s="403">
        <v>11297949.863739999</v>
      </c>
      <c r="E58" s="403">
        <v>12951822.868319999</v>
      </c>
      <c r="F58" s="403">
        <v>14341240.852399999</v>
      </c>
      <c r="G58" s="403">
        <v>15499130.078569999</v>
      </c>
      <c r="H58" s="403">
        <v>7982897.11307</v>
      </c>
      <c r="I58" s="403">
        <v>15530831.664110001</v>
      </c>
      <c r="J58" s="403">
        <v>7438941.6623900002</v>
      </c>
      <c r="K58" s="51"/>
      <c r="L58" s="51"/>
      <c r="M58" s="51"/>
      <c r="N58" s="51"/>
      <c r="O58" s="51"/>
      <c r="P58" s="51"/>
      <c r="Q58" s="51"/>
      <c r="R58" s="51"/>
      <c r="S58" s="51"/>
      <c r="T58" s="51"/>
      <c r="U58" s="51"/>
      <c r="V58" s="51"/>
      <c r="W58" s="51"/>
      <c r="X58" s="51"/>
      <c r="Y58" s="51"/>
      <c r="Z58" s="51"/>
      <c r="AA58" s="51"/>
    </row>
    <row r="59" spans="1:27" ht="15" customHeight="1">
      <c r="A59" s="152" t="s">
        <v>714</v>
      </c>
      <c r="B59" s="118">
        <v>-1859899.6868800002</v>
      </c>
      <c r="C59" s="118">
        <v>-2318819.9094400001</v>
      </c>
      <c r="D59" s="118">
        <v>-2565931.6907199998</v>
      </c>
      <c r="E59" s="118">
        <v>-3264257.5603200002</v>
      </c>
      <c r="F59" s="118">
        <v>-4259887.2069100002</v>
      </c>
      <c r="G59" s="118">
        <v>-4891234.0106199998</v>
      </c>
      <c r="H59" s="118">
        <v>-2710351.5191500001</v>
      </c>
      <c r="I59" s="118">
        <v>-5660614.4021499995</v>
      </c>
      <c r="J59" s="118">
        <v>-3081760.4835100002</v>
      </c>
      <c r="K59" s="51"/>
      <c r="L59" s="51"/>
      <c r="M59" s="51"/>
      <c r="N59" s="51"/>
      <c r="O59" s="51"/>
      <c r="P59" s="51"/>
      <c r="Q59" s="51"/>
      <c r="R59" s="51"/>
      <c r="S59" s="51"/>
      <c r="T59" s="51"/>
      <c r="U59" s="51"/>
      <c r="V59" s="51"/>
      <c r="W59" s="51"/>
      <c r="X59" s="51"/>
      <c r="Y59" s="51"/>
      <c r="Z59" s="51"/>
      <c r="AA59" s="51"/>
    </row>
    <row r="60" spans="1:27" ht="15" customHeight="1">
      <c r="A60" s="151" t="s">
        <v>715</v>
      </c>
      <c r="B60" s="118">
        <v>7686025.3746800004</v>
      </c>
      <c r="C60" s="118">
        <v>7947893.9391700001</v>
      </c>
      <c r="D60" s="118">
        <v>8732018.1730199996</v>
      </c>
      <c r="E60" s="118">
        <v>9687565.3080000002</v>
      </c>
      <c r="F60" s="118">
        <v>10081353.64549</v>
      </c>
      <c r="G60" s="118">
        <v>10607896.067950001</v>
      </c>
      <c r="H60" s="118">
        <v>5272545.5939199999</v>
      </c>
      <c r="I60" s="118">
        <v>9870217.2619599998</v>
      </c>
      <c r="J60" s="118">
        <v>4357181.1788800005</v>
      </c>
      <c r="K60" s="51"/>
      <c r="L60" s="51"/>
      <c r="M60" s="51"/>
      <c r="N60" s="51"/>
      <c r="O60" s="51"/>
      <c r="P60" s="51"/>
      <c r="Q60" s="51"/>
      <c r="R60" s="51"/>
      <c r="S60" s="51"/>
      <c r="T60" s="51"/>
      <c r="U60" s="51"/>
      <c r="V60" s="51"/>
      <c r="W60" s="51"/>
      <c r="X60" s="51"/>
      <c r="Y60" s="51"/>
      <c r="Z60" s="51"/>
      <c r="AA60" s="51"/>
    </row>
    <row r="61" spans="1:27" ht="15" customHeight="1">
      <c r="A61" s="120" t="s">
        <v>716</v>
      </c>
      <c r="B61" s="118">
        <v>2476224.29978</v>
      </c>
      <c r="C61" s="118">
        <v>2663937.2284599999</v>
      </c>
      <c r="D61" s="118">
        <v>3587822.4102800004</v>
      </c>
      <c r="E61" s="118">
        <v>4045111.2816599999</v>
      </c>
      <c r="F61" s="118">
        <v>3891120.40833</v>
      </c>
      <c r="G61" s="118">
        <v>4380431.6363999993</v>
      </c>
      <c r="H61" s="118">
        <v>1614255.9847800001</v>
      </c>
      <c r="I61" s="118">
        <v>3689145.5747699998</v>
      </c>
      <c r="J61" s="118">
        <v>1986441.76281</v>
      </c>
      <c r="K61" s="51"/>
      <c r="L61" s="51"/>
      <c r="M61" s="51"/>
      <c r="N61" s="51"/>
      <c r="O61" s="51"/>
      <c r="P61" s="51"/>
      <c r="Q61" s="51"/>
      <c r="R61" s="51"/>
      <c r="S61" s="51"/>
      <c r="T61" s="51"/>
      <c r="U61" s="51"/>
      <c r="V61" s="51"/>
      <c r="W61" s="51"/>
      <c r="X61" s="51"/>
      <c r="Y61" s="51"/>
      <c r="Z61" s="51"/>
      <c r="AA61" s="51"/>
    </row>
    <row r="62" spans="1:27" ht="15" customHeight="1">
      <c r="A62" s="152" t="s">
        <v>717</v>
      </c>
      <c r="B62" s="118">
        <v>-700786.79061000003</v>
      </c>
      <c r="C62" s="118">
        <v>-1000202.38987</v>
      </c>
      <c r="D62" s="118">
        <v>-1799122.9833399998</v>
      </c>
      <c r="E62" s="118">
        <v>-2282509.1033200002</v>
      </c>
      <c r="F62" s="118">
        <v>-2490174.0078199999</v>
      </c>
      <c r="G62" s="118">
        <v>-2927738.9087800002</v>
      </c>
      <c r="H62" s="118">
        <v>-1101415.6936900001</v>
      </c>
      <c r="I62" s="118">
        <v>-2451262.1805500002</v>
      </c>
      <c r="J62" s="118">
        <v>-1196794.1471600002</v>
      </c>
      <c r="K62" s="51"/>
      <c r="L62" s="51"/>
      <c r="M62" s="51"/>
      <c r="N62" s="51"/>
      <c r="O62" s="51"/>
      <c r="P62" s="51"/>
      <c r="Q62" s="51"/>
      <c r="R62" s="51"/>
      <c r="S62" s="51"/>
      <c r="T62" s="51"/>
      <c r="U62" s="51"/>
      <c r="V62" s="51"/>
      <c r="W62" s="51"/>
      <c r="X62" s="51"/>
      <c r="Y62" s="51"/>
      <c r="Z62" s="51"/>
      <c r="AA62" s="51"/>
    </row>
    <row r="63" spans="1:27" ht="15" customHeight="1">
      <c r="A63" s="121" t="s">
        <v>718</v>
      </c>
      <c r="B63" s="118">
        <v>9461462.8838500008</v>
      </c>
      <c r="C63" s="118">
        <v>9611628.7777600009</v>
      </c>
      <c r="D63" s="118">
        <v>10520717.599959999</v>
      </c>
      <c r="E63" s="118">
        <v>11450167.486339999</v>
      </c>
      <c r="F63" s="118">
        <v>11482300.046</v>
      </c>
      <c r="G63" s="118">
        <v>12060588.795569999</v>
      </c>
      <c r="H63" s="118">
        <v>5785385.8850100003</v>
      </c>
      <c r="I63" s="118">
        <v>11108100.65618</v>
      </c>
      <c r="J63" s="118">
        <v>5146828.7945299996</v>
      </c>
      <c r="K63" s="51"/>
      <c r="L63" s="51"/>
      <c r="M63" s="51"/>
      <c r="N63" s="51"/>
      <c r="O63" s="51"/>
      <c r="P63" s="51"/>
      <c r="Q63" s="51"/>
      <c r="R63" s="51"/>
      <c r="S63" s="51"/>
      <c r="T63" s="51"/>
      <c r="U63" s="51"/>
      <c r="V63" s="51"/>
      <c r="W63" s="51"/>
      <c r="X63" s="51"/>
      <c r="Y63" s="51"/>
      <c r="Z63" s="51"/>
      <c r="AA63" s="51"/>
    </row>
    <row r="64" spans="1:27" ht="15" customHeight="1">
      <c r="A64" s="120" t="s">
        <v>719</v>
      </c>
      <c r="B64" s="118">
        <v>1724352.2065099999</v>
      </c>
      <c r="C64" s="118">
        <v>1772184.47633</v>
      </c>
      <c r="D64" s="118">
        <v>1966592.9776600001</v>
      </c>
      <c r="E64" s="118">
        <v>2278020.8902800004</v>
      </c>
      <c r="F64" s="118">
        <v>2219995.7315599998</v>
      </c>
      <c r="G64" s="118">
        <v>2207495.4247499998</v>
      </c>
      <c r="H64" s="118">
        <v>1043806.71048</v>
      </c>
      <c r="I64" s="118">
        <v>2227398.7173099997</v>
      </c>
      <c r="J64" s="118">
        <v>1761921.98859</v>
      </c>
      <c r="K64" s="51"/>
      <c r="L64" s="51"/>
      <c r="M64" s="51"/>
      <c r="N64" s="51"/>
      <c r="O64" s="51"/>
      <c r="P64" s="51"/>
      <c r="Q64" s="51"/>
      <c r="R64" s="51"/>
      <c r="S64" s="51"/>
      <c r="T64" s="51"/>
      <c r="U64" s="51"/>
      <c r="V64" s="51"/>
      <c r="W64" s="51"/>
      <c r="X64" s="51"/>
      <c r="Y64" s="51"/>
      <c r="Z64" s="51"/>
      <c r="AA64" s="51"/>
    </row>
    <row r="65" spans="1:27" ht="15" customHeight="1">
      <c r="A65" s="120" t="s">
        <v>720</v>
      </c>
      <c r="B65" s="118">
        <v>-2565909.0573</v>
      </c>
      <c r="C65" s="118">
        <v>-2418887.9800500004</v>
      </c>
      <c r="D65" s="118">
        <v>-2812558.2714800001</v>
      </c>
      <c r="E65" s="118">
        <v>-3466554.8563800002</v>
      </c>
      <c r="F65" s="118">
        <v>-3326740.4852100001</v>
      </c>
      <c r="G65" s="118">
        <v>-3275177.67894</v>
      </c>
      <c r="H65" s="118">
        <v>-1920628.77046</v>
      </c>
      <c r="I65" s="118">
        <v>-4175304.3477099999</v>
      </c>
      <c r="J65" s="118">
        <v>-2274185.8920800001</v>
      </c>
      <c r="K65" s="51"/>
      <c r="L65" s="51"/>
      <c r="M65" s="51"/>
      <c r="N65" s="51"/>
      <c r="O65" s="51"/>
      <c r="P65" s="51"/>
      <c r="Q65" s="51"/>
      <c r="R65" s="51"/>
      <c r="S65" s="51"/>
      <c r="T65" s="51"/>
      <c r="U65" s="51"/>
      <c r="V65" s="51"/>
      <c r="W65" s="51"/>
      <c r="X65" s="51"/>
      <c r="Y65" s="51"/>
      <c r="Z65" s="51"/>
      <c r="AA65" s="51"/>
    </row>
    <row r="66" spans="1:27" ht="15" customHeight="1">
      <c r="A66" s="151" t="s">
        <v>721</v>
      </c>
      <c r="B66" s="118">
        <v>8619906.0330599993</v>
      </c>
      <c r="C66" s="118">
        <v>8964925.2740400005</v>
      </c>
      <c r="D66" s="118">
        <v>9674752.30614</v>
      </c>
      <c r="E66" s="118">
        <v>10261633.52024</v>
      </c>
      <c r="F66" s="118">
        <v>10375555.29235</v>
      </c>
      <c r="G66" s="118">
        <v>10992906.541379999</v>
      </c>
      <c r="H66" s="118">
        <v>4908563.8250299999</v>
      </c>
      <c r="I66" s="118">
        <v>9160195.0257799998</v>
      </c>
      <c r="J66" s="118">
        <v>4634564.8910400001</v>
      </c>
      <c r="K66" s="51"/>
      <c r="L66" s="51"/>
      <c r="M66" s="51"/>
      <c r="N66" s="51"/>
      <c r="O66" s="51"/>
      <c r="P66" s="51"/>
      <c r="Q66" s="51"/>
      <c r="R66" s="51"/>
      <c r="S66" s="51"/>
      <c r="T66" s="51"/>
      <c r="U66" s="51"/>
      <c r="V66" s="51"/>
      <c r="W66" s="51"/>
      <c r="X66" s="51"/>
      <c r="Y66" s="51"/>
      <c r="Z66" s="51"/>
      <c r="AA66" s="51"/>
    </row>
    <row r="67" spans="1:27" ht="15" customHeight="1">
      <c r="A67" s="152" t="s">
        <v>722</v>
      </c>
      <c r="B67" s="118">
        <v>-5949914.3874599999</v>
      </c>
      <c r="C67" s="118">
        <v>-6572908.1644700002</v>
      </c>
      <c r="D67" s="118">
        <v>-6691104.6613800004</v>
      </c>
      <c r="E67" s="118">
        <v>-7117956.51119</v>
      </c>
      <c r="F67" s="118">
        <v>-7606865.4986999994</v>
      </c>
      <c r="G67" s="118">
        <v>-7405396.0778999999</v>
      </c>
      <c r="H67" s="118">
        <v>-3777068.9922800004</v>
      </c>
      <c r="I67" s="118">
        <v>-7174367.6634799996</v>
      </c>
      <c r="J67" s="118">
        <v>-3807377.69166</v>
      </c>
      <c r="K67" s="51"/>
      <c r="L67" s="51"/>
      <c r="M67" s="51"/>
      <c r="N67" s="51"/>
      <c r="O67" s="51"/>
      <c r="P67" s="51"/>
      <c r="Q67" s="51"/>
      <c r="R67" s="51"/>
      <c r="S67" s="51"/>
      <c r="T67" s="51"/>
      <c r="U67" s="51"/>
      <c r="V67" s="51"/>
      <c r="W67" s="51"/>
      <c r="X67" s="51"/>
      <c r="Y67" s="51"/>
      <c r="Z67" s="51"/>
      <c r="AA67" s="51"/>
    </row>
    <row r="68" spans="1:27" ht="15" customHeight="1">
      <c r="A68" s="121" t="s">
        <v>723</v>
      </c>
      <c r="B68" s="118">
        <v>2669991.6455999999</v>
      </c>
      <c r="C68" s="118">
        <v>2392017.1095700003</v>
      </c>
      <c r="D68" s="118">
        <v>2983647.6447600001</v>
      </c>
      <c r="E68" s="118">
        <v>3143677.00905</v>
      </c>
      <c r="F68" s="118">
        <v>2768689.7936499999</v>
      </c>
      <c r="G68" s="118">
        <v>3587510.4634799999</v>
      </c>
      <c r="H68" s="118">
        <v>1131494.8327500001</v>
      </c>
      <c r="I68" s="118">
        <v>1985827.3622999999</v>
      </c>
      <c r="J68" s="118">
        <v>827187.19938000001</v>
      </c>
      <c r="K68" s="51"/>
      <c r="L68" s="51"/>
      <c r="M68" s="51"/>
      <c r="N68" s="51"/>
      <c r="O68" s="51"/>
      <c r="P68" s="51"/>
      <c r="Q68" s="51"/>
      <c r="R68" s="51"/>
      <c r="S68" s="51"/>
      <c r="T68" s="51"/>
      <c r="U68" s="51"/>
      <c r="V68" s="51"/>
      <c r="W68" s="51"/>
      <c r="X68" s="51"/>
      <c r="Y68" s="51"/>
      <c r="Z68" s="51"/>
      <c r="AA68" s="51"/>
    </row>
    <row r="69" spans="1:27" ht="15" customHeight="1">
      <c r="A69" s="121" t="s">
        <v>724</v>
      </c>
      <c r="B69" s="118">
        <v>-54934.329359999996</v>
      </c>
      <c r="C69" s="118">
        <v>-63982.779240000003</v>
      </c>
      <c r="D69" s="118">
        <v>5299.2937000000002</v>
      </c>
      <c r="E69" s="118">
        <v>232328.30074000001</v>
      </c>
      <c r="F69" s="118">
        <v>-14909.384699999999</v>
      </c>
      <c r="G69" s="118">
        <v>-76913.278030000001</v>
      </c>
      <c r="H69" s="118">
        <v>45476.724929999997</v>
      </c>
      <c r="I69" s="118">
        <v>115146.03971</v>
      </c>
      <c r="J69" s="118">
        <v>-115679.98652999999</v>
      </c>
      <c r="K69" s="51"/>
      <c r="L69" s="51"/>
      <c r="M69" s="51"/>
      <c r="N69" s="51"/>
      <c r="O69" s="51"/>
      <c r="P69" s="51"/>
      <c r="Q69" s="51"/>
      <c r="R69" s="51"/>
      <c r="S69" s="51"/>
      <c r="T69" s="51"/>
      <c r="U69" s="51"/>
      <c r="V69" s="51"/>
      <c r="W69" s="51"/>
      <c r="X69" s="51"/>
      <c r="Y69" s="51"/>
      <c r="Z69" s="51"/>
      <c r="AA69" s="51"/>
    </row>
    <row r="70" spans="1:27" ht="15" customHeight="1">
      <c r="A70" s="119" t="s">
        <v>1127</v>
      </c>
      <c r="B70" s="118">
        <v>-60321.133049999997</v>
      </c>
      <c r="C70" s="118">
        <v>-66760.648239999995</v>
      </c>
      <c r="D70" s="118">
        <v>1693.1347800000001</v>
      </c>
      <c r="E70" s="118">
        <v>227598.16545</v>
      </c>
      <c r="F70" s="118">
        <v>-17694.064100000003</v>
      </c>
      <c r="G70" s="118">
        <v>-78977.314590000009</v>
      </c>
      <c r="H70" s="118">
        <v>44660.380819999998</v>
      </c>
      <c r="I70" s="118">
        <v>113902.86012</v>
      </c>
      <c r="J70" s="118">
        <v>-116146.77466</v>
      </c>
      <c r="K70" s="51"/>
      <c r="L70" s="51"/>
      <c r="M70" s="51"/>
      <c r="N70" s="51"/>
      <c r="O70" s="51"/>
      <c r="P70" s="51"/>
      <c r="Q70" s="51"/>
      <c r="R70" s="51"/>
      <c r="S70" s="51"/>
      <c r="T70" s="51"/>
      <c r="U70" s="51"/>
      <c r="V70" s="51"/>
      <c r="W70" s="51"/>
      <c r="X70" s="51"/>
      <c r="Y70" s="51"/>
      <c r="Z70" s="51"/>
      <c r="AA70" s="51"/>
    </row>
    <row r="71" spans="1:27" ht="15" customHeight="1">
      <c r="A71" s="119" t="s">
        <v>1128</v>
      </c>
      <c r="B71" s="118">
        <v>5386.8036900000006</v>
      </c>
      <c r="C71" s="118">
        <v>2777.8690000000001</v>
      </c>
      <c r="D71" s="118">
        <v>3606.1589199999999</v>
      </c>
      <c r="E71" s="118">
        <v>4730.1352900000002</v>
      </c>
      <c r="F71" s="118">
        <v>2784.6794</v>
      </c>
      <c r="G71" s="118">
        <v>2064.03656</v>
      </c>
      <c r="H71" s="118">
        <v>816.34411</v>
      </c>
      <c r="I71" s="118">
        <v>1243.1795900000002</v>
      </c>
      <c r="J71" s="118">
        <v>466.78813000000002</v>
      </c>
      <c r="K71" s="51"/>
      <c r="L71" s="51"/>
      <c r="M71" s="51"/>
      <c r="N71" s="51"/>
      <c r="O71" s="51"/>
      <c r="P71" s="51"/>
      <c r="Q71" s="51"/>
      <c r="R71" s="51"/>
      <c r="S71" s="51"/>
      <c r="T71" s="51"/>
      <c r="U71" s="51"/>
      <c r="V71" s="51"/>
      <c r="W71" s="51"/>
      <c r="X71" s="51"/>
      <c r="Y71" s="51"/>
      <c r="Z71" s="51"/>
      <c r="AA71" s="51"/>
    </row>
    <row r="72" spans="1:27" ht="15" customHeight="1">
      <c r="A72" s="151" t="s">
        <v>725</v>
      </c>
      <c r="B72" s="118">
        <v>55228.270130000004</v>
      </c>
      <c r="C72" s="118">
        <v>61286.126750000003</v>
      </c>
      <c r="D72" s="118">
        <v>-8107.4235599999993</v>
      </c>
      <c r="E72" s="118">
        <v>-232706.11621000001</v>
      </c>
      <c r="F72" s="118">
        <v>12012.833289999999</v>
      </c>
      <c r="G72" s="118">
        <v>77291.382530000003</v>
      </c>
      <c r="H72" s="118">
        <v>-46391.535080000001</v>
      </c>
      <c r="I72" s="118">
        <v>-115458.13348</v>
      </c>
      <c r="J72" s="118">
        <v>115345.03359000001</v>
      </c>
      <c r="K72" s="51"/>
      <c r="L72" s="51"/>
      <c r="M72" s="51"/>
      <c r="N72" s="51"/>
      <c r="O72" s="51"/>
      <c r="P72" s="51"/>
      <c r="Q72" s="51"/>
      <c r="R72" s="51"/>
      <c r="S72" s="51"/>
      <c r="T72" s="51"/>
      <c r="U72" s="51"/>
      <c r="V72" s="51"/>
      <c r="W72" s="51"/>
      <c r="X72" s="51"/>
      <c r="Y72" s="51"/>
      <c r="Z72" s="51"/>
      <c r="AA72" s="51"/>
    </row>
    <row r="73" spans="1:27" ht="15" customHeight="1">
      <c r="A73" s="151" t="s">
        <v>1559</v>
      </c>
      <c r="B73" s="118">
        <v>57436.759749999997</v>
      </c>
      <c r="C73" s="118">
        <v>63278.092939999995</v>
      </c>
      <c r="D73" s="118">
        <v>-6296.7914199999996</v>
      </c>
      <c r="E73" s="118">
        <v>-229772.79177000001</v>
      </c>
      <c r="F73" s="118">
        <v>13200.45508</v>
      </c>
      <c r="G73" s="118">
        <v>78003.090159999992</v>
      </c>
      <c r="H73" s="118">
        <v>-46103.401819999999</v>
      </c>
      <c r="I73" s="118">
        <v>-114975.79109</v>
      </c>
      <c r="J73" s="118">
        <v>115561.60692000001</v>
      </c>
      <c r="K73" s="51"/>
      <c r="L73" s="51"/>
      <c r="M73" s="51"/>
      <c r="N73" s="51"/>
      <c r="O73" s="51"/>
      <c r="P73" s="51"/>
      <c r="Q73" s="51"/>
      <c r="R73" s="51"/>
      <c r="S73" s="51"/>
      <c r="T73" s="51"/>
      <c r="U73" s="51"/>
      <c r="V73" s="51"/>
      <c r="W73" s="51"/>
      <c r="X73" s="51"/>
      <c r="Y73" s="51"/>
      <c r="Z73" s="51"/>
      <c r="AA73" s="51"/>
    </row>
    <row r="74" spans="1:27" ht="15" customHeight="1">
      <c r="A74" s="152" t="s">
        <v>1129</v>
      </c>
      <c r="B74" s="118">
        <v>-2208.4896200000003</v>
      </c>
      <c r="C74" s="118">
        <v>-1991.9661899999999</v>
      </c>
      <c r="D74" s="118">
        <v>-1810.6321399999999</v>
      </c>
      <c r="E74" s="118">
        <v>-2933.3244399999999</v>
      </c>
      <c r="F74" s="118">
        <v>-1187.6217900000001</v>
      </c>
      <c r="G74" s="118">
        <v>-711.70762999999999</v>
      </c>
      <c r="H74" s="118">
        <v>-288.13326000000001</v>
      </c>
      <c r="I74" s="118">
        <v>-482.34239000000002</v>
      </c>
      <c r="J74" s="118">
        <v>-216.57333</v>
      </c>
      <c r="K74" s="51"/>
      <c r="L74" s="51"/>
      <c r="M74" s="51"/>
      <c r="N74" s="51"/>
      <c r="O74" s="51"/>
      <c r="P74" s="51"/>
      <c r="Q74" s="51"/>
      <c r="R74" s="51"/>
      <c r="S74" s="51"/>
      <c r="T74" s="51"/>
      <c r="U74" s="51"/>
      <c r="V74" s="51"/>
      <c r="W74" s="51"/>
      <c r="X74" s="51"/>
      <c r="Y74" s="51"/>
      <c r="Z74" s="51"/>
      <c r="AA74" s="51"/>
    </row>
    <row r="75" spans="1:27" ht="15" customHeight="1">
      <c r="A75" s="151" t="s">
        <v>726</v>
      </c>
      <c r="B75" s="118">
        <v>2670285.5863699997</v>
      </c>
      <c r="C75" s="118">
        <v>2389320.4570800001</v>
      </c>
      <c r="D75" s="118">
        <v>2980839.5149000003</v>
      </c>
      <c r="E75" s="118">
        <v>3143299.1935799997</v>
      </c>
      <c r="F75" s="118">
        <v>2765793.2422399996</v>
      </c>
      <c r="G75" s="118">
        <v>3587888.5679799998</v>
      </c>
      <c r="H75" s="118">
        <v>1130580.0225999998</v>
      </c>
      <c r="I75" s="118">
        <v>1985515.26853</v>
      </c>
      <c r="J75" s="118">
        <v>826852.24644000002</v>
      </c>
      <c r="K75" s="51"/>
      <c r="L75" s="51"/>
      <c r="M75" s="51"/>
      <c r="N75" s="51"/>
      <c r="O75" s="51"/>
      <c r="P75" s="51"/>
      <c r="Q75" s="51"/>
      <c r="R75" s="51"/>
      <c r="S75" s="51"/>
      <c r="T75" s="51"/>
      <c r="U75" s="51"/>
      <c r="V75" s="51"/>
      <c r="W75" s="51"/>
      <c r="X75" s="51"/>
      <c r="Y75" s="51"/>
      <c r="Z75" s="51"/>
      <c r="AA75" s="51"/>
    </row>
    <row r="76" spans="1:27" ht="15" customHeight="1">
      <c r="A76" s="153" t="s">
        <v>1118</v>
      </c>
      <c r="B76" s="118">
        <v>8682.3909000000003</v>
      </c>
      <c r="C76" s="118">
        <v>17958.311289999998</v>
      </c>
      <c r="D76" s="118">
        <v>32874.75389</v>
      </c>
      <c r="E76" s="118">
        <v>38247.219250000002</v>
      </c>
      <c r="F76" s="118">
        <v>62643.668659999996</v>
      </c>
      <c r="G76" s="118">
        <v>20594.910550000001</v>
      </c>
      <c r="H76" s="118">
        <v>7648.5459199999996</v>
      </c>
      <c r="I76" s="118">
        <v>29882.921979999999</v>
      </c>
      <c r="J76" s="118">
        <v>6442.9087499999996</v>
      </c>
      <c r="K76" s="51"/>
      <c r="L76" s="51"/>
      <c r="M76" s="51"/>
      <c r="N76" s="51"/>
      <c r="O76" s="51"/>
      <c r="P76" s="51"/>
      <c r="Q76" s="51"/>
      <c r="R76" s="51"/>
      <c r="S76" s="51"/>
      <c r="T76" s="51"/>
      <c r="U76" s="51"/>
      <c r="V76" s="51"/>
      <c r="W76" s="51"/>
      <c r="X76" s="51"/>
      <c r="Y76" s="51"/>
      <c r="Z76" s="51"/>
      <c r="AA76" s="51"/>
    </row>
    <row r="77" spans="1:27" ht="15" customHeight="1">
      <c r="A77" s="121" t="s">
        <v>727</v>
      </c>
      <c r="B77" s="118">
        <v>2678967.9772700001</v>
      </c>
      <c r="C77" s="118">
        <v>2407278.7683699997</v>
      </c>
      <c r="D77" s="118">
        <v>3013714.2687900001</v>
      </c>
      <c r="E77" s="118">
        <v>3181546.4128299998</v>
      </c>
      <c r="F77" s="118">
        <v>2828436.9109</v>
      </c>
      <c r="G77" s="118">
        <v>3608483.4785300004</v>
      </c>
      <c r="H77" s="118">
        <v>1138228.56852</v>
      </c>
      <c r="I77" s="118">
        <v>2015398.1905100001</v>
      </c>
      <c r="J77" s="118">
        <v>833295.15519000008</v>
      </c>
      <c r="K77" s="51"/>
      <c r="L77" s="51"/>
      <c r="M77" s="51"/>
      <c r="N77" s="51"/>
      <c r="O77" s="51"/>
      <c r="P77" s="51"/>
      <c r="Q77" s="51"/>
      <c r="R77" s="51"/>
      <c r="S77" s="51"/>
      <c r="T77" s="51"/>
      <c r="U77" s="51"/>
      <c r="V77" s="51"/>
      <c r="W77" s="51"/>
      <c r="X77" s="51"/>
      <c r="Y77" s="51"/>
      <c r="Z77" s="51"/>
      <c r="AA77" s="51"/>
    </row>
    <row r="78" spans="1:27" ht="15" customHeight="1">
      <c r="A78" s="120" t="s">
        <v>728</v>
      </c>
      <c r="B78" s="118">
        <v>-23479.058860000001</v>
      </c>
      <c r="C78" s="118">
        <v>9197.2765099999997</v>
      </c>
      <c r="D78" s="118">
        <v>1251.25757</v>
      </c>
      <c r="E78" s="118">
        <v>10208.583359999999</v>
      </c>
      <c r="F78" s="118">
        <v>39154.177380000001</v>
      </c>
      <c r="G78" s="118">
        <v>-12251.294</v>
      </c>
      <c r="H78" s="118">
        <v>2360.6176099999998</v>
      </c>
      <c r="I78" s="118">
        <v>31765.49912</v>
      </c>
      <c r="J78" s="118">
        <v>5891.25821</v>
      </c>
      <c r="K78" s="51"/>
      <c r="L78" s="51"/>
      <c r="M78" s="51"/>
      <c r="N78" s="51"/>
      <c r="O78" s="51"/>
      <c r="P78" s="51"/>
      <c r="Q78" s="51"/>
      <c r="R78" s="51"/>
      <c r="S78" s="51"/>
      <c r="T78" s="51"/>
      <c r="U78" s="51"/>
      <c r="V78" s="51"/>
      <c r="W78" s="51"/>
      <c r="X78" s="51"/>
      <c r="Y78" s="51"/>
      <c r="Z78" s="51"/>
      <c r="AA78" s="51"/>
    </row>
    <row r="79" spans="1:27" ht="15" customHeight="1">
      <c r="A79" s="151" t="s">
        <v>729</v>
      </c>
      <c r="B79" s="118">
        <v>2655488.9184099999</v>
      </c>
      <c r="C79" s="118">
        <v>2416476.0448799999</v>
      </c>
      <c r="D79" s="118">
        <v>3014965.52636</v>
      </c>
      <c r="E79" s="118">
        <v>3191754.9961899999</v>
      </c>
      <c r="F79" s="118">
        <v>2867591.0882800003</v>
      </c>
      <c r="G79" s="118">
        <v>3596232.1845300002</v>
      </c>
      <c r="H79" s="118">
        <v>1140589.18613</v>
      </c>
      <c r="I79" s="118">
        <v>2047163.6896300002</v>
      </c>
      <c r="J79" s="118">
        <v>839186.41339999996</v>
      </c>
      <c r="K79" s="51"/>
      <c r="L79" s="51"/>
      <c r="M79" s="51"/>
      <c r="N79" s="51"/>
      <c r="O79" s="51"/>
      <c r="P79" s="51"/>
      <c r="Q79" s="51"/>
      <c r="R79" s="51"/>
      <c r="S79" s="51"/>
      <c r="T79" s="51"/>
      <c r="U79" s="51"/>
      <c r="V79" s="51"/>
      <c r="W79" s="51"/>
      <c r="X79" s="51"/>
      <c r="Y79" s="51"/>
      <c r="Z79" s="51"/>
      <c r="AA79" s="51"/>
    </row>
    <row r="80" spans="1:27" ht="15" customHeight="1">
      <c r="A80" s="120" t="s">
        <v>730</v>
      </c>
      <c r="B80" s="118">
        <v>0</v>
      </c>
      <c r="C80" s="118">
        <v>0</v>
      </c>
      <c r="D80" s="118">
        <v>0</v>
      </c>
      <c r="E80" s="118">
        <v>4.0000000000000003E-5</v>
      </c>
      <c r="F80" s="118">
        <v>0</v>
      </c>
      <c r="G80" s="118">
        <v>-4.0000000000000003E-5</v>
      </c>
      <c r="H80" s="118">
        <v>1.0000000000000001E-5</v>
      </c>
      <c r="I80" s="118">
        <v>1.0000000000000001E-5</v>
      </c>
      <c r="J80" s="118">
        <v>0</v>
      </c>
      <c r="K80" s="51"/>
      <c r="L80" s="51"/>
      <c r="M80" s="51"/>
      <c r="N80" s="51"/>
      <c r="O80" s="51"/>
      <c r="P80" s="51"/>
      <c r="Q80" s="51"/>
      <c r="R80" s="51"/>
      <c r="S80" s="51"/>
      <c r="T80" s="51"/>
      <c r="U80" s="51"/>
      <c r="V80" s="51"/>
      <c r="W80" s="51"/>
      <c r="X80" s="51"/>
      <c r="Y80" s="51"/>
      <c r="Z80" s="51"/>
      <c r="AA80" s="51"/>
    </row>
    <row r="81" spans="1:27" ht="15" customHeight="1">
      <c r="A81" s="151" t="s">
        <v>731</v>
      </c>
      <c r="B81" s="118">
        <v>2655488.9184099999</v>
      </c>
      <c r="C81" s="118">
        <v>2416476.0448799999</v>
      </c>
      <c r="D81" s="118">
        <v>3014965.52636</v>
      </c>
      <c r="E81" s="118">
        <v>3191754.9962300002</v>
      </c>
      <c r="F81" s="118">
        <v>2867591.0882800003</v>
      </c>
      <c r="G81" s="118">
        <v>3596232.1844899999</v>
      </c>
      <c r="H81" s="118">
        <v>1140589.1861400001</v>
      </c>
      <c r="I81" s="118">
        <v>2047163.68964</v>
      </c>
      <c r="J81" s="118">
        <v>839186.41339999996</v>
      </c>
      <c r="K81" s="51"/>
      <c r="L81" s="51"/>
      <c r="M81" s="51"/>
      <c r="N81" s="51"/>
      <c r="O81" s="51"/>
      <c r="P81" s="51"/>
      <c r="Q81" s="51"/>
      <c r="R81" s="51"/>
      <c r="S81" s="51"/>
      <c r="T81" s="51"/>
      <c r="U81" s="51"/>
      <c r="V81" s="51"/>
      <c r="W81" s="51"/>
      <c r="X81" s="51"/>
      <c r="Y81" s="51"/>
      <c r="Z81" s="51"/>
      <c r="AA81" s="51"/>
    </row>
    <row r="82" spans="1:27" ht="15" customHeight="1" thickBot="1">
      <c r="A82" s="120" t="s">
        <v>732</v>
      </c>
      <c r="B82" s="118">
        <v>-908387.92430999991</v>
      </c>
      <c r="C82" s="118">
        <v>-686674.46519000002</v>
      </c>
      <c r="D82" s="118">
        <v>-1049065.62157</v>
      </c>
      <c r="E82" s="118">
        <v>-1171049.1696199998</v>
      </c>
      <c r="F82" s="118">
        <v>-1091287.2861500001</v>
      </c>
      <c r="G82" s="118">
        <v>-1526605.44777</v>
      </c>
      <c r="H82" s="118">
        <v>-567010.00511000003</v>
      </c>
      <c r="I82" s="118">
        <v>-1252339.34243</v>
      </c>
      <c r="J82" s="118">
        <v>-350338.61845999997</v>
      </c>
      <c r="K82" s="51"/>
      <c r="L82" s="51"/>
      <c r="M82" s="51"/>
      <c r="N82" s="51"/>
      <c r="O82" s="51"/>
      <c r="P82" s="51"/>
      <c r="Q82" s="51"/>
      <c r="R82" s="51"/>
      <c r="S82" s="51"/>
      <c r="T82" s="51"/>
      <c r="U82" s="51"/>
      <c r="V82" s="51"/>
      <c r="W82" s="51"/>
      <c r="X82" s="51"/>
      <c r="Y82" s="51"/>
      <c r="Z82" s="51"/>
      <c r="AA82" s="51"/>
    </row>
    <row r="83" spans="1:27" ht="15" customHeight="1" thickTop="1" thickBot="1">
      <c r="A83" s="400" t="s">
        <v>733</v>
      </c>
      <c r="B83" s="401">
        <v>1747100.9941</v>
      </c>
      <c r="C83" s="401">
        <v>1729801.57969</v>
      </c>
      <c r="D83" s="401">
        <v>1965899.9047900001</v>
      </c>
      <c r="E83" s="401">
        <v>2020705.8266099999</v>
      </c>
      <c r="F83" s="401">
        <v>1776303.8021300002</v>
      </c>
      <c r="G83" s="401">
        <v>2069626.7367199999</v>
      </c>
      <c r="H83" s="401">
        <v>573579.18102999998</v>
      </c>
      <c r="I83" s="401">
        <v>794824.34721000004</v>
      </c>
      <c r="J83" s="401">
        <v>488847.79493999999</v>
      </c>
      <c r="K83" s="51"/>
      <c r="L83" s="51"/>
      <c r="M83" s="51"/>
      <c r="N83" s="51"/>
      <c r="O83" s="51"/>
      <c r="P83" s="51"/>
      <c r="Q83" s="51"/>
      <c r="R83" s="51"/>
      <c r="S83" s="51"/>
      <c r="T83" s="51"/>
      <c r="U83" s="51"/>
      <c r="V83" s="51"/>
      <c r="W83" s="51"/>
      <c r="X83" s="51"/>
      <c r="Y83" s="51"/>
      <c r="Z83" s="51"/>
      <c r="AA83" s="51"/>
    </row>
    <row r="84" spans="1:27" ht="3.75" customHeight="1" thickTop="1" thickBot="1">
      <c r="A84" s="122"/>
      <c r="B84" s="123"/>
      <c r="C84" s="123"/>
      <c r="D84" s="123"/>
      <c r="E84" s="123"/>
      <c r="F84" s="123"/>
      <c r="G84" s="123"/>
      <c r="H84" s="123"/>
      <c r="I84" s="123"/>
      <c r="J84" s="123"/>
      <c r="K84" s="51"/>
      <c r="L84" s="51"/>
      <c r="M84" s="51"/>
      <c r="N84" s="51"/>
      <c r="O84" s="51"/>
      <c r="P84" s="51"/>
      <c r="Q84" s="51"/>
      <c r="R84" s="51"/>
      <c r="S84" s="51"/>
      <c r="T84" s="51"/>
      <c r="U84" s="51"/>
      <c r="V84" s="51"/>
      <c r="W84" s="51"/>
      <c r="X84" s="51"/>
      <c r="Y84" s="51"/>
      <c r="Z84" s="51"/>
      <c r="AA84" s="51"/>
    </row>
    <row r="85" spans="1:27" ht="15" customHeight="1" thickTop="1">
      <c r="A85" s="74"/>
      <c r="B85" s="29"/>
      <c r="C85" s="29"/>
      <c r="D85" s="29"/>
      <c r="E85" s="29"/>
      <c r="F85" s="29"/>
      <c r="G85" s="29"/>
      <c r="H85" s="29"/>
      <c r="I85" s="29"/>
      <c r="J85" s="29"/>
      <c r="K85" s="51"/>
      <c r="L85" s="51"/>
      <c r="M85" s="51"/>
      <c r="N85" s="51"/>
      <c r="O85" s="51"/>
      <c r="P85" s="51"/>
      <c r="Q85" s="51"/>
      <c r="R85" s="51"/>
      <c r="S85" s="51"/>
      <c r="T85" s="51"/>
      <c r="U85" s="51"/>
      <c r="V85" s="51"/>
      <c r="W85" s="51"/>
      <c r="X85" s="51"/>
      <c r="Y85" s="51"/>
      <c r="Z85" s="51"/>
      <c r="AA85" s="51"/>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4"/>
      <c r="B1" s="404"/>
      <c r="C1" s="746"/>
      <c r="D1" s="746"/>
      <c r="E1" s="746"/>
      <c r="F1" s="746"/>
      <c r="G1" s="746"/>
      <c r="H1" s="746"/>
      <c r="I1" s="746"/>
      <c r="J1" s="746"/>
      <c r="K1" s="746"/>
      <c r="L1" s="746"/>
    </row>
    <row r="2" spans="1:12" s="47" customFormat="1" ht="18">
      <c r="A2" s="747" t="s">
        <v>473</v>
      </c>
      <c r="B2" s="747"/>
      <c r="C2" s="747"/>
      <c r="D2" s="747"/>
      <c r="E2" s="747"/>
      <c r="F2" s="747"/>
      <c r="G2" s="747"/>
      <c r="H2" s="747"/>
      <c r="I2" s="747"/>
      <c r="J2" s="747"/>
      <c r="K2" s="747"/>
      <c r="L2" s="747"/>
    </row>
    <row r="3" spans="1:12" s="47" customFormat="1" ht="15" customHeight="1">
      <c r="A3" s="404"/>
      <c r="B3" s="404"/>
      <c r="C3" s="747" t="s">
        <v>918</v>
      </c>
      <c r="D3" s="747"/>
      <c r="E3" s="747"/>
      <c r="F3" s="747"/>
      <c r="G3" s="747"/>
      <c r="H3" s="747"/>
      <c r="I3" s="747"/>
      <c r="J3" s="747"/>
      <c r="K3" s="747"/>
      <c r="L3" s="747"/>
    </row>
    <row r="4" spans="1:12" s="47" customFormat="1" ht="15" customHeight="1">
      <c r="A4" s="748"/>
      <c r="B4" s="747"/>
      <c r="C4" s="747"/>
      <c r="D4" s="747"/>
      <c r="E4" s="747"/>
      <c r="F4" s="747"/>
      <c r="G4" s="747"/>
      <c r="H4" s="747"/>
      <c r="I4" s="747"/>
      <c r="J4" s="747"/>
      <c r="K4" s="747"/>
      <c r="L4" s="747"/>
    </row>
    <row r="5" spans="1:12" s="59" customFormat="1" ht="15" customHeight="1" thickBot="1">
      <c r="A5" s="166"/>
      <c r="B5" s="167"/>
      <c r="C5" s="167"/>
      <c r="D5" s="167"/>
      <c r="E5" s="167"/>
      <c r="F5" s="167"/>
      <c r="G5" s="167"/>
      <c r="H5" s="167"/>
      <c r="I5" s="167"/>
      <c r="J5" s="167"/>
      <c r="K5" s="167"/>
      <c r="L5" s="167"/>
    </row>
    <row r="6" spans="1:12" s="82" customFormat="1" ht="30" customHeight="1" thickTop="1" thickBot="1">
      <c r="A6" s="51"/>
      <c r="B6" s="51"/>
      <c r="C6" s="405"/>
      <c r="D6" s="398" t="s">
        <v>670</v>
      </c>
      <c r="E6" s="398" t="s">
        <v>671</v>
      </c>
      <c r="F6" s="398" t="s">
        <v>672</v>
      </c>
      <c r="G6" s="398" t="s">
        <v>673</v>
      </c>
      <c r="H6" s="398" t="s">
        <v>674</v>
      </c>
      <c r="I6" s="406" t="s">
        <v>675</v>
      </c>
      <c r="J6" s="406" t="s">
        <v>1567</v>
      </c>
      <c r="K6" s="406" t="s">
        <v>1433</v>
      </c>
      <c r="L6" s="406" t="s">
        <v>1568</v>
      </c>
    </row>
    <row r="7" spans="1:12" ht="15" customHeight="1" thickTop="1" thickBot="1">
      <c r="A7" s="51"/>
      <c r="B7" s="51"/>
      <c r="C7" s="29"/>
      <c r="D7" s="29"/>
      <c r="E7" s="29"/>
      <c r="F7" s="29"/>
      <c r="G7" s="29"/>
      <c r="H7" s="29"/>
      <c r="I7" s="29"/>
      <c r="J7" s="29"/>
      <c r="K7" s="29"/>
      <c r="L7" s="29"/>
    </row>
    <row r="8" spans="1:12" s="49" customFormat="1" ht="15" customHeight="1" thickTop="1" thickBot="1">
      <c r="A8" s="51"/>
      <c r="B8" s="168"/>
      <c r="C8" s="407" t="s">
        <v>556</v>
      </c>
      <c r="D8" s="408"/>
      <c r="E8" s="408"/>
      <c r="F8" s="408"/>
      <c r="G8" s="408"/>
      <c r="H8" s="408"/>
      <c r="I8" s="409"/>
      <c r="J8" s="409"/>
      <c r="K8" s="409"/>
      <c r="L8" s="409"/>
    </row>
    <row r="9" spans="1:12" ht="15" customHeight="1" thickTop="1">
      <c r="A9" s="51" t="s">
        <v>848</v>
      </c>
      <c r="B9" s="50" t="s">
        <v>919</v>
      </c>
      <c r="C9" s="169" t="s">
        <v>920</v>
      </c>
      <c r="D9" s="134">
        <v>0.15820000000000001</v>
      </c>
      <c r="E9" s="134">
        <v>0.19769999999999999</v>
      </c>
      <c r="F9" s="134">
        <v>0.13420000000000001</v>
      </c>
      <c r="G9" s="134">
        <v>0.12670000000000001</v>
      </c>
      <c r="H9" s="134">
        <v>0.11260000000000001</v>
      </c>
      <c r="I9" s="134">
        <v>0.1012</v>
      </c>
      <c r="J9" s="134">
        <v>0.1066</v>
      </c>
      <c r="K9" s="134">
        <v>0.1187</v>
      </c>
      <c r="L9" s="134">
        <v>0.1047</v>
      </c>
    </row>
    <row r="10" spans="1:12" ht="15" customHeight="1" thickBot="1">
      <c r="A10" s="51" t="s">
        <v>848</v>
      </c>
      <c r="B10" s="50" t="s">
        <v>921</v>
      </c>
      <c r="C10" s="169" t="s">
        <v>922</v>
      </c>
      <c r="D10" s="134">
        <v>0.59260000000000002</v>
      </c>
      <c r="E10" s="134">
        <v>0.59179999999999999</v>
      </c>
      <c r="F10" s="134">
        <v>0.65300000000000002</v>
      </c>
      <c r="G10" s="134">
        <v>0.66149999999999998</v>
      </c>
      <c r="H10" s="134">
        <v>0.69289999999999996</v>
      </c>
      <c r="I10" s="134">
        <v>0.70479999999999998</v>
      </c>
      <c r="J10" s="134">
        <v>0.69520000000000004</v>
      </c>
      <c r="K10" s="134">
        <v>0.67520000000000002</v>
      </c>
      <c r="L10" s="134">
        <v>0.67300000000000004</v>
      </c>
    </row>
    <row r="11" spans="1:12" s="23" customFormat="1" ht="15" customHeight="1" thickTop="1" thickBot="1">
      <c r="A11" s="51"/>
      <c r="B11" s="168"/>
      <c r="C11" s="407" t="s">
        <v>559</v>
      </c>
      <c r="D11" s="408"/>
      <c r="E11" s="408"/>
      <c r="F11" s="408"/>
      <c r="G11" s="408"/>
      <c r="H11" s="408"/>
      <c r="I11" s="409"/>
      <c r="J11" s="409"/>
      <c r="K11" s="409"/>
      <c r="L11" s="409"/>
    </row>
    <row r="12" spans="1:12" s="82" customFormat="1" ht="15" customHeight="1" thickTop="1">
      <c r="A12" s="51" t="s">
        <v>848</v>
      </c>
      <c r="B12" s="50" t="s">
        <v>923</v>
      </c>
      <c r="C12" s="169" t="s">
        <v>924</v>
      </c>
      <c r="D12" s="134">
        <v>0.7903</v>
      </c>
      <c r="E12" s="134">
        <v>0.80249999999999999</v>
      </c>
      <c r="F12" s="134">
        <v>0.78269999999999995</v>
      </c>
      <c r="G12" s="134">
        <v>0.77029999999999998</v>
      </c>
      <c r="H12" s="134">
        <v>0.75480000000000003</v>
      </c>
      <c r="I12" s="134">
        <v>0.69569999999999999</v>
      </c>
      <c r="J12" s="134">
        <v>0.70730000000000004</v>
      </c>
      <c r="K12" s="134">
        <v>0.68149999999999999</v>
      </c>
      <c r="L12" s="134">
        <v>0.68589999999999995</v>
      </c>
    </row>
    <row r="13" spans="1:12" s="81" customFormat="1" ht="15" customHeight="1">
      <c r="A13" s="51" t="s">
        <v>848</v>
      </c>
      <c r="B13" s="50" t="s">
        <v>925</v>
      </c>
      <c r="C13" s="169" t="s">
        <v>1116</v>
      </c>
      <c r="D13" s="171">
        <v>0.83169999999999999</v>
      </c>
      <c r="E13" s="134">
        <v>0.84060000000000001</v>
      </c>
      <c r="F13" s="134">
        <v>0.81679999999999997</v>
      </c>
      <c r="G13" s="134">
        <v>0.80769999999999997</v>
      </c>
      <c r="H13" s="134">
        <v>0.79990000000000006</v>
      </c>
      <c r="I13" s="134">
        <v>0.76149999999999995</v>
      </c>
      <c r="J13" s="134">
        <v>0.76900000000000002</v>
      </c>
      <c r="K13" s="134">
        <v>0.74990000000000001</v>
      </c>
      <c r="L13" s="134">
        <v>0.747</v>
      </c>
    </row>
    <row r="14" spans="1:12" s="81" customFormat="1" ht="15" customHeight="1">
      <c r="A14" s="51"/>
      <c r="B14" s="50"/>
      <c r="C14" s="169" t="s">
        <v>926</v>
      </c>
      <c r="D14" s="134">
        <v>3.1899999999999998E-2</v>
      </c>
      <c r="E14" s="134">
        <v>3.32E-2</v>
      </c>
      <c r="F14" s="134">
        <v>4.41E-2</v>
      </c>
      <c r="G14" s="134">
        <v>6.4299999999999996E-2</v>
      </c>
      <c r="H14" s="134">
        <v>7.6899999999999996E-2</v>
      </c>
      <c r="I14" s="134">
        <v>0.1118</v>
      </c>
      <c r="J14" s="134">
        <v>0.11169999999999999</v>
      </c>
      <c r="K14" s="134">
        <v>0.1313</v>
      </c>
      <c r="L14" s="134">
        <v>0.13700000000000001</v>
      </c>
    </row>
    <row r="15" spans="1:12" s="81" customFormat="1" ht="15" customHeight="1" thickBot="1">
      <c r="A15" s="51" t="s">
        <v>848</v>
      </c>
      <c r="B15" s="50" t="s">
        <v>927</v>
      </c>
      <c r="C15" s="169" t="s">
        <v>928</v>
      </c>
      <c r="D15" s="134">
        <v>1.04E-2</v>
      </c>
      <c r="E15" s="134">
        <v>1.0500000000000001E-2</v>
      </c>
      <c r="F15" s="134">
        <v>1.4200000000000001E-2</v>
      </c>
      <c r="G15" s="134">
        <v>1.3100000000000001E-2</v>
      </c>
      <c r="H15" s="134">
        <v>1.1900000000000001E-2</v>
      </c>
      <c r="I15" s="134">
        <v>1.21E-2</v>
      </c>
      <c r="J15" s="134">
        <v>1.0699999999999999E-2</v>
      </c>
      <c r="K15" s="134">
        <v>1.0999999999999999E-2</v>
      </c>
      <c r="L15" s="134">
        <v>1.01E-2</v>
      </c>
    </row>
    <row r="16" spans="1:12" s="23" customFormat="1" ht="15" customHeight="1" thickTop="1" thickBot="1">
      <c r="A16" s="51"/>
      <c r="B16" s="168"/>
      <c r="C16" s="407" t="s">
        <v>929</v>
      </c>
      <c r="D16" s="408"/>
      <c r="E16" s="408"/>
      <c r="F16" s="408"/>
      <c r="G16" s="408"/>
      <c r="H16" s="408"/>
      <c r="I16" s="409"/>
      <c r="J16" s="409"/>
      <c r="K16" s="409"/>
      <c r="L16" s="409"/>
    </row>
    <row r="17" spans="1:12" s="82" customFormat="1" ht="15" customHeight="1" thickTop="1">
      <c r="A17" s="51" t="s">
        <v>848</v>
      </c>
      <c r="B17" s="50" t="s">
        <v>930</v>
      </c>
      <c r="C17" s="169" t="s">
        <v>931</v>
      </c>
      <c r="D17" s="134">
        <v>0.627</v>
      </c>
      <c r="E17" s="134">
        <v>0.64900000000000002</v>
      </c>
      <c r="F17" s="134">
        <v>0.6583</v>
      </c>
      <c r="G17" s="134">
        <v>0.66920000000000002</v>
      </c>
      <c r="H17" s="134">
        <v>0.66339999999999999</v>
      </c>
      <c r="I17" s="134">
        <v>0.66700000000000004</v>
      </c>
      <c r="J17" s="134">
        <v>0.66210000000000002</v>
      </c>
      <c r="K17" s="134">
        <v>0.66420000000000001</v>
      </c>
      <c r="L17" s="134">
        <v>0.621</v>
      </c>
    </row>
    <row r="18" spans="1:12" s="81" customFormat="1" ht="15" customHeight="1">
      <c r="A18" s="51" t="s">
        <v>848</v>
      </c>
      <c r="B18" s="50" t="s">
        <v>932</v>
      </c>
      <c r="C18" s="169" t="s">
        <v>933</v>
      </c>
      <c r="D18" s="134">
        <v>0.373</v>
      </c>
      <c r="E18" s="134">
        <v>0.35099999999999998</v>
      </c>
      <c r="F18" s="134">
        <v>0.3417</v>
      </c>
      <c r="G18" s="134">
        <v>0.33079999999999998</v>
      </c>
      <c r="H18" s="134">
        <v>0.33660000000000001</v>
      </c>
      <c r="I18" s="134">
        <v>0.33300000000000002</v>
      </c>
      <c r="J18" s="134">
        <v>0.33789999999999998</v>
      </c>
      <c r="K18" s="134">
        <v>0.33579999999999999</v>
      </c>
      <c r="L18" s="134">
        <v>0.379</v>
      </c>
    </row>
    <row r="19" spans="1:12" s="81" customFormat="1" ht="15" customHeight="1" thickBot="1">
      <c r="A19" s="51" t="s">
        <v>848</v>
      </c>
      <c r="B19" s="50" t="s">
        <v>934</v>
      </c>
      <c r="C19" s="169" t="s">
        <v>935</v>
      </c>
      <c r="D19" s="172">
        <v>766.24950000000001</v>
      </c>
      <c r="E19" s="172">
        <v>865.5412</v>
      </c>
      <c r="F19" s="172">
        <v>609.94619999999998</v>
      </c>
      <c r="G19" s="172">
        <v>707.55370000000005</v>
      </c>
      <c r="H19" s="172">
        <v>983.17790000000002</v>
      </c>
      <c r="I19" s="172">
        <v>1005.6419</v>
      </c>
      <c r="J19" s="172">
        <v>1001.5034000000001</v>
      </c>
      <c r="K19" s="172">
        <v>989.57100000000003</v>
      </c>
      <c r="L19" s="172">
        <v>972.22709999999995</v>
      </c>
    </row>
    <row r="20" spans="1:12" s="23" customFormat="1" ht="15" customHeight="1" thickTop="1" thickBot="1">
      <c r="A20" s="51"/>
      <c r="B20" s="168"/>
      <c r="C20" s="407" t="s">
        <v>936</v>
      </c>
      <c r="D20" s="408"/>
      <c r="E20" s="408"/>
      <c r="F20" s="408"/>
      <c r="G20" s="408"/>
      <c r="H20" s="408"/>
      <c r="I20" s="409"/>
      <c r="J20" s="409"/>
      <c r="K20" s="409"/>
      <c r="L20" s="409"/>
    </row>
    <row r="21" spans="1:12" s="82" customFormat="1" ht="15" customHeight="1" thickTop="1">
      <c r="A21" s="51" t="s">
        <v>848</v>
      </c>
      <c r="B21" s="50" t="s">
        <v>937</v>
      </c>
      <c r="C21" s="169" t="s">
        <v>938</v>
      </c>
      <c r="D21" s="134">
        <v>0.98519999999999996</v>
      </c>
      <c r="E21" s="134">
        <v>0.98529999999999995</v>
      </c>
      <c r="F21" s="134">
        <v>0.98480000000000001</v>
      </c>
      <c r="G21" s="134">
        <v>0.98360000000000003</v>
      </c>
      <c r="H21" s="134">
        <v>0.98329999999999995</v>
      </c>
      <c r="I21" s="134">
        <v>0.98209999999999997</v>
      </c>
      <c r="J21" s="134">
        <v>0.98209999999999997</v>
      </c>
      <c r="K21" s="134">
        <v>0.98540000000000005</v>
      </c>
      <c r="L21" s="134">
        <v>0.98340000000000005</v>
      </c>
    </row>
    <row r="22" spans="1:12" s="81" customFormat="1" ht="15" customHeight="1">
      <c r="A22" s="51" t="s">
        <v>848</v>
      </c>
      <c r="B22" s="50" t="s">
        <v>939</v>
      </c>
      <c r="C22" s="169" t="s">
        <v>940</v>
      </c>
      <c r="D22" s="134">
        <v>1.15E-2</v>
      </c>
      <c r="E22" s="134">
        <v>1.3100000000000001E-2</v>
      </c>
      <c r="F22" s="134">
        <v>1.7000000000000001E-2</v>
      </c>
      <c r="G22" s="134">
        <v>2.0199999999999999E-2</v>
      </c>
      <c r="H22" s="134">
        <v>2.7699999999999999E-2</v>
      </c>
      <c r="I22" s="134">
        <v>3.9199999999999999E-2</v>
      </c>
      <c r="J22" s="134">
        <v>3.95E-2</v>
      </c>
      <c r="K22" s="134">
        <v>4.6100000000000002E-2</v>
      </c>
      <c r="L22" s="134">
        <v>0.1608</v>
      </c>
    </row>
    <row r="23" spans="1:12" s="81" customFormat="1" ht="15" customHeight="1">
      <c r="A23" s="51" t="s">
        <v>848</v>
      </c>
      <c r="B23" s="50" t="s">
        <v>941</v>
      </c>
      <c r="C23" s="169" t="s">
        <v>942</v>
      </c>
      <c r="D23" s="134">
        <v>1.4800000000000001E-2</v>
      </c>
      <c r="E23" s="134">
        <v>1.47E-2</v>
      </c>
      <c r="F23" s="134">
        <v>1.52E-2</v>
      </c>
      <c r="G23" s="134">
        <v>1.6400000000000001E-2</v>
      </c>
      <c r="H23" s="134">
        <v>1.67E-2</v>
      </c>
      <c r="I23" s="134">
        <v>1.7899999999999999E-2</v>
      </c>
      <c r="J23" s="134">
        <v>1.7899999999999999E-2</v>
      </c>
      <c r="K23" s="134">
        <v>1.46E-2</v>
      </c>
      <c r="L23" s="134">
        <v>1.66E-2</v>
      </c>
    </row>
    <row r="24" spans="1:12" s="81" customFormat="1" ht="15" customHeight="1">
      <c r="A24" s="51" t="s">
        <v>848</v>
      </c>
      <c r="B24" s="50" t="s">
        <v>943</v>
      </c>
      <c r="C24" s="169" t="s">
        <v>944</v>
      </c>
      <c r="D24" s="134">
        <v>8.9999999999999993E-3</v>
      </c>
      <c r="E24" s="134">
        <v>1.12E-2</v>
      </c>
      <c r="F24" s="134">
        <v>1.4999999999999999E-2</v>
      </c>
      <c r="G24" s="134">
        <v>1.7999999999999999E-2</v>
      </c>
      <c r="H24" s="134">
        <v>2.5399999999999999E-2</v>
      </c>
      <c r="I24" s="134">
        <v>3.5900000000000001E-2</v>
      </c>
      <c r="J24" s="134">
        <v>3.5400000000000001E-2</v>
      </c>
      <c r="K24" s="134">
        <v>4.2799999999999998E-2</v>
      </c>
      <c r="L24" s="134">
        <v>0.15890000000000001</v>
      </c>
    </row>
    <row r="25" spans="1:12" s="81" customFormat="1" ht="15" customHeight="1">
      <c r="A25" s="51" t="s">
        <v>848</v>
      </c>
      <c r="B25" s="50" t="s">
        <v>945</v>
      </c>
      <c r="C25" s="169" t="s">
        <v>946</v>
      </c>
      <c r="D25" s="134">
        <v>0.22670000000000001</v>
      </c>
      <c r="E25" s="134">
        <v>0.16039999999999999</v>
      </c>
      <c r="F25" s="134">
        <v>0.1305</v>
      </c>
      <c r="G25" s="134">
        <v>0.12189999999999999</v>
      </c>
      <c r="H25" s="134">
        <v>9.8299999999999998E-2</v>
      </c>
      <c r="I25" s="134">
        <v>0.1016</v>
      </c>
      <c r="J25" s="134">
        <v>0.1203</v>
      </c>
      <c r="K25" s="134">
        <v>8.5800000000000001E-2</v>
      </c>
      <c r="L25" s="134">
        <v>2.8799999999999999E-2</v>
      </c>
    </row>
    <row r="26" spans="1:12" s="81" customFormat="1" ht="15" customHeight="1">
      <c r="A26" s="51" t="s">
        <v>848</v>
      </c>
      <c r="B26" s="50" t="s">
        <v>947</v>
      </c>
      <c r="C26" s="169" t="s">
        <v>948</v>
      </c>
      <c r="D26" s="134">
        <v>9.1000000000000004E-3</v>
      </c>
      <c r="E26" s="134">
        <v>8.6E-3</v>
      </c>
      <c r="F26" s="134">
        <v>8.3999999999999995E-3</v>
      </c>
      <c r="G26" s="134">
        <v>8.6E-3</v>
      </c>
      <c r="H26" s="134">
        <v>8.3999999999999995E-3</v>
      </c>
      <c r="I26" s="134">
        <v>8.8000000000000005E-3</v>
      </c>
      <c r="J26" s="134">
        <v>2.7400000000000001E-2</v>
      </c>
      <c r="K26" s="134">
        <v>4.8000000000000001E-2</v>
      </c>
      <c r="L26" s="134">
        <v>5.3900000000000003E-2</v>
      </c>
    </row>
    <row r="27" spans="1:12" s="81" customFormat="1" ht="15" customHeight="1">
      <c r="A27" s="51" t="s">
        <v>848</v>
      </c>
      <c r="B27" s="50" t="s">
        <v>949</v>
      </c>
      <c r="C27" s="169" t="s">
        <v>950</v>
      </c>
      <c r="D27" s="134">
        <v>3.8899999999999997E-2</v>
      </c>
      <c r="E27" s="134">
        <v>3.49E-2</v>
      </c>
      <c r="F27" s="134">
        <v>3.3099999999999997E-2</v>
      </c>
      <c r="G27" s="134">
        <v>3.39E-2</v>
      </c>
      <c r="H27" s="134">
        <v>3.3099999999999997E-2</v>
      </c>
      <c r="I27" s="134">
        <v>3.3700000000000001E-2</v>
      </c>
      <c r="J27" s="134">
        <v>3.6600000000000001E-2</v>
      </c>
      <c r="K27" s="134">
        <v>3.8600000000000002E-2</v>
      </c>
      <c r="L27" s="134">
        <v>3.9199999999999999E-2</v>
      </c>
    </row>
    <row r="28" spans="1:12" s="81" customFormat="1" ht="15" customHeight="1">
      <c r="A28" s="51" t="s">
        <v>848</v>
      </c>
      <c r="B28" s="50" t="s">
        <v>951</v>
      </c>
      <c r="C28" s="169" t="s">
        <v>952</v>
      </c>
      <c r="D28" s="134">
        <v>0.97019999999999995</v>
      </c>
      <c r="E28" s="134">
        <v>0.97050000000000003</v>
      </c>
      <c r="F28" s="134">
        <v>0.97340000000000004</v>
      </c>
      <c r="G28" s="134">
        <v>0.96760000000000002</v>
      </c>
      <c r="H28" s="134">
        <v>0.96679999999999999</v>
      </c>
      <c r="I28" s="134">
        <v>0.96589999999999998</v>
      </c>
      <c r="J28" s="134">
        <v>0.96519999999999995</v>
      </c>
      <c r="K28" s="134">
        <v>0.96899999999999997</v>
      </c>
      <c r="L28" s="134">
        <v>0.96540000000000004</v>
      </c>
    </row>
    <row r="29" spans="1:12" s="81" customFormat="1" ht="15" customHeight="1">
      <c r="A29" s="51" t="s">
        <v>848</v>
      </c>
      <c r="B29" s="50" t="s">
        <v>953</v>
      </c>
      <c r="C29" s="169" t="s">
        <v>954</v>
      </c>
      <c r="D29" s="134">
        <v>1.21E-2</v>
      </c>
      <c r="E29" s="134">
        <v>1.18E-2</v>
      </c>
      <c r="F29" s="134">
        <v>9.2999999999999992E-3</v>
      </c>
      <c r="G29" s="134">
        <v>1.1299999999999999E-2</v>
      </c>
      <c r="H29" s="134">
        <v>1.29E-2</v>
      </c>
      <c r="I29" s="134">
        <v>1.14E-2</v>
      </c>
      <c r="J29" s="134">
        <v>1.17E-2</v>
      </c>
      <c r="K29" s="134">
        <v>8.0000000000000002E-3</v>
      </c>
      <c r="L29" s="134">
        <v>1.17E-2</v>
      </c>
    </row>
    <row r="30" spans="1:12" s="81" customFormat="1" ht="15" customHeight="1">
      <c r="A30" s="51" t="s">
        <v>848</v>
      </c>
      <c r="B30" s="50" t="s">
        <v>955</v>
      </c>
      <c r="C30" s="169" t="s">
        <v>956</v>
      </c>
      <c r="D30" s="134">
        <v>2.5999999999999999E-3</v>
      </c>
      <c r="E30" s="134">
        <v>2.5999999999999999E-3</v>
      </c>
      <c r="F30" s="134">
        <v>3.0999999999999999E-3</v>
      </c>
      <c r="G30" s="134">
        <v>4.5999999999999999E-3</v>
      </c>
      <c r="H30" s="134">
        <v>3.8999999999999998E-3</v>
      </c>
      <c r="I30" s="134">
        <v>5.4999999999999997E-3</v>
      </c>
      <c r="J30" s="134">
        <v>3.8E-3</v>
      </c>
      <c r="K30" s="134">
        <v>1.5E-3</v>
      </c>
      <c r="L30" s="134">
        <v>2.5999999999999999E-3</v>
      </c>
    </row>
    <row r="31" spans="1:12" s="81" customFormat="1" ht="15" customHeight="1">
      <c r="A31" s="51" t="s">
        <v>848</v>
      </c>
      <c r="B31" s="50" t="s">
        <v>957</v>
      </c>
      <c r="C31" s="169" t="s">
        <v>958</v>
      </c>
      <c r="D31" s="134">
        <v>2.3E-3</v>
      </c>
      <c r="E31" s="134">
        <v>2.8E-3</v>
      </c>
      <c r="F31" s="134">
        <v>2.2000000000000001E-3</v>
      </c>
      <c r="G31" s="134">
        <v>2.0999999999999999E-3</v>
      </c>
      <c r="H31" s="134">
        <v>3.2000000000000002E-3</v>
      </c>
      <c r="I31" s="134">
        <v>2.5999999999999999E-3</v>
      </c>
      <c r="J31" s="134">
        <v>2.5000000000000001E-3</v>
      </c>
      <c r="K31" s="134">
        <v>3.8E-3</v>
      </c>
      <c r="L31" s="134">
        <v>3.2000000000000002E-3</v>
      </c>
    </row>
    <row r="32" spans="1:12" s="81" customFormat="1" ht="15" customHeight="1">
      <c r="A32" s="51" t="s">
        <v>848</v>
      </c>
      <c r="B32" s="50" t="s">
        <v>959</v>
      </c>
      <c r="C32" s="169" t="s">
        <v>960</v>
      </c>
      <c r="D32" s="134">
        <v>2.0999999999999999E-3</v>
      </c>
      <c r="E32" s="134">
        <v>1.6000000000000001E-3</v>
      </c>
      <c r="F32" s="134">
        <v>1.8E-3</v>
      </c>
      <c r="G32" s="134">
        <v>2.8E-3</v>
      </c>
      <c r="H32" s="134">
        <v>2.0999999999999999E-3</v>
      </c>
      <c r="I32" s="134">
        <v>3.0000000000000001E-3</v>
      </c>
      <c r="J32" s="134">
        <v>3.0000000000000001E-3</v>
      </c>
      <c r="K32" s="134">
        <v>4.1000000000000003E-3</v>
      </c>
      <c r="L32" s="134">
        <v>3.3E-3</v>
      </c>
    </row>
    <row r="33" spans="1:12" s="81" customFormat="1" ht="15" customHeight="1" thickBot="1">
      <c r="A33" s="51" t="s">
        <v>848</v>
      </c>
      <c r="B33" s="169" t="s">
        <v>961</v>
      </c>
      <c r="C33" s="169" t="s">
        <v>962</v>
      </c>
      <c r="D33" s="134">
        <v>1.03E-2</v>
      </c>
      <c r="E33" s="134">
        <v>1.01E-2</v>
      </c>
      <c r="F33" s="134">
        <v>9.7999999999999997E-3</v>
      </c>
      <c r="G33" s="134">
        <v>1.0699999999999999E-2</v>
      </c>
      <c r="H33" s="134">
        <v>1.0699999999999999E-2</v>
      </c>
      <c r="I33" s="134">
        <v>1.1299999999999999E-2</v>
      </c>
      <c r="J33" s="134">
        <v>1.3599999999999999E-2</v>
      </c>
      <c r="K33" s="134">
        <v>1.34E-2</v>
      </c>
      <c r="L33" s="134">
        <v>1.34E-2</v>
      </c>
    </row>
    <row r="34" spans="1:12" s="23" customFormat="1" ht="15" customHeight="1" thickTop="1" thickBot="1">
      <c r="A34" s="51"/>
      <c r="B34" s="168"/>
      <c r="C34" s="407" t="s">
        <v>581</v>
      </c>
      <c r="D34" s="408"/>
      <c r="E34" s="408"/>
      <c r="F34" s="408"/>
      <c r="G34" s="408"/>
      <c r="H34" s="408"/>
      <c r="I34" s="409"/>
      <c r="J34" s="409"/>
      <c r="K34" s="409"/>
      <c r="L34" s="409"/>
    </row>
    <row r="35" spans="1:12" s="82" customFormat="1" ht="15" customHeight="1" thickTop="1">
      <c r="A35" s="51" t="s">
        <v>848</v>
      </c>
      <c r="B35" s="50" t="s">
        <v>963</v>
      </c>
      <c r="C35" s="169" t="s">
        <v>964</v>
      </c>
      <c r="D35" s="134">
        <v>0.31059999999999999</v>
      </c>
      <c r="E35" s="134">
        <v>0.37790000000000001</v>
      </c>
      <c r="F35" s="134">
        <v>0.28689999999999999</v>
      </c>
      <c r="G35" s="134">
        <v>0.2949</v>
      </c>
      <c r="H35" s="134">
        <v>0.26900000000000002</v>
      </c>
      <c r="I35" s="134">
        <v>0.27900000000000003</v>
      </c>
      <c r="J35" s="134">
        <v>0.28820000000000001</v>
      </c>
      <c r="K35" s="134">
        <v>0.31929999999999997</v>
      </c>
      <c r="L35" s="134">
        <v>0.28970000000000001</v>
      </c>
    </row>
    <row r="36" spans="1:12" s="81" customFormat="1" ht="15" customHeight="1">
      <c r="A36" s="51" t="s">
        <v>848</v>
      </c>
      <c r="B36" s="50" t="s">
        <v>965</v>
      </c>
      <c r="C36" s="169" t="s">
        <v>966</v>
      </c>
      <c r="D36" s="134">
        <v>0.70289999999999997</v>
      </c>
      <c r="E36" s="134">
        <v>0.68769999999999998</v>
      </c>
      <c r="F36" s="134">
        <v>0.63249999999999995</v>
      </c>
      <c r="G36" s="134">
        <v>0.66339999999999999</v>
      </c>
      <c r="H36" s="134">
        <v>0.59150000000000003</v>
      </c>
      <c r="I36" s="134">
        <v>0.5907</v>
      </c>
      <c r="J36" s="134">
        <v>0.60070000000000001</v>
      </c>
      <c r="K36" s="134">
        <v>0.59860000000000002</v>
      </c>
      <c r="L36" s="134">
        <v>0.58809999999999996</v>
      </c>
    </row>
    <row r="37" spans="1:12" s="81" customFormat="1" ht="15" customHeight="1">
      <c r="A37" s="51" t="s">
        <v>848</v>
      </c>
      <c r="B37" s="50" t="s">
        <v>967</v>
      </c>
      <c r="C37" s="169" t="s">
        <v>968</v>
      </c>
      <c r="D37" s="134">
        <v>0.38890000000000002</v>
      </c>
      <c r="E37" s="134">
        <v>0.38850000000000001</v>
      </c>
      <c r="F37" s="134">
        <v>0.32100000000000001</v>
      </c>
      <c r="G37" s="134">
        <v>0.307</v>
      </c>
      <c r="H37" s="134">
        <v>0.26650000000000001</v>
      </c>
      <c r="I37" s="134">
        <v>0.23130000000000001</v>
      </c>
      <c r="J37" s="134">
        <v>0.23860000000000001</v>
      </c>
      <c r="K37" s="134">
        <v>0.2382</v>
      </c>
      <c r="L37" s="134">
        <v>0.22770000000000001</v>
      </c>
    </row>
    <row r="38" spans="1:12" s="81" customFormat="1" ht="15" customHeight="1">
      <c r="A38" s="51" t="s">
        <v>848</v>
      </c>
      <c r="B38" s="50" t="s">
        <v>969</v>
      </c>
      <c r="C38" s="169" t="s">
        <v>970</v>
      </c>
      <c r="D38" s="134">
        <v>0.35809999999999997</v>
      </c>
      <c r="E38" s="134">
        <v>0.35980000000000001</v>
      </c>
      <c r="F38" s="134">
        <v>0.29580000000000001</v>
      </c>
      <c r="G38" s="134">
        <v>0.28510000000000002</v>
      </c>
      <c r="H38" s="134">
        <v>0.24759999999999999</v>
      </c>
      <c r="I38" s="134">
        <v>0.2142</v>
      </c>
      <c r="J38" s="134">
        <v>0.22220000000000001</v>
      </c>
      <c r="K38" s="134">
        <v>0.22259999999999999</v>
      </c>
      <c r="L38" s="134">
        <v>0.21260000000000001</v>
      </c>
    </row>
    <row r="39" spans="1:12" s="81" customFormat="1" ht="15" customHeight="1" thickBot="1">
      <c r="A39" s="51" t="s">
        <v>848</v>
      </c>
      <c r="B39" s="50" t="s">
        <v>971</v>
      </c>
      <c r="C39" s="107" t="s">
        <v>1363</v>
      </c>
      <c r="D39" s="134">
        <v>0.64071235319503184</v>
      </c>
      <c r="E39" s="134">
        <v>0.57018982552360753</v>
      </c>
      <c r="F39" s="134">
        <v>0.55072434718144692</v>
      </c>
      <c r="G39" s="134">
        <v>0.27139999999999997</v>
      </c>
      <c r="H39" s="134">
        <v>0.49340000000000001</v>
      </c>
      <c r="I39" s="134">
        <v>0.4173</v>
      </c>
      <c r="J39" s="134">
        <v>0.4526</v>
      </c>
      <c r="K39" s="134">
        <v>0.44450000000000001</v>
      </c>
      <c r="L39" s="134">
        <v>0.42830000000000001</v>
      </c>
    </row>
    <row r="40" spans="1:12" s="23" customFormat="1" ht="15" customHeight="1" thickTop="1" thickBot="1">
      <c r="A40" s="51"/>
      <c r="B40" s="168"/>
      <c r="C40" s="407" t="s">
        <v>586</v>
      </c>
      <c r="D40" s="408"/>
      <c r="E40" s="408"/>
      <c r="F40" s="408"/>
      <c r="G40" s="408"/>
      <c r="H40" s="408"/>
      <c r="I40" s="409"/>
      <c r="J40" s="409"/>
      <c r="K40" s="409"/>
      <c r="L40" s="409"/>
    </row>
    <row r="41" spans="1:12" s="82" customFormat="1" ht="15" customHeight="1" thickTop="1">
      <c r="A41" s="51" t="s">
        <v>848</v>
      </c>
      <c r="B41" s="50" t="s">
        <v>972</v>
      </c>
      <c r="C41" s="169" t="s">
        <v>973</v>
      </c>
      <c r="D41" s="134">
        <v>7.9399999999999998E-2</v>
      </c>
      <c r="E41" s="134">
        <v>7.3800000000000004E-2</v>
      </c>
      <c r="F41" s="134">
        <v>7.8700000000000006E-2</v>
      </c>
      <c r="G41" s="134">
        <v>7.1199999999999999E-2</v>
      </c>
      <c r="H41" s="134">
        <v>7.1099999999999997E-2</v>
      </c>
      <c r="I41" s="134">
        <v>7.3599999999999999E-2</v>
      </c>
      <c r="J41" s="134">
        <v>6.8699999999999997E-2</v>
      </c>
      <c r="K41" s="134">
        <v>6.54E-2</v>
      </c>
      <c r="L41" s="134">
        <v>6.6400000000000001E-2</v>
      </c>
    </row>
    <row r="42" spans="1:12" s="81" customFormat="1" ht="15" customHeight="1">
      <c r="A42" s="51" t="s">
        <v>848</v>
      </c>
      <c r="B42" s="50" t="s">
        <v>974</v>
      </c>
      <c r="C42" s="169" t="s">
        <v>975</v>
      </c>
      <c r="D42" s="134">
        <v>7.17E-2</v>
      </c>
      <c r="E42" s="134">
        <v>6.6199999999999995E-2</v>
      </c>
      <c r="F42" s="134">
        <v>6.9599999999999995E-2</v>
      </c>
      <c r="G42" s="134">
        <v>6.4399999999999999E-2</v>
      </c>
      <c r="H42" s="134">
        <v>6.4799999999999996E-2</v>
      </c>
      <c r="I42" s="134">
        <v>6.7599999999999993E-2</v>
      </c>
      <c r="J42" s="134">
        <v>6.4000000000000001E-2</v>
      </c>
      <c r="K42" s="134">
        <v>6.1499999999999999E-2</v>
      </c>
      <c r="L42" s="134">
        <v>6.2799999999999995E-2</v>
      </c>
    </row>
    <row r="43" spans="1:12" s="81" customFormat="1" ht="15" customHeight="1">
      <c r="A43" s="51" t="s">
        <v>848</v>
      </c>
      <c r="B43" s="50" t="s">
        <v>976</v>
      </c>
      <c r="C43" s="169" t="s">
        <v>977</v>
      </c>
      <c r="D43" s="134">
        <v>0.1128</v>
      </c>
      <c r="E43" s="134">
        <v>0.1197</v>
      </c>
      <c r="F43" s="134">
        <v>0.12809999999999999</v>
      </c>
      <c r="G43" s="134">
        <v>0.1552</v>
      </c>
      <c r="H43" s="134">
        <v>0.16569999999999999</v>
      </c>
      <c r="I43" s="134">
        <v>0.1739</v>
      </c>
      <c r="J43" s="134">
        <v>0.18140000000000001</v>
      </c>
      <c r="K43" s="134">
        <v>0.1479</v>
      </c>
      <c r="L43" s="134">
        <v>0.16489999999999999</v>
      </c>
    </row>
    <row r="44" spans="1:12" s="81" customFormat="1" ht="15" customHeight="1">
      <c r="A44" s="51" t="s">
        <v>848</v>
      </c>
      <c r="B44" s="50" t="s">
        <v>978</v>
      </c>
      <c r="C44" s="169" t="s">
        <v>979</v>
      </c>
      <c r="D44" s="134">
        <v>1.9900000000000001E-2</v>
      </c>
      <c r="E44" s="134">
        <v>1.7100000000000001E-2</v>
      </c>
      <c r="F44" s="134">
        <v>1.8700000000000001E-2</v>
      </c>
      <c r="G44" s="134">
        <v>2.3300000000000001E-2</v>
      </c>
      <c r="H44" s="134">
        <v>2.7E-2</v>
      </c>
      <c r="I44" s="134">
        <v>3.8800000000000001E-2</v>
      </c>
      <c r="J44" s="134">
        <v>4.8099999999999997E-2</v>
      </c>
      <c r="K44" s="134">
        <v>4.02E-2</v>
      </c>
      <c r="L44" s="134">
        <v>4.5900000000000003E-2</v>
      </c>
    </row>
    <row r="45" spans="1:12" s="81" customFormat="1" ht="15" customHeight="1">
      <c r="A45" s="51" t="s">
        <v>848</v>
      </c>
      <c r="B45" s="50" t="s">
        <v>980</v>
      </c>
      <c r="C45" s="169" t="s">
        <v>981</v>
      </c>
      <c r="D45" s="134">
        <v>3.8300000000000001E-2</v>
      </c>
      <c r="E45" s="134">
        <v>3.8800000000000001E-2</v>
      </c>
      <c r="F45" s="134">
        <v>4.4299999999999999E-2</v>
      </c>
      <c r="G45" s="134">
        <v>5.5800000000000002E-2</v>
      </c>
      <c r="H45" s="134">
        <v>6.3299999999999995E-2</v>
      </c>
      <c r="I45" s="134">
        <v>7.2599999999999998E-2</v>
      </c>
      <c r="J45" s="134">
        <v>6.4199999999999993E-2</v>
      </c>
      <c r="K45" s="134">
        <v>4.5999999999999999E-2</v>
      </c>
      <c r="L45" s="134">
        <v>6.2E-2</v>
      </c>
    </row>
    <row r="46" spans="1:12" s="81" customFormat="1" ht="15" customHeight="1" thickBot="1">
      <c r="A46" s="51" t="s">
        <v>848</v>
      </c>
      <c r="B46" s="50" t="s">
        <v>982</v>
      </c>
      <c r="C46" s="169" t="s">
        <v>983</v>
      </c>
      <c r="D46" s="134">
        <v>0.1231</v>
      </c>
      <c r="E46" s="134">
        <v>0.1201</v>
      </c>
      <c r="F46" s="134">
        <v>0.12089999999999999</v>
      </c>
      <c r="G46" s="134">
        <v>0.11890000000000001</v>
      </c>
      <c r="H46" s="134">
        <v>0.1191</v>
      </c>
      <c r="I46" s="134">
        <v>0.1229</v>
      </c>
      <c r="J46" s="134">
        <v>0.122</v>
      </c>
      <c r="K46" s="134">
        <v>0.12189999999999999</v>
      </c>
      <c r="L46" s="134">
        <v>0.1237</v>
      </c>
    </row>
    <row r="47" spans="1:12" s="49" customFormat="1" ht="15" customHeight="1" thickTop="1" thickBot="1">
      <c r="A47" s="51"/>
      <c r="B47" s="168"/>
      <c r="C47" s="407" t="s">
        <v>984</v>
      </c>
      <c r="D47" s="408"/>
      <c r="E47" s="408"/>
      <c r="F47" s="408"/>
      <c r="G47" s="408"/>
      <c r="H47" s="408"/>
      <c r="I47" s="409"/>
      <c r="J47" s="409"/>
      <c r="K47" s="409"/>
      <c r="L47" s="409"/>
    </row>
    <row r="48" spans="1:12" s="82" customFormat="1" ht="15" customHeight="1" thickTop="1">
      <c r="A48" s="51" t="s">
        <v>848</v>
      </c>
      <c r="B48" s="50" t="s">
        <v>985</v>
      </c>
      <c r="C48" s="169" t="s">
        <v>986</v>
      </c>
      <c r="D48" s="134">
        <v>0.83209999999999995</v>
      </c>
      <c r="E48" s="134">
        <v>0.79869999999999997</v>
      </c>
      <c r="F48" s="134">
        <v>0.8569</v>
      </c>
      <c r="G48" s="134">
        <v>0.85750000000000004</v>
      </c>
      <c r="H48" s="134">
        <v>0.86839999999999995</v>
      </c>
      <c r="I48" s="134">
        <v>0.87450000000000006</v>
      </c>
      <c r="J48" s="134">
        <v>0.85819999999999996</v>
      </c>
      <c r="K48" s="134">
        <v>0.83479999999999999</v>
      </c>
      <c r="L48" s="134">
        <v>0.84319999999999995</v>
      </c>
    </row>
    <row r="49" spans="1:12" s="81" customFormat="1" ht="15" customHeight="1">
      <c r="A49" s="51" t="s">
        <v>848</v>
      </c>
      <c r="B49" s="50" t="s">
        <v>987</v>
      </c>
      <c r="C49" s="169" t="s">
        <v>988</v>
      </c>
      <c r="D49" s="134">
        <v>0.61380000000000001</v>
      </c>
      <c r="E49" s="134">
        <v>0.63</v>
      </c>
      <c r="F49" s="134">
        <v>0.625</v>
      </c>
      <c r="G49" s="134">
        <v>0.66369999999999996</v>
      </c>
      <c r="H49" s="134">
        <v>0.68120000000000003</v>
      </c>
      <c r="I49" s="134">
        <v>0.69510000000000005</v>
      </c>
      <c r="J49" s="134">
        <v>0.70499999999999996</v>
      </c>
      <c r="K49" s="134">
        <v>0.71599999999999997</v>
      </c>
      <c r="L49" s="134">
        <v>0.72270000000000001</v>
      </c>
    </row>
    <row r="50" spans="1:12" s="81" customFormat="1" ht="15" customHeight="1">
      <c r="A50" s="51" t="s">
        <v>848</v>
      </c>
      <c r="B50" s="50" t="s">
        <v>989</v>
      </c>
      <c r="C50" s="169" t="s">
        <v>990</v>
      </c>
      <c r="D50" s="134">
        <v>0.46039999999999998</v>
      </c>
      <c r="E50" s="134">
        <v>0.35759999999999997</v>
      </c>
      <c r="F50" s="134">
        <v>0.47360000000000002</v>
      </c>
      <c r="G50" s="134">
        <v>0.38100000000000001</v>
      </c>
      <c r="H50" s="134">
        <v>0.36320000000000002</v>
      </c>
      <c r="I50" s="134">
        <v>0.34939999999999999</v>
      </c>
      <c r="J50" s="134">
        <v>0.30070000000000002</v>
      </c>
      <c r="K50" s="134">
        <v>0.2422</v>
      </c>
      <c r="L50" s="134">
        <v>0.24479999999999999</v>
      </c>
    </row>
    <row r="51" spans="1:12" s="81" customFormat="1" ht="15" customHeight="1">
      <c r="A51" s="51" t="s">
        <v>848</v>
      </c>
      <c r="B51" s="50" t="s">
        <v>991</v>
      </c>
      <c r="C51" s="169" t="s">
        <v>992</v>
      </c>
      <c r="D51" s="134">
        <v>2.3424999999999998</v>
      </c>
      <c r="E51" s="134">
        <v>3.0400999999999998</v>
      </c>
      <c r="F51" s="134">
        <v>2.0558000000000001</v>
      </c>
      <c r="G51" s="134">
        <v>2.2130999999999998</v>
      </c>
      <c r="H51" s="134">
        <v>2.0322</v>
      </c>
      <c r="I51" s="134">
        <v>1.8559000000000001</v>
      </c>
      <c r="J51" s="134">
        <v>2.2143999999999999</v>
      </c>
      <c r="K51" s="134">
        <v>2.6886999999999999</v>
      </c>
      <c r="L51" s="134">
        <v>2.4967000000000001</v>
      </c>
    </row>
    <row r="52" spans="1:12" ht="3.75" customHeight="1" thickBot="1">
      <c r="A52" s="51"/>
      <c r="B52" s="51"/>
      <c r="C52" s="122"/>
      <c r="D52" s="122"/>
      <c r="E52" s="122"/>
      <c r="F52" s="122"/>
      <c r="G52" s="122"/>
      <c r="H52" s="122"/>
      <c r="I52" s="122"/>
      <c r="J52" s="122"/>
      <c r="K52" s="122"/>
      <c r="L52" s="122"/>
    </row>
    <row r="53" spans="1:12" ht="15" customHeight="1" thickTop="1">
      <c r="A53" s="173" t="s">
        <v>917</v>
      </c>
      <c r="B53" s="169" t="s">
        <v>917</v>
      </c>
      <c r="C53" s="749" t="s">
        <v>598</v>
      </c>
      <c r="D53" s="749"/>
      <c r="E53" s="749"/>
      <c r="F53" s="749"/>
      <c r="G53" s="749"/>
      <c r="H53" s="749"/>
      <c r="I53" s="749"/>
      <c r="J53" s="749"/>
      <c r="K53" s="749"/>
      <c r="L53" s="749"/>
    </row>
    <row r="54" spans="1:12" ht="51.75" customHeight="1">
      <c r="A54" s="51"/>
      <c r="B54" s="51"/>
      <c r="C54" s="744" t="s">
        <v>993</v>
      </c>
      <c r="D54" s="744"/>
      <c r="E54" s="744"/>
      <c r="F54" s="744"/>
      <c r="G54" s="744"/>
      <c r="H54" s="744"/>
      <c r="I54" s="744"/>
      <c r="J54" s="744"/>
      <c r="K54" s="744"/>
      <c r="L54" s="744"/>
    </row>
    <row r="55" spans="1:12" ht="48" customHeight="1">
      <c r="A55" s="51"/>
      <c r="B55" s="51"/>
      <c r="C55" s="744" t="s">
        <v>994</v>
      </c>
      <c r="D55" s="744"/>
      <c r="E55" s="744"/>
      <c r="F55" s="744"/>
      <c r="G55" s="744"/>
      <c r="H55" s="744"/>
      <c r="I55" s="744"/>
      <c r="J55" s="744"/>
      <c r="K55" s="744"/>
      <c r="L55" s="744"/>
    </row>
    <row r="56" spans="1:12" ht="15" customHeight="1">
      <c r="A56" s="51"/>
      <c r="B56" s="51"/>
      <c r="C56" s="745" t="s">
        <v>995</v>
      </c>
      <c r="D56" s="745"/>
      <c r="E56" s="745"/>
      <c r="F56" s="745"/>
      <c r="G56" s="745"/>
      <c r="H56" s="745"/>
      <c r="I56" s="745"/>
      <c r="J56" s="745"/>
      <c r="K56" s="745"/>
      <c r="L56" s="745"/>
    </row>
    <row r="57" spans="1:12" ht="15" customHeight="1">
      <c r="A57" s="51"/>
      <c r="B57" s="51"/>
      <c r="C57" s="745" t="s">
        <v>602</v>
      </c>
      <c r="D57" s="745"/>
      <c r="E57" s="745"/>
      <c r="F57" s="745"/>
      <c r="G57" s="745"/>
      <c r="H57" s="745"/>
      <c r="I57" s="745"/>
      <c r="J57" s="745"/>
      <c r="K57" s="745"/>
      <c r="L57" s="745"/>
    </row>
    <row r="58" spans="1:12" ht="15" customHeight="1">
      <c r="A58" s="51"/>
      <c r="B58" s="51"/>
      <c r="C58" s="51"/>
      <c r="D58" s="51"/>
      <c r="E58" s="51"/>
      <c r="F58" s="51"/>
      <c r="G58" s="51"/>
      <c r="H58" s="51"/>
      <c r="I58" s="51"/>
      <c r="J58" s="51"/>
      <c r="K58" s="51"/>
      <c r="L58"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3.14062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50"/>
      <c r="D1" s="750"/>
      <c r="E1" s="750"/>
      <c r="F1" s="750"/>
      <c r="G1" s="750"/>
      <c r="H1" s="750"/>
      <c r="I1" s="750"/>
      <c r="J1" s="750"/>
      <c r="K1" s="750"/>
      <c r="L1" s="750"/>
    </row>
    <row r="2" spans="1:12" ht="18">
      <c r="A2" s="747" t="s">
        <v>473</v>
      </c>
      <c r="B2" s="747"/>
      <c r="C2" s="747"/>
      <c r="D2" s="747"/>
      <c r="E2" s="747"/>
      <c r="F2" s="747"/>
      <c r="G2" s="747"/>
      <c r="H2" s="747"/>
      <c r="I2" s="747"/>
      <c r="J2" s="747"/>
      <c r="K2" s="747"/>
      <c r="L2" s="747"/>
    </row>
    <row r="3" spans="1:12" ht="15" customHeight="1">
      <c r="A3" s="643"/>
      <c r="B3" s="643"/>
      <c r="C3" s="747" t="s">
        <v>918</v>
      </c>
      <c r="D3" s="747"/>
      <c r="E3" s="747"/>
      <c r="F3" s="747"/>
      <c r="G3" s="747"/>
      <c r="H3" s="747"/>
      <c r="I3" s="747"/>
      <c r="J3" s="747"/>
      <c r="K3" s="747"/>
      <c r="L3" s="747"/>
    </row>
    <row r="4" spans="1:12" s="52" customFormat="1" ht="15" customHeight="1">
      <c r="A4" s="748"/>
      <c r="B4" s="747"/>
      <c r="C4" s="747"/>
      <c r="D4" s="747"/>
      <c r="E4" s="747"/>
      <c r="F4" s="747"/>
      <c r="G4" s="747"/>
      <c r="H4" s="747"/>
      <c r="I4" s="747"/>
      <c r="J4" s="747"/>
      <c r="K4" s="747"/>
      <c r="L4" s="747"/>
    </row>
    <row r="5" spans="1:12" s="60" customFormat="1" ht="15" customHeight="1" thickBot="1">
      <c r="A5" s="175"/>
      <c r="B5" s="175"/>
      <c r="C5" s="176"/>
      <c r="D5" s="176"/>
      <c r="E5" s="176"/>
      <c r="F5" s="176"/>
      <c r="G5" s="176"/>
      <c r="H5" s="176"/>
      <c r="I5" s="176"/>
      <c r="J5" s="176"/>
      <c r="K5" s="176"/>
      <c r="L5" s="176"/>
    </row>
    <row r="6" spans="1:12" ht="30" customHeight="1" thickTop="1" thickBot="1">
      <c r="A6" s="51"/>
      <c r="B6" s="177"/>
      <c r="C6" s="410"/>
      <c r="D6" s="398" t="s">
        <v>670</v>
      </c>
      <c r="E6" s="398" t="s">
        <v>671</v>
      </c>
      <c r="F6" s="398" t="s">
        <v>672</v>
      </c>
      <c r="G6" s="398" t="s">
        <v>673</v>
      </c>
      <c r="H6" s="398" t="s">
        <v>674</v>
      </c>
      <c r="I6" s="406" t="s">
        <v>675</v>
      </c>
      <c r="J6" s="406" t="s">
        <v>1567</v>
      </c>
      <c r="K6" s="406" t="s">
        <v>1433</v>
      </c>
      <c r="L6" s="406" t="s">
        <v>1568</v>
      </c>
    </row>
    <row r="7" spans="1:12" ht="15" customHeight="1" thickTop="1" thickBot="1">
      <c r="A7" s="51"/>
      <c r="B7" s="51"/>
      <c r="C7" s="29"/>
      <c r="D7" s="170"/>
      <c r="E7" s="170"/>
      <c r="F7" s="170"/>
      <c r="G7" s="170"/>
      <c r="H7" s="170"/>
      <c r="I7" s="170"/>
      <c r="J7" s="170"/>
      <c r="K7" s="170"/>
      <c r="L7" s="170"/>
    </row>
    <row r="8" spans="1:12" s="51" customFormat="1" ht="15" customHeight="1" thickTop="1" thickBot="1">
      <c r="B8" s="168"/>
      <c r="C8" s="411" t="s">
        <v>603</v>
      </c>
      <c r="D8" s="408"/>
      <c r="E8" s="408"/>
      <c r="F8" s="408"/>
      <c r="G8" s="408"/>
      <c r="H8" s="408"/>
      <c r="I8" s="409"/>
      <c r="J8" s="409"/>
      <c r="K8" s="409"/>
      <c r="L8" s="409"/>
    </row>
    <row r="9" spans="1:12" s="51" customFormat="1" ht="15" customHeight="1" thickTop="1">
      <c r="A9" s="51" t="s">
        <v>848</v>
      </c>
      <c r="B9" s="50" t="s">
        <v>996</v>
      </c>
      <c r="C9" s="169" t="s">
        <v>997</v>
      </c>
      <c r="D9" s="134">
        <v>5.6500000000000002E-2</v>
      </c>
      <c r="E9" s="134">
        <v>4.7800000000000002E-2</v>
      </c>
      <c r="F9" s="134">
        <v>4.6300000000000001E-2</v>
      </c>
      <c r="G9" s="134">
        <v>4.65E-2</v>
      </c>
      <c r="H9" s="134">
        <v>4.4200000000000003E-2</v>
      </c>
      <c r="I9" s="134">
        <v>4.41E-2</v>
      </c>
      <c r="J9" s="134">
        <v>4.2200000000000001E-2</v>
      </c>
      <c r="K9" s="134">
        <v>3.8199999999999998E-2</v>
      </c>
      <c r="L9" s="134">
        <v>3.2000000000000001E-2</v>
      </c>
    </row>
    <row r="10" spans="1:12" s="52" customFormat="1" ht="15" customHeight="1">
      <c r="A10" s="51" t="s">
        <v>848</v>
      </c>
      <c r="B10" s="50" t="s">
        <v>998</v>
      </c>
      <c r="C10" s="169" t="s">
        <v>999</v>
      </c>
      <c r="D10" s="134">
        <v>6.9500000000000006E-2</v>
      </c>
      <c r="E10" s="134">
        <v>5.7799999999999997E-2</v>
      </c>
      <c r="F10" s="134">
        <v>5.57E-2</v>
      </c>
      <c r="G10" s="134">
        <v>5.4899999999999997E-2</v>
      </c>
      <c r="H10" s="134">
        <v>5.0299999999999997E-2</v>
      </c>
      <c r="I10" s="134">
        <v>5.0099999999999999E-2</v>
      </c>
      <c r="J10" s="134">
        <v>4.6300000000000001E-2</v>
      </c>
      <c r="K10" s="134">
        <v>4.2900000000000001E-2</v>
      </c>
      <c r="L10" s="134">
        <v>3.7900000000000003E-2</v>
      </c>
    </row>
    <row r="11" spans="1:12" s="52" customFormat="1" ht="15" customHeight="1">
      <c r="A11" s="51" t="s">
        <v>848</v>
      </c>
      <c r="B11" s="50" t="s">
        <v>1000</v>
      </c>
      <c r="C11" s="169" t="s">
        <v>1001</v>
      </c>
      <c r="D11" s="134">
        <v>6.3299999999999995E-2</v>
      </c>
      <c r="E11" s="134">
        <v>5.3900000000000003E-2</v>
      </c>
      <c r="F11" s="134">
        <v>5.1299999999999998E-2</v>
      </c>
      <c r="G11" s="134">
        <v>4.9200000000000001E-2</v>
      </c>
      <c r="H11" s="134">
        <v>4.5499999999999999E-2</v>
      </c>
      <c r="I11" s="134">
        <v>4.5699999999999998E-2</v>
      </c>
      <c r="J11" s="134">
        <v>3.9300000000000002E-2</v>
      </c>
      <c r="K11" s="134">
        <v>3.5400000000000001E-2</v>
      </c>
      <c r="L11" s="134">
        <v>3.4099999999999998E-2</v>
      </c>
    </row>
    <row r="12" spans="1:12" s="52" customFormat="1" ht="15" customHeight="1">
      <c r="A12" s="51" t="s">
        <v>848</v>
      </c>
      <c r="B12" s="50" t="s">
        <v>1002</v>
      </c>
      <c r="C12" s="169" t="s">
        <v>1003</v>
      </c>
      <c r="D12" s="134">
        <v>1.9599999999999999E-2</v>
      </c>
      <c r="E12" s="134">
        <v>1.44E-2</v>
      </c>
      <c r="F12" s="134">
        <v>1.5800000000000002E-2</v>
      </c>
      <c r="G12" s="134">
        <v>1.5100000000000001E-2</v>
      </c>
      <c r="H12" s="134">
        <v>1.21E-2</v>
      </c>
      <c r="I12" s="134">
        <v>1.49E-2</v>
      </c>
      <c r="J12" s="134">
        <v>9.1000000000000004E-3</v>
      </c>
      <c r="K12" s="134">
        <v>7.7000000000000002E-3</v>
      </c>
      <c r="L12" s="134">
        <v>6.1000000000000004E-3</v>
      </c>
    </row>
    <row r="13" spans="1:12" s="52" customFormat="1" ht="15" customHeight="1">
      <c r="A13" s="51" t="s">
        <v>848</v>
      </c>
      <c r="B13" s="50" t="s">
        <v>1004</v>
      </c>
      <c r="C13" s="169" t="s">
        <v>1005</v>
      </c>
      <c r="D13" s="134">
        <v>1.95E-2</v>
      </c>
      <c r="E13" s="134">
        <v>1.4500000000000001E-2</v>
      </c>
      <c r="F13" s="134">
        <v>1.6E-2</v>
      </c>
      <c r="G13" s="134">
        <v>1.5299999999999999E-2</v>
      </c>
      <c r="H13" s="134">
        <v>1.26E-2</v>
      </c>
      <c r="I13" s="134">
        <v>1.49E-2</v>
      </c>
      <c r="J13" s="134">
        <v>9.1000000000000004E-3</v>
      </c>
      <c r="K13" s="134">
        <v>7.9000000000000008E-3</v>
      </c>
      <c r="L13" s="134">
        <v>6.1999999999999998E-3</v>
      </c>
    </row>
    <row r="14" spans="1:12" s="52" customFormat="1" ht="15" customHeight="1">
      <c r="A14" s="51" t="s">
        <v>848</v>
      </c>
      <c r="B14" s="50" t="s">
        <v>1006</v>
      </c>
      <c r="C14" s="169" t="s">
        <v>1007</v>
      </c>
      <c r="D14" s="134">
        <v>1.2800000000000001E-2</v>
      </c>
      <c r="E14" s="134">
        <v>1.04E-2</v>
      </c>
      <c r="F14" s="134">
        <v>1.04E-2</v>
      </c>
      <c r="G14" s="134">
        <v>9.7000000000000003E-3</v>
      </c>
      <c r="H14" s="134">
        <v>7.7999999999999996E-3</v>
      </c>
      <c r="I14" s="134">
        <v>8.6E-3</v>
      </c>
      <c r="J14" s="134">
        <v>4.5999999999999999E-3</v>
      </c>
      <c r="K14" s="134">
        <v>3.0999999999999999E-3</v>
      </c>
      <c r="L14" s="134">
        <v>3.5999999999999999E-3</v>
      </c>
    </row>
    <row r="15" spans="1:12" s="52" customFormat="1" ht="15" customHeight="1" thickBot="1">
      <c r="A15" s="51" t="s">
        <v>848</v>
      </c>
      <c r="B15" s="50" t="s">
        <v>1008</v>
      </c>
      <c r="C15" s="169" t="s">
        <v>1009</v>
      </c>
      <c r="D15" s="134">
        <v>0.17730000000000001</v>
      </c>
      <c r="E15" s="134">
        <v>0.15140000000000001</v>
      </c>
      <c r="F15" s="134">
        <v>0.1532</v>
      </c>
      <c r="G15" s="134">
        <v>0.14499999999999999</v>
      </c>
      <c r="H15" s="134">
        <v>0.1205</v>
      </c>
      <c r="I15" s="134">
        <v>0.1298</v>
      </c>
      <c r="J15" s="134">
        <v>6.9800000000000001E-2</v>
      </c>
      <c r="K15" s="134">
        <v>4.7699999999999999E-2</v>
      </c>
      <c r="L15" s="134">
        <v>5.79E-2</v>
      </c>
    </row>
    <row r="16" spans="1:12" s="41" customFormat="1" ht="15" customHeight="1" thickTop="1" thickBot="1">
      <c r="A16" s="51"/>
      <c r="B16" s="168"/>
      <c r="C16" s="411" t="s">
        <v>611</v>
      </c>
      <c r="D16" s="408"/>
      <c r="E16" s="408"/>
      <c r="F16" s="408"/>
      <c r="G16" s="408"/>
      <c r="H16" s="408"/>
      <c r="I16" s="409"/>
      <c r="J16" s="409"/>
      <c r="K16" s="409"/>
      <c r="L16" s="409"/>
    </row>
    <row r="17" spans="1:12" s="51" customFormat="1" ht="15" customHeight="1" thickTop="1">
      <c r="A17" s="51" t="s">
        <v>848</v>
      </c>
      <c r="B17" s="50" t="s">
        <v>1010</v>
      </c>
      <c r="C17" s="169" t="s">
        <v>1011</v>
      </c>
      <c r="D17" s="134">
        <v>7.0099999999999996E-2</v>
      </c>
      <c r="E17" s="134">
        <v>6.1699999999999998E-2</v>
      </c>
      <c r="F17" s="134">
        <v>5.9900000000000002E-2</v>
      </c>
      <c r="G17" s="134">
        <v>6.2100000000000002E-2</v>
      </c>
      <c r="H17" s="134">
        <v>6.2799999999999995E-2</v>
      </c>
      <c r="I17" s="134">
        <v>6.4399999999999999E-2</v>
      </c>
      <c r="J17" s="134">
        <v>6.3899999999999998E-2</v>
      </c>
      <c r="K17" s="134">
        <v>0.06</v>
      </c>
      <c r="L17" s="134">
        <v>5.4699999999999999E-2</v>
      </c>
    </row>
    <row r="18" spans="1:12" s="52" customFormat="1" ht="15" customHeight="1">
      <c r="A18" s="51" t="s">
        <v>848</v>
      </c>
      <c r="B18" s="50" t="s">
        <v>1012</v>
      </c>
      <c r="C18" s="169" t="s">
        <v>1013</v>
      </c>
      <c r="D18" s="134">
        <v>-1.37E-2</v>
      </c>
      <c r="E18" s="134">
        <v>-1.3899999999999999E-2</v>
      </c>
      <c r="F18" s="134">
        <v>-1.3599999999999999E-2</v>
      </c>
      <c r="G18" s="134">
        <v>-1.5699999999999999E-2</v>
      </c>
      <c r="H18" s="134">
        <v>-1.8700000000000001E-2</v>
      </c>
      <c r="I18" s="134">
        <v>-2.0299999999999999E-2</v>
      </c>
      <c r="J18" s="134">
        <v>-2.1700000000000001E-2</v>
      </c>
      <c r="K18" s="134">
        <v>-2.1899999999999999E-2</v>
      </c>
      <c r="L18" s="134">
        <v>-2.2700000000000001E-2</v>
      </c>
    </row>
    <row r="19" spans="1:12" s="52" customFormat="1" ht="15" customHeight="1">
      <c r="A19" s="51" t="s">
        <v>848</v>
      </c>
      <c r="B19" s="50" t="s">
        <v>1014</v>
      </c>
      <c r="C19" s="169" t="s">
        <v>1015</v>
      </c>
      <c r="D19" s="134">
        <v>2.41E-2</v>
      </c>
      <c r="E19" s="134">
        <v>2.4E-2</v>
      </c>
      <c r="F19" s="134">
        <v>2.3199999999999998E-2</v>
      </c>
      <c r="G19" s="134">
        <v>2.5999999999999999E-2</v>
      </c>
      <c r="H19" s="134">
        <v>2.9700000000000001E-2</v>
      </c>
      <c r="I19" s="134">
        <v>3.1600000000000003E-2</v>
      </c>
      <c r="J19" s="134">
        <v>3.32E-2</v>
      </c>
      <c r="K19" s="134">
        <v>3.3099999999999997E-2</v>
      </c>
      <c r="L19" s="134">
        <v>3.3599999999999998E-2</v>
      </c>
    </row>
    <row r="20" spans="1:12" s="52" customFormat="1" ht="15" customHeight="1">
      <c r="A20" s="51" t="s">
        <v>848</v>
      </c>
      <c r="B20" s="50" t="s">
        <v>1016</v>
      </c>
      <c r="C20" s="169" t="s">
        <v>1017</v>
      </c>
      <c r="D20" s="134">
        <v>0</v>
      </c>
      <c r="E20" s="134">
        <v>0</v>
      </c>
      <c r="F20" s="134">
        <v>0</v>
      </c>
      <c r="G20" s="134">
        <v>0</v>
      </c>
      <c r="H20" s="134">
        <v>0</v>
      </c>
      <c r="I20" s="134">
        <v>0</v>
      </c>
      <c r="J20" s="134">
        <v>0</v>
      </c>
      <c r="K20" s="134">
        <v>0</v>
      </c>
      <c r="L20" s="134">
        <v>0</v>
      </c>
    </row>
    <row r="21" spans="1:12" s="52" customFormat="1" ht="15" customHeight="1">
      <c r="A21" s="51" t="s">
        <v>848</v>
      </c>
      <c r="B21" s="50" t="s">
        <v>1018</v>
      </c>
      <c r="C21" s="169" t="s">
        <v>1019</v>
      </c>
      <c r="D21" s="134">
        <v>-6.1999999999999998E-3</v>
      </c>
      <c r="E21" s="134">
        <v>-3.8999999999999998E-3</v>
      </c>
      <c r="F21" s="134">
        <v>-4.4999999999999997E-3</v>
      </c>
      <c r="G21" s="134">
        <v>-5.7000000000000002E-3</v>
      </c>
      <c r="H21" s="134">
        <v>-4.7999999999999996E-3</v>
      </c>
      <c r="I21" s="134">
        <v>-4.4000000000000003E-3</v>
      </c>
      <c r="J21" s="134">
        <v>-7.0000000000000001E-3</v>
      </c>
      <c r="K21" s="134">
        <v>-7.4999999999999997E-3</v>
      </c>
      <c r="L21" s="134">
        <v>-3.8E-3</v>
      </c>
    </row>
    <row r="22" spans="1:12" s="52" customFormat="1" ht="15" customHeight="1">
      <c r="A22" s="51" t="s">
        <v>848</v>
      </c>
      <c r="B22" s="50" t="s">
        <v>1020</v>
      </c>
      <c r="C22" s="169" t="s">
        <v>1021</v>
      </c>
      <c r="D22" s="134">
        <v>1.2999999999999999E-2</v>
      </c>
      <c r="E22" s="134">
        <v>0.01</v>
      </c>
      <c r="F22" s="134">
        <v>9.4999999999999998E-3</v>
      </c>
      <c r="G22" s="134">
        <v>8.5000000000000006E-3</v>
      </c>
      <c r="H22" s="134">
        <v>6.1000000000000004E-3</v>
      </c>
      <c r="I22" s="134">
        <v>6.0000000000000001E-3</v>
      </c>
      <c r="J22" s="134">
        <v>4.1000000000000003E-3</v>
      </c>
      <c r="K22" s="134">
        <v>4.7999999999999996E-3</v>
      </c>
      <c r="L22" s="134">
        <v>5.7999999999999996E-3</v>
      </c>
    </row>
    <row r="23" spans="1:12" s="52" customFormat="1" ht="15" customHeight="1">
      <c r="A23" s="51" t="s">
        <v>848</v>
      </c>
      <c r="B23" s="50" t="s">
        <v>1022</v>
      </c>
      <c r="C23" s="169" t="s">
        <v>1023</v>
      </c>
      <c r="D23" s="134">
        <v>-4.3700000000000003E-2</v>
      </c>
      <c r="E23" s="134">
        <v>-3.95E-2</v>
      </c>
      <c r="F23" s="134">
        <v>-3.5400000000000001E-2</v>
      </c>
      <c r="G23" s="134">
        <v>-3.4099999999999998E-2</v>
      </c>
      <c r="H23" s="134">
        <v>-3.3300000000000003E-2</v>
      </c>
      <c r="I23" s="134">
        <v>-3.0800000000000001E-2</v>
      </c>
      <c r="J23" s="134">
        <v>-3.0200000000000001E-2</v>
      </c>
      <c r="K23" s="134">
        <v>-2.7699999999999999E-2</v>
      </c>
      <c r="L23" s="134">
        <v>-2.8000000000000001E-2</v>
      </c>
    </row>
    <row r="24" spans="1:12" s="52" customFormat="1" ht="15" customHeight="1">
      <c r="A24" s="51" t="s">
        <v>848</v>
      </c>
      <c r="B24" s="50" t="s">
        <v>1024</v>
      </c>
      <c r="C24" s="169" t="s">
        <v>1025</v>
      </c>
      <c r="D24" s="134">
        <v>-1E-4</v>
      </c>
      <c r="E24" s="134">
        <v>2.0000000000000001E-4</v>
      </c>
      <c r="F24" s="134">
        <v>2.0000000000000001E-4</v>
      </c>
      <c r="G24" s="134">
        <v>2.0000000000000001E-4</v>
      </c>
      <c r="H24" s="134">
        <v>4.0000000000000002E-4</v>
      </c>
      <c r="I24" s="134">
        <v>0</v>
      </c>
      <c r="J24" s="134">
        <v>1E-4</v>
      </c>
      <c r="K24" s="134">
        <v>2.0000000000000001E-4</v>
      </c>
      <c r="L24" s="134">
        <v>1E-4</v>
      </c>
    </row>
    <row r="25" spans="1:12" s="52" customFormat="1" ht="15" customHeight="1" thickBot="1">
      <c r="A25" s="51" t="s">
        <v>848</v>
      </c>
      <c r="B25" s="50" t="s">
        <v>1026</v>
      </c>
      <c r="C25" s="169" t="s">
        <v>1027</v>
      </c>
      <c r="D25" s="134">
        <v>0.17460000000000001</v>
      </c>
      <c r="E25" s="134">
        <v>0.18</v>
      </c>
      <c r="F25" s="134">
        <v>0.17530000000000001</v>
      </c>
      <c r="G25" s="134">
        <v>0.17180000000000001</v>
      </c>
      <c r="H25" s="134">
        <v>0.15140000000000001</v>
      </c>
      <c r="I25" s="134">
        <v>0.13039999999999999</v>
      </c>
      <c r="J25" s="134">
        <v>0.1221</v>
      </c>
      <c r="K25" s="134">
        <v>0.1182</v>
      </c>
      <c r="L25" s="134">
        <v>0.113</v>
      </c>
    </row>
    <row r="26" spans="1:12" s="41" customFormat="1" ht="15" customHeight="1" thickTop="1" thickBot="1">
      <c r="A26" s="51"/>
      <c r="B26" s="178"/>
      <c r="C26" s="411" t="s">
        <v>621</v>
      </c>
      <c r="D26" s="408"/>
      <c r="E26" s="408"/>
      <c r="F26" s="408"/>
      <c r="G26" s="408"/>
      <c r="H26" s="408"/>
      <c r="I26" s="409"/>
      <c r="J26" s="409"/>
      <c r="K26" s="409"/>
      <c r="L26" s="409"/>
    </row>
    <row r="27" spans="1:12" s="51" customFormat="1" ht="15" customHeight="1" thickTop="1">
      <c r="A27" s="51" t="s">
        <v>848</v>
      </c>
      <c r="B27" s="50" t="s">
        <v>1028</v>
      </c>
      <c r="C27" s="169" t="s">
        <v>1029</v>
      </c>
      <c r="D27" s="134">
        <v>0.1105</v>
      </c>
      <c r="E27" s="134">
        <v>0.10050000000000001</v>
      </c>
      <c r="F27" s="134">
        <v>9.4600000000000004E-2</v>
      </c>
      <c r="G27" s="134">
        <v>9.4E-2</v>
      </c>
      <c r="H27" s="134">
        <v>9.0499999999999997E-2</v>
      </c>
      <c r="I27" s="134">
        <v>9.0800000000000006E-2</v>
      </c>
      <c r="J27" s="134">
        <v>9.01E-2</v>
      </c>
      <c r="K27" s="134">
        <v>8.6599999999999996E-2</v>
      </c>
      <c r="L27" s="134">
        <v>7.6300000000000007E-2</v>
      </c>
    </row>
    <row r="28" spans="1:12" s="52" customFormat="1" ht="15" customHeight="1">
      <c r="A28" s="51" t="s">
        <v>848</v>
      </c>
      <c r="B28" s="50" t="s">
        <v>1030</v>
      </c>
      <c r="C28" s="169" t="s">
        <v>1031</v>
      </c>
      <c r="D28" s="134">
        <v>0.10249999999999999</v>
      </c>
      <c r="E28" s="134">
        <v>0.1046</v>
      </c>
      <c r="F28" s="134">
        <v>9.3700000000000006E-2</v>
      </c>
      <c r="G28" s="134">
        <v>0.1129</v>
      </c>
      <c r="H28" s="134">
        <v>9.4500000000000001E-2</v>
      </c>
      <c r="I28" s="134">
        <v>7.4099999999999999E-2</v>
      </c>
      <c r="J28" s="134">
        <v>0.1043</v>
      </c>
      <c r="K28" s="134">
        <v>8.8200000000000001E-2</v>
      </c>
      <c r="L28" s="134">
        <v>0.11550000000000001</v>
      </c>
    </row>
    <row r="29" spans="1:12" s="52" customFormat="1" ht="15" customHeight="1">
      <c r="A29" s="51" t="s">
        <v>848</v>
      </c>
      <c r="B29" s="50" t="s">
        <v>1032</v>
      </c>
      <c r="C29" s="169" t="s">
        <v>1033</v>
      </c>
      <c r="D29" s="134">
        <v>0.11890000000000001</v>
      </c>
      <c r="E29" s="134">
        <v>0.11260000000000001</v>
      </c>
      <c r="F29" s="134">
        <v>0.10780000000000001</v>
      </c>
      <c r="G29" s="134">
        <v>9.9900000000000003E-2</v>
      </c>
      <c r="H29" s="134">
        <v>9.69E-2</v>
      </c>
      <c r="I29" s="134">
        <v>8.9099999999999999E-2</v>
      </c>
      <c r="J29" s="134">
        <v>5.2600000000000001E-2</v>
      </c>
      <c r="K29" s="134">
        <v>5.4699999999999999E-2</v>
      </c>
      <c r="L29" s="134">
        <v>0.1115</v>
      </c>
    </row>
    <row r="30" spans="1:12" s="52" customFormat="1" ht="15" customHeight="1">
      <c r="A30" s="51" t="s">
        <v>848</v>
      </c>
      <c r="B30" s="50" t="s">
        <v>1034</v>
      </c>
      <c r="C30" s="169" t="s">
        <v>1035</v>
      </c>
      <c r="D30" s="134">
        <v>3.73E-2</v>
      </c>
      <c r="E30" s="134">
        <v>7.7100000000000002E-2</v>
      </c>
      <c r="F30" s="134">
        <v>9.5299999999999996E-2</v>
      </c>
      <c r="G30" s="134">
        <v>0.11940000000000001</v>
      </c>
      <c r="H30" s="134">
        <v>9.5299999999999996E-2</v>
      </c>
      <c r="I30" s="134">
        <v>6.6600000000000006E-2</v>
      </c>
      <c r="J30" s="134">
        <v>3.3300000000000003E-2</v>
      </c>
      <c r="K30" s="134">
        <v>2.93E-2</v>
      </c>
      <c r="L30" s="134">
        <v>6.3399999999999998E-2</v>
      </c>
    </row>
    <row r="31" spans="1:12" s="52" customFormat="1" ht="15" customHeight="1">
      <c r="A31" s="51" t="s">
        <v>848</v>
      </c>
      <c r="B31" s="50" t="s">
        <v>1036</v>
      </c>
      <c r="C31" s="169" t="s">
        <v>1037</v>
      </c>
      <c r="D31" s="134">
        <v>1.9199999999999998E-2</v>
      </c>
      <c r="E31" s="134">
        <v>9.4999999999999998E-3</v>
      </c>
      <c r="F31" s="134">
        <v>7.3000000000000001E-3</v>
      </c>
      <c r="G31" s="134">
        <v>1.11E-2</v>
      </c>
      <c r="H31" s="134">
        <v>1.15E-2</v>
      </c>
      <c r="I31" s="134">
        <v>9.9000000000000008E-3</v>
      </c>
      <c r="J31" s="134">
        <v>8.3000000000000001E-3</v>
      </c>
      <c r="K31" s="134">
        <v>9.7999999999999997E-3</v>
      </c>
      <c r="L31" s="134">
        <v>1.01E-2</v>
      </c>
    </row>
    <row r="32" spans="1:12" s="52" customFormat="1" ht="15" customHeight="1">
      <c r="A32" s="51" t="s">
        <v>848</v>
      </c>
      <c r="B32" s="50" t="s">
        <v>1038</v>
      </c>
      <c r="C32" s="169" t="s">
        <v>1039</v>
      </c>
      <c r="D32" s="134">
        <v>7.1999999999999998E-3</v>
      </c>
      <c r="E32" s="134">
        <v>5.5999999999999999E-3</v>
      </c>
      <c r="F32" s="134">
        <v>3.7000000000000002E-3</v>
      </c>
      <c r="G32" s="134">
        <v>7.1000000000000004E-3</v>
      </c>
      <c r="H32" s="134">
        <v>5.3E-3</v>
      </c>
      <c r="I32" s="134">
        <v>5.1000000000000004E-3</v>
      </c>
      <c r="J32" s="134">
        <v>1.37E-2</v>
      </c>
      <c r="K32" s="134">
        <v>8.9999999999999993E-3</v>
      </c>
      <c r="L32" s="134">
        <v>1.26E-2</v>
      </c>
    </row>
    <row r="33" spans="1:12" s="52" customFormat="1" ht="15" customHeight="1">
      <c r="A33" s="51" t="s">
        <v>848</v>
      </c>
      <c r="B33" s="50" t="s">
        <v>1040</v>
      </c>
      <c r="C33" s="169" t="s">
        <v>1041</v>
      </c>
      <c r="D33" s="134">
        <v>1.6500000000000001E-2</v>
      </c>
      <c r="E33" s="134">
        <v>8.5000000000000006E-3</v>
      </c>
      <c r="F33" s="134">
        <v>6.4999999999999997E-3</v>
      </c>
      <c r="G33" s="134">
        <v>1.0200000000000001E-2</v>
      </c>
      <c r="H33" s="134">
        <v>0.01</v>
      </c>
      <c r="I33" s="134">
        <v>8.8999999999999999E-3</v>
      </c>
      <c r="J33" s="134">
        <v>9.1000000000000004E-3</v>
      </c>
      <c r="K33" s="134">
        <v>9.5999999999999992E-3</v>
      </c>
      <c r="L33" s="134">
        <v>1.06E-2</v>
      </c>
    </row>
    <row r="34" spans="1:12" s="52" customFormat="1" ht="15" customHeight="1">
      <c r="A34" s="51" t="s">
        <v>848</v>
      </c>
      <c r="B34" s="50" t="s">
        <v>1042</v>
      </c>
      <c r="C34" s="169" t="s">
        <v>1043</v>
      </c>
      <c r="D34" s="134">
        <v>2.2000000000000001E-3</v>
      </c>
      <c r="E34" s="134">
        <v>2.0999999999999999E-3</v>
      </c>
      <c r="F34" s="134">
        <v>1.9E-3</v>
      </c>
      <c r="G34" s="134">
        <v>4.0000000000000001E-3</v>
      </c>
      <c r="H34" s="134">
        <v>8.9999999999999993E-3</v>
      </c>
      <c r="I34" s="134">
        <v>1.01E-2</v>
      </c>
      <c r="J34" s="134">
        <v>1.0800000000000001E-2</v>
      </c>
      <c r="K34" s="134">
        <v>1.17E-2</v>
      </c>
      <c r="L34" s="134">
        <v>1.2800000000000001E-2</v>
      </c>
    </row>
    <row r="35" spans="1:12" s="52" customFormat="1" ht="15" customHeight="1">
      <c r="A35" s="51" t="s">
        <v>848</v>
      </c>
      <c r="B35" s="50" t="s">
        <v>1044</v>
      </c>
      <c r="C35" s="169" t="s">
        <v>1045</v>
      </c>
      <c r="D35" s="134">
        <v>7.7000000000000002E-3</v>
      </c>
      <c r="E35" s="134">
        <v>9.4000000000000004E-3</v>
      </c>
      <c r="F35" s="134">
        <v>1.04E-2</v>
      </c>
      <c r="G35" s="134">
        <v>1.1599999999999999E-2</v>
      </c>
      <c r="H35" s="134">
        <v>1.35E-2</v>
      </c>
      <c r="I35" s="134">
        <v>1.4800000000000001E-2</v>
      </c>
      <c r="J35" s="134">
        <v>1.5599999999999999E-2</v>
      </c>
      <c r="K35" s="134">
        <v>1.5900000000000001E-2</v>
      </c>
      <c r="L35" s="134">
        <v>1.6299999999999999E-2</v>
      </c>
    </row>
    <row r="36" spans="1:12" s="52" customFormat="1" ht="15" customHeight="1">
      <c r="A36" s="51" t="s">
        <v>848</v>
      </c>
      <c r="B36" s="50" t="s">
        <v>1046</v>
      </c>
      <c r="C36" s="169" t="s">
        <v>1047</v>
      </c>
      <c r="D36" s="134">
        <v>3.5200000000000002E-2</v>
      </c>
      <c r="E36" s="134">
        <v>3.6400000000000002E-2</v>
      </c>
      <c r="F36" s="134">
        <v>3.2800000000000003E-2</v>
      </c>
      <c r="G36" s="134">
        <v>3.3799999999999997E-2</v>
      </c>
      <c r="H36" s="134">
        <v>3.6799999999999999E-2</v>
      </c>
      <c r="I36" s="134">
        <v>3.9E-2</v>
      </c>
      <c r="J36" s="134">
        <v>4.2299999999999997E-2</v>
      </c>
      <c r="K36" s="134">
        <v>4.3299999999999998E-2</v>
      </c>
      <c r="L36" s="134">
        <v>4.3799999999999999E-2</v>
      </c>
    </row>
    <row r="37" spans="1:12" s="52" customFormat="1" ht="15" customHeight="1">
      <c r="A37" s="51"/>
      <c r="B37" s="50"/>
      <c r="C37" s="169" t="s">
        <v>1048</v>
      </c>
      <c r="D37" s="134">
        <v>8.3000000000000001E-3</v>
      </c>
      <c r="E37" s="134">
        <v>8.2000000000000007E-3</v>
      </c>
      <c r="F37" s="134">
        <v>3.3999999999999998E-3</v>
      </c>
      <c r="G37" s="134">
        <v>8.6E-3</v>
      </c>
      <c r="H37" s="134">
        <v>1.4E-2</v>
      </c>
      <c r="I37" s="134">
        <v>2.3400000000000001E-2</v>
      </c>
      <c r="J37" s="134">
        <v>2.69E-2</v>
      </c>
      <c r="K37" s="134">
        <v>2.52E-2</v>
      </c>
      <c r="L37" s="134">
        <v>2.6100000000000002E-2</v>
      </c>
    </row>
    <row r="38" spans="1:12" s="52" customFormat="1" ht="15" customHeight="1" thickBot="1">
      <c r="A38" s="51" t="s">
        <v>848</v>
      </c>
      <c r="B38" s="50" t="s">
        <v>1049</v>
      </c>
      <c r="C38" s="169" t="s">
        <v>1050</v>
      </c>
      <c r="D38" s="134">
        <v>0.28999999999999998</v>
      </c>
      <c r="E38" s="134">
        <v>1E-4</v>
      </c>
      <c r="F38" s="134">
        <v>1.1999999999999999E-3</v>
      </c>
      <c r="G38" s="134">
        <v>3.3E-3</v>
      </c>
      <c r="H38" s="134">
        <v>5.9999999999999995E-4</v>
      </c>
      <c r="I38" s="134">
        <v>1.6999999999999999E-3</v>
      </c>
      <c r="J38" s="134">
        <v>2E-3</v>
      </c>
      <c r="K38" s="134">
        <v>2.3E-3</v>
      </c>
      <c r="L38" s="134">
        <v>1.8E-3</v>
      </c>
    </row>
    <row r="39" spans="1:12" s="41" customFormat="1" ht="15" customHeight="1" thickTop="1" thickBot="1">
      <c r="A39" s="51"/>
      <c r="B39" s="55"/>
      <c r="C39" s="411" t="s">
        <v>634</v>
      </c>
      <c r="D39" s="408"/>
      <c r="E39" s="408"/>
      <c r="F39" s="408"/>
      <c r="G39" s="408"/>
      <c r="H39" s="408"/>
      <c r="I39" s="409"/>
      <c r="J39" s="409"/>
      <c r="K39" s="409"/>
      <c r="L39" s="409"/>
    </row>
    <row r="40" spans="1:12" s="41" customFormat="1" ht="15" customHeight="1" thickTop="1" thickBot="1">
      <c r="A40" s="51"/>
      <c r="B40" s="178"/>
      <c r="C40" s="411" t="s">
        <v>635</v>
      </c>
      <c r="D40" s="408"/>
      <c r="E40" s="408"/>
      <c r="F40" s="408"/>
      <c r="G40" s="408"/>
      <c r="H40" s="408"/>
      <c r="I40" s="409"/>
      <c r="J40" s="409"/>
      <c r="K40" s="409"/>
      <c r="L40" s="409"/>
    </row>
    <row r="41" spans="1:12" s="51" customFormat="1" ht="15" customHeight="1" thickTop="1">
      <c r="A41" s="51" t="s">
        <v>848</v>
      </c>
      <c r="B41" s="50" t="s">
        <v>1051</v>
      </c>
      <c r="C41" s="169" t="s">
        <v>1052</v>
      </c>
      <c r="D41" s="134">
        <v>4.3700000000000003E-2</v>
      </c>
      <c r="E41" s="134">
        <v>3.95E-2</v>
      </c>
      <c r="F41" s="134">
        <v>3.5400000000000001E-2</v>
      </c>
      <c r="G41" s="134">
        <v>3.4099999999999998E-2</v>
      </c>
      <c r="H41" s="134">
        <v>3.3300000000000003E-2</v>
      </c>
      <c r="I41" s="134">
        <v>3.0800000000000001E-2</v>
      </c>
      <c r="J41" s="134">
        <v>3.0200000000000001E-2</v>
      </c>
      <c r="K41" s="134">
        <v>2.7699999999999999E-2</v>
      </c>
      <c r="L41" s="134">
        <v>2.8000000000000001E-2</v>
      </c>
    </row>
    <row r="42" spans="1:12" s="52" customFormat="1" ht="15" customHeight="1">
      <c r="A42" s="51" t="s">
        <v>848</v>
      </c>
      <c r="B42" s="50" t="s">
        <v>1053</v>
      </c>
      <c r="C42" s="169" t="s">
        <v>1054</v>
      </c>
      <c r="D42" s="134">
        <v>5.9700000000000003E-2</v>
      </c>
      <c r="E42" s="134">
        <v>5.5399999999999998E-2</v>
      </c>
      <c r="F42" s="134">
        <v>4.9200000000000001E-2</v>
      </c>
      <c r="G42" s="134">
        <v>4.5400000000000003E-2</v>
      </c>
      <c r="H42" s="134">
        <v>4.3200000000000002E-2</v>
      </c>
      <c r="I42" s="134">
        <v>3.9100000000000003E-2</v>
      </c>
      <c r="J42" s="134">
        <v>3.8199999999999998E-2</v>
      </c>
      <c r="K42" s="134">
        <v>3.5400000000000001E-2</v>
      </c>
      <c r="L42" s="134">
        <v>3.5799999999999998E-2</v>
      </c>
    </row>
    <row r="43" spans="1:12" s="52" customFormat="1" ht="15" customHeight="1">
      <c r="A43" s="51" t="s">
        <v>848</v>
      </c>
      <c r="B43" s="50" t="s">
        <v>1055</v>
      </c>
      <c r="C43" s="169" t="s">
        <v>1056</v>
      </c>
      <c r="D43" s="134">
        <v>6.7500000000000004E-2</v>
      </c>
      <c r="E43" s="134">
        <v>6.1400000000000003E-2</v>
      </c>
      <c r="F43" s="134">
        <v>5.2600000000000001E-2</v>
      </c>
      <c r="G43" s="134">
        <v>4.8500000000000001E-2</v>
      </c>
      <c r="H43" s="134">
        <v>4.6399999999999997E-2</v>
      </c>
      <c r="I43" s="134">
        <v>4.1799999999999997E-2</v>
      </c>
      <c r="J43" s="134">
        <v>4.1500000000000002E-2</v>
      </c>
      <c r="K43" s="134">
        <v>3.9E-2</v>
      </c>
      <c r="L43" s="134">
        <v>4.1099999999999998E-2</v>
      </c>
    </row>
    <row r="44" spans="1:12" s="52" customFormat="1" ht="15" customHeight="1" thickBot="1">
      <c r="A44" s="51" t="s">
        <v>848</v>
      </c>
      <c r="B44" s="50" t="s">
        <v>1057</v>
      </c>
      <c r="C44" s="169" t="s">
        <v>1058</v>
      </c>
      <c r="D44" s="134">
        <v>6.5799999999999997E-2</v>
      </c>
      <c r="E44" s="134">
        <v>5.91E-2</v>
      </c>
      <c r="F44" s="134">
        <v>5.3800000000000001E-2</v>
      </c>
      <c r="G44" s="134">
        <v>5.28E-2</v>
      </c>
      <c r="H44" s="134">
        <v>5.1799999999999999E-2</v>
      </c>
      <c r="I44" s="134">
        <v>5.0200000000000002E-2</v>
      </c>
      <c r="J44" s="134">
        <v>5.0599999999999999E-2</v>
      </c>
      <c r="K44" s="134">
        <v>4.7100000000000003E-2</v>
      </c>
      <c r="L44" s="134">
        <v>4.7199999999999999E-2</v>
      </c>
    </row>
    <row r="45" spans="1:12" s="41" customFormat="1" ht="15" customHeight="1" thickTop="1" thickBot="1">
      <c r="A45" s="51"/>
      <c r="B45" s="178"/>
      <c r="C45" s="411" t="s">
        <v>640</v>
      </c>
      <c r="D45" s="408"/>
      <c r="E45" s="408"/>
      <c r="F45" s="408"/>
      <c r="G45" s="408"/>
      <c r="H45" s="408"/>
      <c r="I45" s="409"/>
      <c r="J45" s="409"/>
      <c r="K45" s="409"/>
      <c r="L45" s="409"/>
    </row>
    <row r="46" spans="1:12" s="54" customFormat="1" ht="15" customHeight="1" thickTop="1">
      <c r="A46" s="54" t="s">
        <v>848</v>
      </c>
      <c r="B46" s="50" t="s">
        <v>1059</v>
      </c>
      <c r="C46" s="169" t="s">
        <v>1060</v>
      </c>
      <c r="D46" s="134">
        <v>0.51180000000000003</v>
      </c>
      <c r="E46" s="134">
        <v>0.52239999999999998</v>
      </c>
      <c r="F46" s="134">
        <v>0.53390000000000004</v>
      </c>
      <c r="G46" s="134">
        <v>0.53349999999999997</v>
      </c>
      <c r="H46" s="134">
        <v>0.53359999999999996</v>
      </c>
      <c r="I46" s="134">
        <v>0.53029999999999999</v>
      </c>
      <c r="J46" s="134">
        <v>0.5222</v>
      </c>
      <c r="K46" s="134">
        <v>0.52110000000000001</v>
      </c>
      <c r="L46" s="134">
        <v>0.4955</v>
      </c>
    </row>
    <row r="47" spans="1:12" ht="15" customHeight="1">
      <c r="A47" s="51" t="s">
        <v>848</v>
      </c>
      <c r="B47" s="50" t="s">
        <v>1061</v>
      </c>
      <c r="C47" s="169" t="s">
        <v>1062</v>
      </c>
      <c r="D47" s="134">
        <v>5.7000000000000002E-2</v>
      </c>
      <c r="E47" s="134">
        <v>5.8400000000000001E-2</v>
      </c>
      <c r="F47" s="134">
        <v>6.0299999999999999E-2</v>
      </c>
      <c r="G47" s="134">
        <v>6.0699999999999997E-2</v>
      </c>
      <c r="H47" s="134">
        <v>6.13E-2</v>
      </c>
      <c r="I47" s="134">
        <v>6.2899999999999998E-2</v>
      </c>
      <c r="J47" s="134">
        <v>6.25E-2</v>
      </c>
      <c r="K47" s="134">
        <v>6.5000000000000002E-2</v>
      </c>
      <c r="L47" s="134">
        <v>0.06</v>
      </c>
    </row>
    <row r="48" spans="1:12" ht="15" customHeight="1">
      <c r="A48" s="51" t="s">
        <v>848</v>
      </c>
      <c r="B48" s="50" t="s">
        <v>1063</v>
      </c>
      <c r="C48" s="169" t="s">
        <v>1064</v>
      </c>
      <c r="D48" s="134">
        <v>0.43120000000000003</v>
      </c>
      <c r="E48" s="134">
        <v>0.41909999999999997</v>
      </c>
      <c r="F48" s="134">
        <v>0.40579999999999999</v>
      </c>
      <c r="G48" s="134">
        <v>0.40589999999999998</v>
      </c>
      <c r="H48" s="134">
        <v>0.40510000000000002</v>
      </c>
      <c r="I48" s="134">
        <v>0.40670000000000001</v>
      </c>
      <c r="J48" s="134">
        <v>0.4153</v>
      </c>
      <c r="K48" s="134">
        <v>0.41389999999999999</v>
      </c>
      <c r="L48" s="134">
        <v>0.44450000000000001</v>
      </c>
    </row>
    <row r="49" spans="1:12" ht="15" customHeight="1" thickBot="1">
      <c r="A49" s="51" t="s">
        <v>848</v>
      </c>
      <c r="B49" s="50" t="s">
        <v>1065</v>
      </c>
      <c r="C49" s="169" t="s">
        <v>1066</v>
      </c>
      <c r="D49" s="134">
        <v>0.49469999999999997</v>
      </c>
      <c r="E49" s="134">
        <v>0.50519999999999998</v>
      </c>
      <c r="F49" s="134">
        <v>0.44740000000000002</v>
      </c>
      <c r="G49" s="134">
        <v>0.4108</v>
      </c>
      <c r="H49" s="134">
        <v>0.4047</v>
      </c>
      <c r="I49" s="134">
        <v>0.36890000000000001</v>
      </c>
      <c r="J49" s="134">
        <v>0.37440000000000001</v>
      </c>
      <c r="K49" s="134">
        <v>0.34599999999999997</v>
      </c>
      <c r="L49" s="134">
        <v>0.35470000000000002</v>
      </c>
    </row>
    <row r="50" spans="1:12" s="51" customFormat="1" ht="15" customHeight="1" thickTop="1" thickBot="1">
      <c r="B50" s="55"/>
      <c r="C50" s="411" t="s">
        <v>645</v>
      </c>
      <c r="D50" s="408"/>
      <c r="E50" s="408"/>
      <c r="F50" s="408"/>
      <c r="G50" s="408"/>
      <c r="H50" s="408"/>
      <c r="I50" s="409"/>
      <c r="J50" s="409"/>
      <c r="K50" s="409"/>
      <c r="L50" s="409"/>
    </row>
    <row r="51" spans="1:12" s="51" customFormat="1" ht="15" customHeight="1" thickTop="1">
      <c r="A51" s="51" t="s">
        <v>848</v>
      </c>
      <c r="B51" s="50" t="s">
        <v>1067</v>
      </c>
      <c r="C51" s="169" t="s">
        <v>1068</v>
      </c>
      <c r="D51" s="134">
        <v>7.7100000000000002E-2</v>
      </c>
      <c r="E51" s="134">
        <v>6.4100000000000004E-2</v>
      </c>
      <c r="F51" s="134">
        <v>6.2300000000000001E-2</v>
      </c>
      <c r="G51" s="134">
        <v>6.0999999999999999E-2</v>
      </c>
      <c r="H51" s="134">
        <v>5.5100000000000003E-2</v>
      </c>
      <c r="I51" s="134">
        <v>5.4300000000000001E-2</v>
      </c>
      <c r="J51" s="134">
        <v>4.9700000000000001E-2</v>
      </c>
      <c r="K51" s="134">
        <v>4.5699999999999998E-2</v>
      </c>
      <c r="L51" s="134">
        <v>3.9100000000000003E-2</v>
      </c>
    </row>
    <row r="52" spans="1:12" s="51" customFormat="1" ht="15" customHeight="1">
      <c r="A52" s="51" t="s">
        <v>848</v>
      </c>
      <c r="B52" s="50" t="s">
        <v>1069</v>
      </c>
      <c r="C52" s="169" t="s">
        <v>1070</v>
      </c>
      <c r="D52" s="134">
        <v>6.0100000000000001E-2</v>
      </c>
      <c r="E52" s="134">
        <v>5.0599999999999999E-2</v>
      </c>
      <c r="F52" s="134">
        <v>4.9500000000000002E-2</v>
      </c>
      <c r="G52" s="134">
        <v>4.9799999999999997E-2</v>
      </c>
      <c r="H52" s="134">
        <v>4.6800000000000001E-2</v>
      </c>
      <c r="I52" s="134">
        <v>4.65E-2</v>
      </c>
      <c r="J52" s="134">
        <v>4.4600000000000001E-2</v>
      </c>
      <c r="K52" s="134">
        <v>3.9899999999999998E-2</v>
      </c>
      <c r="L52" s="134">
        <v>3.2300000000000002E-2</v>
      </c>
    </row>
    <row r="53" spans="1:12" s="51" customFormat="1" ht="15" customHeight="1">
      <c r="A53" s="51" t="s">
        <v>848</v>
      </c>
      <c r="B53" s="50" t="s">
        <v>1071</v>
      </c>
      <c r="C53" s="169" t="s">
        <v>1072</v>
      </c>
      <c r="D53" s="134">
        <v>7.6200000000000004E-2</v>
      </c>
      <c r="E53" s="134">
        <v>6.6600000000000006E-2</v>
      </c>
      <c r="F53" s="134">
        <v>6.3600000000000004E-2</v>
      </c>
      <c r="G53" s="134">
        <v>6.1100000000000002E-2</v>
      </c>
      <c r="H53" s="134">
        <v>5.74E-2</v>
      </c>
      <c r="I53" s="134">
        <v>5.6399999999999999E-2</v>
      </c>
      <c r="J53" s="134">
        <v>5.5300000000000002E-2</v>
      </c>
      <c r="K53" s="134">
        <v>5.0999999999999997E-2</v>
      </c>
      <c r="L53" s="134">
        <v>4.2599999999999999E-2</v>
      </c>
    </row>
    <row r="54" spans="1:12" s="51" customFormat="1" ht="15" customHeight="1">
      <c r="A54" s="51" t="s">
        <v>848</v>
      </c>
      <c r="B54" s="50" t="s">
        <v>1073</v>
      </c>
      <c r="C54" s="169" t="s">
        <v>1074</v>
      </c>
      <c r="D54" s="134">
        <v>9.1399999999999995E-2</v>
      </c>
      <c r="E54" s="134">
        <v>8.2000000000000003E-2</v>
      </c>
      <c r="F54" s="134">
        <v>7.8799999999999995E-2</v>
      </c>
      <c r="G54" s="134">
        <v>7.85E-2</v>
      </c>
      <c r="H54" s="134">
        <v>7.7799999999999994E-2</v>
      </c>
      <c r="I54" s="134">
        <v>7.8399999999999997E-2</v>
      </c>
      <c r="J54" s="134">
        <v>7.85E-2</v>
      </c>
      <c r="K54" s="134">
        <v>7.4300000000000005E-2</v>
      </c>
      <c r="L54" s="134">
        <v>6.6400000000000001E-2</v>
      </c>
    </row>
    <row r="55" spans="1:12" s="51" customFormat="1" ht="15" customHeight="1">
      <c r="A55" s="51" t="s">
        <v>848</v>
      </c>
      <c r="B55" s="50" t="s">
        <v>1075</v>
      </c>
      <c r="C55" s="169" t="s">
        <v>1076</v>
      </c>
      <c r="D55" s="134">
        <v>-1.52E-2</v>
      </c>
      <c r="E55" s="134">
        <v>-1.54E-2</v>
      </c>
      <c r="F55" s="134">
        <v>-1.52E-2</v>
      </c>
      <c r="G55" s="134">
        <v>-1.7299999999999999E-2</v>
      </c>
      <c r="H55" s="134">
        <v>-2.0400000000000001E-2</v>
      </c>
      <c r="I55" s="134">
        <v>-2.1999999999999999E-2</v>
      </c>
      <c r="J55" s="134">
        <v>-2.3199999999999998E-2</v>
      </c>
      <c r="K55" s="134">
        <v>-2.3300000000000001E-2</v>
      </c>
      <c r="L55" s="134">
        <v>-2.3800000000000002E-2</v>
      </c>
    </row>
    <row r="56" spans="1:12" s="51" customFormat="1" ht="15" customHeight="1">
      <c r="A56" s="51" t="s">
        <v>848</v>
      </c>
      <c r="B56" s="50" t="s">
        <v>1077</v>
      </c>
      <c r="C56" s="169" t="s">
        <v>1078</v>
      </c>
      <c r="D56" s="134">
        <v>-1.61E-2</v>
      </c>
      <c r="E56" s="134">
        <v>-1.6E-2</v>
      </c>
      <c r="F56" s="134">
        <v>-1.41E-2</v>
      </c>
      <c r="G56" s="134">
        <v>-1.14E-2</v>
      </c>
      <c r="H56" s="134">
        <v>-1.06E-2</v>
      </c>
      <c r="I56" s="134">
        <v>-9.9000000000000008E-3</v>
      </c>
      <c r="J56" s="134">
        <v>-1.0699999999999999E-2</v>
      </c>
      <c r="K56" s="134">
        <v>-1.11E-2</v>
      </c>
      <c r="L56" s="134">
        <v>-1.03E-2</v>
      </c>
    </row>
    <row r="57" spans="1:12" s="51" customFormat="1" ht="15" customHeight="1" thickBot="1">
      <c r="A57" s="51" t="s">
        <v>848</v>
      </c>
      <c r="B57" s="50" t="s">
        <v>1079</v>
      </c>
      <c r="C57" s="169" t="s">
        <v>1080</v>
      </c>
      <c r="D57" s="134">
        <v>1.6899999999999998E-2</v>
      </c>
      <c r="E57" s="134">
        <v>1.34E-2</v>
      </c>
      <c r="F57" s="134">
        <v>1.2800000000000001E-2</v>
      </c>
      <c r="G57" s="134">
        <v>1.1299999999999999E-2</v>
      </c>
      <c r="H57" s="134">
        <v>8.2000000000000007E-3</v>
      </c>
      <c r="I57" s="134">
        <v>7.7999999999999996E-3</v>
      </c>
      <c r="J57" s="134">
        <v>5.1000000000000004E-3</v>
      </c>
      <c r="K57" s="134">
        <v>5.7999999999999996E-3</v>
      </c>
      <c r="L57" s="134">
        <v>6.7999999999999996E-3</v>
      </c>
    </row>
    <row r="58" spans="1:12" s="41" customFormat="1" ht="15" customHeight="1" thickTop="1" thickBot="1">
      <c r="A58" s="51"/>
      <c r="B58" s="51"/>
      <c r="C58" s="411" t="s">
        <v>1081</v>
      </c>
      <c r="D58" s="412"/>
      <c r="E58" s="412"/>
      <c r="F58" s="412"/>
      <c r="G58" s="412"/>
      <c r="H58" s="412"/>
      <c r="I58" s="412"/>
      <c r="J58" s="412"/>
      <c r="K58" s="412"/>
      <c r="L58" s="412"/>
    </row>
    <row r="59" spans="1:12" s="51" customFormat="1" ht="15" customHeight="1" thickTop="1">
      <c r="A59" s="51" t="s">
        <v>848</v>
      </c>
      <c r="B59" s="50" t="s">
        <v>1067</v>
      </c>
      <c r="C59" s="169" t="s">
        <v>1068</v>
      </c>
      <c r="D59" s="134">
        <v>7.7100000000000002E-2</v>
      </c>
      <c r="E59" s="134">
        <v>6.4100000000000004E-2</v>
      </c>
      <c r="F59" s="134">
        <v>6.2300000000000001E-2</v>
      </c>
      <c r="G59" s="134">
        <v>6.0999999999999999E-2</v>
      </c>
      <c r="H59" s="134">
        <v>5.5100000000000003E-2</v>
      </c>
      <c r="I59" s="134">
        <v>5.4300000000000001E-2</v>
      </c>
      <c r="J59" s="134">
        <v>4.9700000000000001E-2</v>
      </c>
      <c r="K59" s="134">
        <v>4.5699999999999998E-2</v>
      </c>
      <c r="L59" s="134">
        <v>3.9100000000000003E-2</v>
      </c>
    </row>
    <row r="60" spans="1:12" s="51" customFormat="1" ht="15" customHeight="1">
      <c r="A60" s="51" t="s">
        <v>848</v>
      </c>
      <c r="B60" s="50" t="s">
        <v>1082</v>
      </c>
      <c r="C60" s="169" t="s">
        <v>1083</v>
      </c>
      <c r="D60" s="134">
        <v>-6.6E-3</v>
      </c>
      <c r="E60" s="134">
        <v>-4.1000000000000003E-3</v>
      </c>
      <c r="F60" s="134">
        <v>-4.7999999999999996E-3</v>
      </c>
      <c r="G60" s="134">
        <v>-6.0000000000000001E-3</v>
      </c>
      <c r="H60" s="134">
        <v>-5.0000000000000001E-3</v>
      </c>
      <c r="I60" s="134">
        <v>-4.4000000000000003E-3</v>
      </c>
      <c r="J60" s="134">
        <v>-7.1999999999999998E-3</v>
      </c>
      <c r="K60" s="134">
        <v>-7.6E-3</v>
      </c>
      <c r="L60" s="134">
        <v>-2.8999999999999998E-3</v>
      </c>
    </row>
    <row r="61" spans="1:12" s="52" customFormat="1" ht="15" customHeight="1">
      <c r="A61" s="51" t="s">
        <v>848</v>
      </c>
      <c r="B61" s="50" t="s">
        <v>1084</v>
      </c>
      <c r="C61" s="169" t="s">
        <v>1085</v>
      </c>
      <c r="D61" s="134">
        <v>-4.8599999999999997E-2</v>
      </c>
      <c r="E61" s="134">
        <v>-4.3900000000000002E-2</v>
      </c>
      <c r="F61" s="134">
        <v>-3.9800000000000002E-2</v>
      </c>
      <c r="G61" s="134">
        <v>-3.8199999999999998E-2</v>
      </c>
      <c r="H61" s="134">
        <v>-3.6700000000000003E-2</v>
      </c>
      <c r="I61" s="134">
        <v>-3.3599999999999998E-2</v>
      </c>
      <c r="J61" s="134">
        <v>-3.27E-2</v>
      </c>
      <c r="K61" s="134">
        <v>-2.98E-2</v>
      </c>
      <c r="L61" s="134">
        <v>-2.9700000000000001E-2</v>
      </c>
    </row>
    <row r="62" spans="1:12" s="52" customFormat="1" ht="15" customHeight="1">
      <c r="A62" s="51" t="s">
        <v>848</v>
      </c>
      <c r="B62" s="50" t="s">
        <v>1086</v>
      </c>
      <c r="C62" s="169" t="s">
        <v>1087</v>
      </c>
      <c r="D62" s="134">
        <v>1E-4</v>
      </c>
      <c r="E62" s="134">
        <v>1E-4</v>
      </c>
      <c r="F62" s="134">
        <v>2.0000000000000001E-4</v>
      </c>
      <c r="G62" s="134">
        <v>2.0000000000000001E-4</v>
      </c>
      <c r="H62" s="134">
        <v>2.9999999999999997E-4</v>
      </c>
      <c r="I62" s="134">
        <v>1E-4</v>
      </c>
      <c r="J62" s="134">
        <v>1E-4</v>
      </c>
      <c r="K62" s="134">
        <v>1E-4</v>
      </c>
      <c r="L62" s="134">
        <v>1E-4</v>
      </c>
    </row>
    <row r="63" spans="1:12" s="52" customFormat="1" ht="15" customHeight="1">
      <c r="A63" s="51" t="s">
        <v>848</v>
      </c>
      <c r="B63" s="50" t="s">
        <v>1088</v>
      </c>
      <c r="C63" s="169" t="s">
        <v>1089</v>
      </c>
      <c r="D63" s="134">
        <v>-2.0000000000000001E-4</v>
      </c>
      <c r="E63" s="134">
        <v>1E-4</v>
      </c>
      <c r="F63" s="134">
        <v>0</v>
      </c>
      <c r="G63" s="134">
        <v>1E-4</v>
      </c>
      <c r="H63" s="134">
        <v>2.0000000000000001E-4</v>
      </c>
      <c r="I63" s="134">
        <v>-1E-4</v>
      </c>
      <c r="J63" s="134">
        <v>0</v>
      </c>
      <c r="K63" s="134">
        <v>1E-4</v>
      </c>
      <c r="L63" s="134">
        <v>0</v>
      </c>
    </row>
    <row r="64" spans="1:12" s="52" customFormat="1" ht="15" customHeight="1" thickBot="1">
      <c r="A64" s="51"/>
      <c r="B64" s="50"/>
      <c r="C64" s="169" t="s">
        <v>1090</v>
      </c>
      <c r="D64" s="134">
        <v>0</v>
      </c>
      <c r="E64" s="134">
        <v>0</v>
      </c>
      <c r="F64" s="134">
        <v>0</v>
      </c>
      <c r="G64" s="134">
        <v>0</v>
      </c>
      <c r="H64" s="134">
        <v>0</v>
      </c>
      <c r="I64" s="134">
        <v>0</v>
      </c>
      <c r="J64" s="134">
        <v>0</v>
      </c>
      <c r="K64" s="134">
        <v>0</v>
      </c>
      <c r="L64" s="134">
        <v>0</v>
      </c>
    </row>
    <row r="65" spans="1:12" s="51" customFormat="1" ht="15" customHeight="1" thickTop="1" thickBot="1">
      <c r="A65" s="51" t="s">
        <v>848</v>
      </c>
      <c r="B65" s="50" t="s">
        <v>1091</v>
      </c>
      <c r="C65" s="411" t="s">
        <v>1092</v>
      </c>
      <c r="D65" s="408">
        <v>2.18E-2</v>
      </c>
      <c r="E65" s="408">
        <v>1.6199999999999999E-2</v>
      </c>
      <c r="F65" s="408">
        <v>1.8100000000000002E-2</v>
      </c>
      <c r="G65" s="408">
        <v>1.72E-2</v>
      </c>
      <c r="H65" s="408">
        <v>1.3899999999999999E-2</v>
      </c>
      <c r="I65" s="413">
        <v>1.6400000000000001E-2</v>
      </c>
      <c r="J65" s="413">
        <v>9.9000000000000008E-3</v>
      </c>
      <c r="K65" s="413">
        <v>8.6E-3</v>
      </c>
      <c r="L65" s="413">
        <v>6.7000000000000002E-3</v>
      </c>
    </row>
    <row r="66" spans="1:12" ht="3.75" customHeight="1" thickTop="1" thickBot="1">
      <c r="A66" s="179"/>
      <c r="B66" s="179"/>
      <c r="C66" s="122"/>
      <c r="D66" s="122"/>
      <c r="E66" s="122"/>
      <c r="F66" s="122"/>
      <c r="G66" s="122"/>
      <c r="H66" s="122"/>
      <c r="I66" s="122"/>
      <c r="J66" s="122"/>
      <c r="K66" s="122"/>
      <c r="L66" s="122"/>
    </row>
    <row r="67" spans="1:12" ht="15" customHeight="1">
      <c r="A67" s="51"/>
      <c r="B67" s="51"/>
      <c r="C67" s="174" t="s">
        <v>660</v>
      </c>
      <c r="D67" s="51"/>
      <c r="E67" s="51"/>
      <c r="F67" s="51"/>
      <c r="G67" s="51"/>
      <c r="H67" s="51"/>
      <c r="I67" s="51"/>
      <c r="J67" s="51"/>
      <c r="K67" s="51"/>
      <c r="L67" s="51"/>
    </row>
    <row r="68" spans="1:12" ht="15" customHeight="1">
      <c r="A68" s="51"/>
      <c r="B68" s="51"/>
      <c r="C68" s="174" t="s">
        <v>1093</v>
      </c>
      <c r="D68" s="51"/>
      <c r="E68" s="51"/>
      <c r="F68" s="51"/>
      <c r="G68" s="51"/>
      <c r="H68" s="51"/>
      <c r="I68" s="51"/>
      <c r="J68" s="51"/>
      <c r="K68" s="51"/>
      <c r="L68" s="51"/>
    </row>
    <row r="69" spans="1:12" ht="15" customHeight="1">
      <c r="A69" s="51"/>
      <c r="B69" s="51"/>
      <c r="C69" s="174" t="s">
        <v>1094</v>
      </c>
      <c r="D69" s="51"/>
      <c r="E69" s="51"/>
      <c r="F69" s="51"/>
      <c r="G69" s="51"/>
      <c r="H69" s="51"/>
      <c r="I69" s="51"/>
      <c r="J69" s="51"/>
      <c r="K69" s="51"/>
      <c r="L69" s="51"/>
    </row>
    <row r="70" spans="1:12" ht="15" customHeight="1">
      <c r="A70" s="51"/>
      <c r="B70" s="51"/>
      <c r="C70" s="174" t="s">
        <v>663</v>
      </c>
      <c r="D70" s="51"/>
      <c r="E70" s="51"/>
      <c r="F70" s="51"/>
      <c r="G70" s="51"/>
      <c r="H70" s="51"/>
      <c r="I70" s="51"/>
      <c r="J70" s="51"/>
      <c r="K70" s="51"/>
      <c r="L70" s="51"/>
    </row>
    <row r="71" spans="1:12" ht="15" customHeight="1">
      <c r="A71" s="51"/>
      <c r="B71" s="51"/>
      <c r="C71" s="174" t="s">
        <v>664</v>
      </c>
      <c r="D71" s="51"/>
      <c r="E71" s="51"/>
      <c r="F71" s="51"/>
      <c r="G71" s="51"/>
      <c r="H71" s="51"/>
      <c r="I71" s="51"/>
      <c r="J71" s="51"/>
      <c r="K71" s="51"/>
      <c r="L71" s="51"/>
    </row>
    <row r="72" spans="1:12" ht="15" customHeight="1">
      <c r="A72" s="51"/>
      <c r="B72" s="51"/>
      <c r="C72" s="174" t="s">
        <v>665</v>
      </c>
      <c r="D72" s="51"/>
      <c r="E72" s="51"/>
      <c r="F72" s="51"/>
      <c r="G72" s="51"/>
      <c r="H72" s="51"/>
      <c r="I72" s="51"/>
      <c r="J72" s="51"/>
      <c r="K72" s="51"/>
      <c r="L72" s="51"/>
    </row>
    <row r="73" spans="1:12" ht="15" customHeight="1">
      <c r="A73" s="51"/>
      <c r="B73" s="51"/>
      <c r="C73" s="174" t="s">
        <v>666</v>
      </c>
      <c r="D73" s="51"/>
      <c r="E73" s="51"/>
      <c r="F73" s="51"/>
      <c r="G73" s="51"/>
      <c r="H73" s="51"/>
      <c r="I73" s="51"/>
      <c r="J73" s="51"/>
      <c r="K73" s="51"/>
      <c r="L73" s="51"/>
    </row>
    <row r="74" spans="1:12" ht="15" customHeight="1">
      <c r="A74" s="51"/>
      <c r="B74" s="51"/>
      <c r="C74" s="174" t="s">
        <v>667</v>
      </c>
      <c r="D74" s="51"/>
      <c r="E74" s="51"/>
      <c r="F74" s="51"/>
      <c r="G74" s="51"/>
      <c r="H74" s="51"/>
      <c r="I74" s="51"/>
      <c r="J74" s="51"/>
      <c r="K74" s="51"/>
      <c r="L74" s="51"/>
    </row>
    <row r="75" spans="1:12" ht="15" customHeight="1">
      <c r="A75" s="51"/>
      <c r="B75" s="51"/>
      <c r="C75" s="174"/>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J3"/>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1" ht="30" customHeight="1">
      <c r="A1" s="741" t="s">
        <v>473</v>
      </c>
      <c r="B1" s="741"/>
      <c r="C1" s="741"/>
      <c r="D1" s="741"/>
      <c r="E1" s="741"/>
      <c r="F1" s="741"/>
      <c r="G1" s="741"/>
      <c r="H1" s="741"/>
      <c r="I1" s="741"/>
      <c r="J1" s="741"/>
      <c r="K1" s="51"/>
    </row>
    <row r="2" spans="1:11" ht="15" customHeight="1">
      <c r="A2" s="742" t="s">
        <v>668</v>
      </c>
      <c r="B2" s="742"/>
      <c r="C2" s="742"/>
      <c r="D2" s="742"/>
      <c r="E2" s="742"/>
      <c r="F2" s="742"/>
      <c r="G2" s="742"/>
      <c r="H2" s="742"/>
      <c r="I2" s="742"/>
      <c r="J2" s="742"/>
      <c r="K2" s="51"/>
    </row>
    <row r="3" spans="1:11" ht="15" customHeight="1">
      <c r="A3" s="742" t="s">
        <v>669</v>
      </c>
      <c r="B3" s="742"/>
      <c r="C3" s="742"/>
      <c r="D3" s="742"/>
      <c r="E3" s="742"/>
      <c r="F3" s="742"/>
      <c r="G3" s="742"/>
      <c r="H3" s="742"/>
      <c r="I3" s="742"/>
      <c r="J3" s="742"/>
      <c r="K3" s="51"/>
    </row>
    <row r="4" spans="1:11" ht="30" customHeight="1">
      <c r="A4" s="743" t="s">
        <v>547</v>
      </c>
      <c r="B4" s="743"/>
      <c r="C4" s="743"/>
      <c r="D4" s="743"/>
      <c r="E4" s="743"/>
      <c r="F4" s="743"/>
      <c r="G4" s="743"/>
      <c r="H4" s="743"/>
      <c r="I4" s="743"/>
      <c r="J4" s="743"/>
      <c r="K4" s="51"/>
    </row>
    <row r="5" spans="1:11" ht="3.75" customHeight="1" thickBot="1">
      <c r="A5" s="51"/>
      <c r="B5" s="51"/>
      <c r="C5" s="51"/>
      <c r="D5" s="51"/>
      <c r="E5" s="51"/>
      <c r="F5" s="51"/>
      <c r="G5" s="51"/>
      <c r="H5" s="51"/>
      <c r="I5" s="51"/>
      <c r="J5" s="51"/>
      <c r="K5" s="51"/>
    </row>
    <row r="6" spans="1:11"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row>
    <row r="7" spans="1:11" ht="15" customHeight="1" thickTop="1" thickBot="1">
      <c r="A7" s="400" t="s">
        <v>676</v>
      </c>
      <c r="B7" s="401">
        <v>18707588.974709999</v>
      </c>
      <c r="C7" s="401">
        <v>20056491.02172</v>
      </c>
      <c r="D7" s="401">
        <v>21982227.826269999</v>
      </c>
      <c r="E7" s="401">
        <v>25325902.376630001</v>
      </c>
      <c r="F7" s="401">
        <v>26429790.742869999</v>
      </c>
      <c r="G7" s="401">
        <v>28067116.098990001</v>
      </c>
      <c r="H7" s="401">
        <v>29255872.928490002</v>
      </c>
      <c r="I7" s="401">
        <v>30536611.048860002</v>
      </c>
      <c r="J7" s="401">
        <v>30026394.166779999</v>
      </c>
      <c r="K7" s="51"/>
    </row>
    <row r="8" spans="1:11" s="20" customFormat="1" ht="15" customHeight="1" thickTop="1">
      <c r="A8" s="151" t="s">
        <v>193</v>
      </c>
      <c r="B8" s="118">
        <v>3695632.7010999997</v>
      </c>
      <c r="C8" s="118">
        <v>3683343.4373699999</v>
      </c>
      <c r="D8" s="118">
        <v>3288991.42662</v>
      </c>
      <c r="E8" s="118">
        <v>3992229.6861999999</v>
      </c>
      <c r="F8" s="118">
        <v>2958433.9348599999</v>
      </c>
      <c r="G8" s="118">
        <v>3472626.9432600001</v>
      </c>
      <c r="H8" s="118">
        <v>3627696.7302899999</v>
      </c>
      <c r="I8" s="118">
        <v>4156241.5425</v>
      </c>
      <c r="J8" s="118">
        <v>3826901.1995799998</v>
      </c>
      <c r="K8" s="51"/>
    </row>
    <row r="9" spans="1:11" s="20" customFormat="1" ht="15" customHeight="1">
      <c r="A9" s="151" t="s">
        <v>202</v>
      </c>
      <c r="B9" s="118">
        <v>4185464.9424899998</v>
      </c>
      <c r="C9" s="118">
        <v>3773823.4758800003</v>
      </c>
      <c r="D9" s="118">
        <v>4578636.3033800004</v>
      </c>
      <c r="E9" s="118">
        <v>5512010.6951099997</v>
      </c>
      <c r="F9" s="118">
        <v>4582504.8181400001</v>
      </c>
      <c r="G9" s="118">
        <v>3817180.0004799999</v>
      </c>
      <c r="H9" s="118">
        <v>4181889.4260300002</v>
      </c>
      <c r="I9" s="118">
        <v>4114008.0157099999</v>
      </c>
      <c r="J9" s="118">
        <v>4010400.9611799996</v>
      </c>
      <c r="K9" s="51"/>
    </row>
    <row r="10" spans="1:11" s="20" customFormat="1" ht="15" customHeight="1">
      <c r="A10" s="151" t="s">
        <v>211</v>
      </c>
      <c r="B10" s="118">
        <v>9726701.3621200006</v>
      </c>
      <c r="C10" s="118">
        <v>11511902.07855</v>
      </c>
      <c r="D10" s="118">
        <v>13045814.107530002</v>
      </c>
      <c r="E10" s="118">
        <v>14640417.47222</v>
      </c>
      <c r="F10" s="118">
        <v>17346454.611950003</v>
      </c>
      <c r="G10" s="118">
        <v>18700889.46731</v>
      </c>
      <c r="H10" s="118">
        <v>19389831.758839998</v>
      </c>
      <c r="I10" s="118">
        <v>19647517.207849998</v>
      </c>
      <c r="J10" s="118">
        <v>19241361.629810002</v>
      </c>
      <c r="K10" s="51"/>
    </row>
    <row r="11" spans="1:11" s="20" customFormat="1" ht="15" customHeight="1">
      <c r="A11" s="152" t="s">
        <v>677</v>
      </c>
      <c r="B11" s="118">
        <v>9769880.3050100002</v>
      </c>
      <c r="C11" s="118">
        <v>11522582.1569</v>
      </c>
      <c r="D11" s="118">
        <v>13041734.093499999</v>
      </c>
      <c r="E11" s="118">
        <v>14665411.11249</v>
      </c>
      <c r="F11" s="118">
        <v>17296215.372810002</v>
      </c>
      <c r="G11" s="118">
        <v>18628239.48996</v>
      </c>
      <c r="H11" s="118">
        <v>19159674.86541</v>
      </c>
      <c r="I11" s="118">
        <v>19212320.501259997</v>
      </c>
      <c r="J11" s="118">
        <v>18704829.206380002</v>
      </c>
      <c r="K11" s="51"/>
    </row>
    <row r="12" spans="1:11" s="20" customFormat="1" ht="15" customHeight="1">
      <c r="A12" s="152" t="s">
        <v>678</v>
      </c>
      <c r="B12" s="118">
        <v>9714966.8466800004</v>
      </c>
      <c r="C12" s="118">
        <v>11453065.618240001</v>
      </c>
      <c r="D12" s="118">
        <v>12931396.657950001</v>
      </c>
      <c r="E12" s="118">
        <v>14414582.9268</v>
      </c>
      <c r="F12" s="118">
        <v>16959928.550039999</v>
      </c>
      <c r="G12" s="118">
        <v>18148113.343589999</v>
      </c>
      <c r="H12" s="118">
        <v>18593430.77431</v>
      </c>
      <c r="I12" s="118">
        <v>18521546.442060001</v>
      </c>
      <c r="J12" s="118">
        <v>14746534.956180001</v>
      </c>
      <c r="K12" s="51"/>
    </row>
    <row r="13" spans="1:11" s="20" customFormat="1" ht="15" customHeight="1">
      <c r="A13" s="152" t="s">
        <v>679</v>
      </c>
      <c r="B13" s="118">
        <v>54913.458330000001</v>
      </c>
      <c r="C13" s="118">
        <v>69516.538659999991</v>
      </c>
      <c r="D13" s="118">
        <v>110337.43554999999</v>
      </c>
      <c r="E13" s="118">
        <v>250828.18568999998</v>
      </c>
      <c r="F13" s="118">
        <v>336286.82276999997</v>
      </c>
      <c r="G13" s="118">
        <v>480126.14637000003</v>
      </c>
      <c r="H13" s="118">
        <v>566244.09110000008</v>
      </c>
      <c r="I13" s="118">
        <v>690774.05920000002</v>
      </c>
      <c r="J13" s="118">
        <v>3958294.2501999997</v>
      </c>
      <c r="K13" s="51"/>
    </row>
    <row r="14" spans="1:11" s="20" customFormat="1" ht="15" customHeight="1">
      <c r="A14" s="152" t="s">
        <v>680</v>
      </c>
      <c r="B14" s="118">
        <v>49501.785929999998</v>
      </c>
      <c r="C14" s="118">
        <v>91848.225449999998</v>
      </c>
      <c r="D14" s="118">
        <v>122741.86867</v>
      </c>
      <c r="E14" s="118">
        <v>69918.597739999997</v>
      </c>
      <c r="F14" s="118">
        <v>105826.19787</v>
      </c>
      <c r="G14" s="118">
        <v>105223.84565999999</v>
      </c>
      <c r="H14" s="118">
        <v>86344.859730000011</v>
      </c>
      <c r="I14" s="118">
        <v>15329.726409999999</v>
      </c>
      <c r="J14" s="118">
        <v>91402.303419999997</v>
      </c>
      <c r="K14" s="51"/>
    </row>
    <row r="15" spans="1:11" s="20" customFormat="1" ht="15" customHeight="1">
      <c r="A15" s="152" t="s">
        <v>681</v>
      </c>
      <c r="B15" s="118">
        <v>43776.709340000001</v>
      </c>
      <c r="C15" s="118">
        <v>85335.020349999992</v>
      </c>
      <c r="D15" s="118">
        <v>93022.23633</v>
      </c>
      <c r="E15" s="118">
        <v>67332.736900000004</v>
      </c>
      <c r="F15" s="118">
        <v>92838.572159999996</v>
      </c>
      <c r="G15" s="118">
        <v>86408.375290000011</v>
      </c>
      <c r="H15" s="118">
        <v>74653.740180000008</v>
      </c>
      <c r="I15" s="118">
        <v>13223.914419999999</v>
      </c>
      <c r="J15" s="118">
        <v>61553.563070000004</v>
      </c>
      <c r="K15" s="51"/>
    </row>
    <row r="16" spans="1:11" s="20" customFormat="1" ht="15" customHeight="1">
      <c r="A16" s="152" t="s">
        <v>682</v>
      </c>
      <c r="B16" s="118">
        <v>5725.0765899999997</v>
      </c>
      <c r="C16" s="118">
        <v>6513.2050999999992</v>
      </c>
      <c r="D16" s="118">
        <v>29719.63234</v>
      </c>
      <c r="E16" s="118">
        <v>2585.8608399999998</v>
      </c>
      <c r="F16" s="118">
        <v>12987.62571</v>
      </c>
      <c r="G16" s="118">
        <v>18815.470370000003</v>
      </c>
      <c r="H16" s="118">
        <v>11691.119550000001</v>
      </c>
      <c r="I16" s="118">
        <v>2105.8119900000002</v>
      </c>
      <c r="J16" s="118">
        <v>29848.74035</v>
      </c>
      <c r="K16" s="51"/>
    </row>
    <row r="17" spans="1:11" s="20" customFormat="1" ht="15" customHeight="1">
      <c r="A17" s="152" t="s">
        <v>683</v>
      </c>
      <c r="B17" s="118">
        <v>85208.711110000004</v>
      </c>
      <c r="C17" s="118">
        <v>90830.90135</v>
      </c>
      <c r="D17" s="118">
        <v>118780.81845000001</v>
      </c>
      <c r="E17" s="118">
        <v>206498.88128</v>
      </c>
      <c r="F17" s="118">
        <v>253463.13586000001</v>
      </c>
      <c r="G17" s="118">
        <v>251270.23727000001</v>
      </c>
      <c r="H17" s="118">
        <v>268934.24082000001</v>
      </c>
      <c r="I17" s="118">
        <v>285648.99158999999</v>
      </c>
      <c r="J17" s="118">
        <v>259370.30947000001</v>
      </c>
      <c r="K17" s="51"/>
    </row>
    <row r="18" spans="1:11" s="20" customFormat="1" ht="15" customHeight="1">
      <c r="A18" s="152" t="s">
        <v>684</v>
      </c>
      <c r="B18" s="118">
        <v>55778.79952</v>
      </c>
      <c r="C18" s="118">
        <v>69866.335200000001</v>
      </c>
      <c r="D18" s="118">
        <v>101655.73745999999</v>
      </c>
      <c r="E18" s="118">
        <v>172859.2108</v>
      </c>
      <c r="F18" s="118">
        <v>212864.26952999999</v>
      </c>
      <c r="G18" s="118">
        <v>197311.65003999998</v>
      </c>
      <c r="H18" s="118">
        <v>220783.86388999998</v>
      </c>
      <c r="I18" s="118">
        <v>232362.72991999998</v>
      </c>
      <c r="J18" s="118">
        <v>217458.33161000002</v>
      </c>
      <c r="K18" s="51"/>
    </row>
    <row r="19" spans="1:11" s="20" customFormat="1" ht="15" customHeight="1">
      <c r="A19" s="152" t="s">
        <v>685</v>
      </c>
      <c r="B19" s="118">
        <v>29429.91159</v>
      </c>
      <c r="C19" s="118">
        <v>20964.566149999999</v>
      </c>
      <c r="D19" s="118">
        <v>17125.080989999999</v>
      </c>
      <c r="E19" s="118">
        <v>33639.670479999993</v>
      </c>
      <c r="F19" s="118">
        <v>40598.866329999997</v>
      </c>
      <c r="G19" s="118">
        <v>53958.587229999997</v>
      </c>
      <c r="H19" s="118">
        <v>48150.376929999999</v>
      </c>
      <c r="I19" s="118">
        <v>53286.26167</v>
      </c>
      <c r="J19" s="118">
        <v>41911.977859999999</v>
      </c>
      <c r="K19" s="51"/>
    </row>
    <row r="20" spans="1:11" s="20" customFormat="1" ht="15" customHeight="1">
      <c r="A20" s="152" t="s">
        <v>224</v>
      </c>
      <c r="B20" s="118">
        <v>69393.80101000001</v>
      </c>
      <c r="C20" s="118">
        <v>81356.11626000001</v>
      </c>
      <c r="D20" s="118">
        <v>85609.130900000004</v>
      </c>
      <c r="E20" s="118">
        <v>99967.15148</v>
      </c>
      <c r="F20" s="118">
        <v>106566.62844</v>
      </c>
      <c r="G20" s="118">
        <v>121742.2084</v>
      </c>
      <c r="H20" s="118">
        <v>371517.35866000003</v>
      </c>
      <c r="I20" s="118">
        <v>692135.62927999999</v>
      </c>
      <c r="J20" s="118">
        <v>774532.06228999991</v>
      </c>
      <c r="K20" s="51"/>
    </row>
    <row r="21" spans="1:11" s="20" customFormat="1" ht="15" customHeight="1">
      <c r="A21" s="152" t="s">
        <v>686</v>
      </c>
      <c r="B21" s="118">
        <v>-247283.24093999999</v>
      </c>
      <c r="C21" s="118">
        <v>-274715.32141000003</v>
      </c>
      <c r="D21" s="118">
        <v>-323051.80398999999</v>
      </c>
      <c r="E21" s="118">
        <v>-401378.27077</v>
      </c>
      <c r="F21" s="118">
        <v>-415616.72302999999</v>
      </c>
      <c r="G21" s="118">
        <v>-405586.31398000004</v>
      </c>
      <c r="H21" s="118">
        <v>-496639.56577999995</v>
      </c>
      <c r="I21" s="118">
        <v>-557917.64069000003</v>
      </c>
      <c r="J21" s="118">
        <v>-588772.25175000005</v>
      </c>
      <c r="K21" s="51"/>
    </row>
    <row r="22" spans="1:11" s="20" customFormat="1" ht="15" customHeight="1">
      <c r="A22" s="151" t="s">
        <v>237</v>
      </c>
      <c r="B22" s="118">
        <v>77068.819860000003</v>
      </c>
      <c r="C22" s="118">
        <v>97946.060440000001</v>
      </c>
      <c r="D22" s="118">
        <v>98522.880749999997</v>
      </c>
      <c r="E22" s="118">
        <v>107813.7316</v>
      </c>
      <c r="F22" s="118">
        <v>119412.18695</v>
      </c>
      <c r="G22" s="118">
        <v>131663.99406</v>
      </c>
      <c r="H22" s="118">
        <v>118946.24007</v>
      </c>
      <c r="I22" s="118">
        <v>176971.45355999999</v>
      </c>
      <c r="J22" s="118">
        <v>142277.14568000002</v>
      </c>
      <c r="K22" s="51"/>
    </row>
    <row r="23" spans="1:11" s="20" customFormat="1" ht="15" customHeight="1">
      <c r="A23" s="151" t="s">
        <v>243</v>
      </c>
      <c r="B23" s="118">
        <v>668.66707999999994</v>
      </c>
      <c r="C23" s="118">
        <v>2000.6695400000001</v>
      </c>
      <c r="D23" s="118">
        <v>12978.39048</v>
      </c>
      <c r="E23" s="118">
        <v>4582.7873099999997</v>
      </c>
      <c r="F23" s="118">
        <v>8737.8687499999996</v>
      </c>
      <c r="G23" s="118">
        <v>10058.223099999999</v>
      </c>
      <c r="H23" s="118">
        <v>6358.8541999999998</v>
      </c>
      <c r="I23" s="118">
        <v>4381.3975599999994</v>
      </c>
      <c r="J23" s="118">
        <v>21833.94125</v>
      </c>
      <c r="K23" s="51"/>
    </row>
    <row r="24" spans="1:11" s="20" customFormat="1" ht="15" customHeight="1">
      <c r="A24" s="151" t="s">
        <v>687</v>
      </c>
      <c r="B24" s="118">
        <v>665743.67625999998</v>
      </c>
      <c r="C24" s="118">
        <v>618218.59114999999</v>
      </c>
      <c r="D24" s="118">
        <v>588623.66541000002</v>
      </c>
      <c r="E24" s="118">
        <v>684154.74375999998</v>
      </c>
      <c r="F24" s="118">
        <v>1039327.69862</v>
      </c>
      <c r="G24" s="118">
        <v>1561762.7764400002</v>
      </c>
      <c r="H24" s="118">
        <v>1562263.2975299999</v>
      </c>
      <c r="I24" s="118">
        <v>2070529.0788800002</v>
      </c>
      <c r="J24" s="118">
        <v>2426264.1710799998</v>
      </c>
      <c r="K24" s="51"/>
    </row>
    <row r="25" spans="1:11" s="20" customFormat="1" ht="15" customHeight="1">
      <c r="A25" s="151" t="s">
        <v>254</v>
      </c>
      <c r="B25" s="118">
        <v>326161.24536</v>
      </c>
      <c r="C25" s="118">
        <v>341730.25611999998</v>
      </c>
      <c r="D25" s="118">
        <v>336226.88231000002</v>
      </c>
      <c r="E25" s="118">
        <v>353255.13894999999</v>
      </c>
      <c r="F25" s="118">
        <v>351441.2328</v>
      </c>
      <c r="G25" s="118">
        <v>344823.14332999999</v>
      </c>
      <c r="H25" s="118">
        <v>341859.33931999997</v>
      </c>
      <c r="I25" s="118">
        <v>336325.49472000002</v>
      </c>
      <c r="J25" s="118">
        <v>334741.12919000001</v>
      </c>
      <c r="K25" s="51"/>
    </row>
    <row r="26" spans="1:11" s="20" customFormat="1" ht="15" customHeight="1">
      <c r="A26" s="151" t="s">
        <v>688</v>
      </c>
      <c r="B26" s="118">
        <v>30147.560440000001</v>
      </c>
      <c r="C26" s="118">
        <v>27526.452670000002</v>
      </c>
      <c r="D26" s="118">
        <v>32434.16979</v>
      </c>
      <c r="E26" s="118">
        <v>31438.121480000002</v>
      </c>
      <c r="F26" s="118">
        <v>23478.390800000001</v>
      </c>
      <c r="G26" s="118">
        <v>28111.551010000003</v>
      </c>
      <c r="H26" s="118">
        <v>27027.282210000001</v>
      </c>
      <c r="I26" s="118">
        <v>30636.858079999998</v>
      </c>
      <c r="J26" s="118">
        <v>22613.989010000001</v>
      </c>
      <c r="K26" s="51"/>
    </row>
    <row r="27" spans="1:11" s="21" customFormat="1" ht="15" customHeight="1" thickBot="1">
      <c r="A27" s="151" t="s">
        <v>270</v>
      </c>
      <c r="B27" s="118">
        <v>0</v>
      </c>
      <c r="C27" s="118">
        <v>0</v>
      </c>
      <c r="D27" s="118">
        <v>0</v>
      </c>
      <c r="E27" s="118">
        <v>0</v>
      </c>
      <c r="F27" s="118">
        <v>0</v>
      </c>
      <c r="G27" s="118">
        <v>0</v>
      </c>
      <c r="H27" s="118">
        <v>0</v>
      </c>
      <c r="I27" s="118">
        <v>0</v>
      </c>
      <c r="J27" s="118">
        <v>0</v>
      </c>
      <c r="K27" s="51"/>
    </row>
    <row r="28" spans="1:11" ht="15" customHeight="1" thickTop="1" thickBot="1">
      <c r="A28" s="400" t="s">
        <v>689</v>
      </c>
      <c r="B28" s="401">
        <v>17416060.240900002</v>
      </c>
      <c r="C28" s="401">
        <v>18646624.03029</v>
      </c>
      <c r="D28" s="401">
        <v>20456359.37469</v>
      </c>
      <c r="E28" s="401">
        <v>23675919.626680002</v>
      </c>
      <c r="F28" s="401">
        <v>24677010.180689998</v>
      </c>
      <c r="G28" s="401">
        <v>26171786.080119997</v>
      </c>
      <c r="H28" s="401">
        <v>27456224.661150001</v>
      </c>
      <c r="I28" s="401">
        <v>28693137.811150003</v>
      </c>
      <c r="J28" s="401">
        <v>28135912.131729998</v>
      </c>
      <c r="K28" s="51"/>
    </row>
    <row r="29" spans="1:11" s="20" customFormat="1" ht="15" customHeight="1" thickTop="1">
      <c r="A29" s="151" t="s">
        <v>690</v>
      </c>
      <c r="B29" s="118">
        <v>16139403.34842</v>
      </c>
      <c r="C29" s="118">
        <v>17340819.179340001</v>
      </c>
      <c r="D29" s="118">
        <v>18773137.933910001</v>
      </c>
      <c r="E29" s="118">
        <v>21067664.692000002</v>
      </c>
      <c r="F29" s="118">
        <v>20264120.341460001</v>
      </c>
      <c r="G29" s="118">
        <v>20007768.056019999</v>
      </c>
      <c r="H29" s="118">
        <v>21367225.071729999</v>
      </c>
      <c r="I29" s="118">
        <v>22062726.73364</v>
      </c>
      <c r="J29" s="118">
        <v>21754384.939919997</v>
      </c>
      <c r="K29" s="51"/>
    </row>
    <row r="30" spans="1:11" s="20" customFormat="1" ht="15" customHeight="1">
      <c r="A30" s="152" t="s">
        <v>691</v>
      </c>
      <c r="B30" s="118">
        <v>6030709.0619399995</v>
      </c>
      <c r="C30" s="118">
        <v>5205759.7517600004</v>
      </c>
      <c r="D30" s="118">
        <v>5703018.3211199995</v>
      </c>
      <c r="E30" s="118">
        <v>5601128.2103800001</v>
      </c>
      <c r="F30" s="118">
        <v>4616492.5103000002</v>
      </c>
      <c r="G30" s="118">
        <v>4241397.1219100002</v>
      </c>
      <c r="H30" s="118">
        <v>4523399.5506499996</v>
      </c>
      <c r="I30" s="118">
        <v>4463727.2304300005</v>
      </c>
      <c r="J30" s="118">
        <v>4420487.5277399998</v>
      </c>
      <c r="K30" s="51"/>
    </row>
    <row r="31" spans="1:11" s="20" customFormat="1" ht="15" customHeight="1">
      <c r="A31" s="152" t="s">
        <v>692</v>
      </c>
      <c r="B31" s="118">
        <v>4980332.7655800004</v>
      </c>
      <c r="C31" s="118">
        <v>5570532.0457299994</v>
      </c>
      <c r="D31" s="118">
        <v>6045449.0961499996</v>
      </c>
      <c r="E31" s="118">
        <v>7249649.4338400001</v>
      </c>
      <c r="F31" s="118">
        <v>6795348.9971400006</v>
      </c>
      <c r="G31" s="118">
        <v>6724824.3115299996</v>
      </c>
      <c r="H31" s="118">
        <v>7070006.1424399996</v>
      </c>
      <c r="I31" s="118">
        <v>7034340.9308599997</v>
      </c>
      <c r="J31" s="118">
        <v>6890472.3135600006</v>
      </c>
      <c r="K31" s="51"/>
    </row>
    <row r="32" spans="1:11" s="20" customFormat="1" ht="15" customHeight="1">
      <c r="A32" s="152" t="s">
        <v>693</v>
      </c>
      <c r="B32" s="118">
        <v>334710.97012000001</v>
      </c>
      <c r="C32" s="118">
        <v>146768.09469999999</v>
      </c>
      <c r="D32" s="118">
        <v>61102.699979999998</v>
      </c>
      <c r="E32" s="118">
        <v>43643.37717</v>
      </c>
      <c r="F32" s="118">
        <v>35659.557159999997</v>
      </c>
      <c r="G32" s="118">
        <v>34499.827520000006</v>
      </c>
      <c r="H32" s="118">
        <v>29570.279770000001</v>
      </c>
      <c r="I32" s="118">
        <v>49921.88781</v>
      </c>
      <c r="J32" s="118">
        <v>48029.026819999999</v>
      </c>
      <c r="K32" s="51"/>
    </row>
    <row r="33" spans="1:11" s="20" customFormat="1" ht="15" customHeight="1">
      <c r="A33" s="152" t="s">
        <v>694</v>
      </c>
      <c r="B33" s="118">
        <v>644441.92788999993</v>
      </c>
      <c r="C33" s="118">
        <v>922304.78058000002</v>
      </c>
      <c r="D33" s="118">
        <v>749490.97678999999</v>
      </c>
      <c r="E33" s="118">
        <v>783692.37635999999</v>
      </c>
      <c r="F33" s="118">
        <v>613460.20551999996</v>
      </c>
      <c r="G33" s="118">
        <v>567189.84001000004</v>
      </c>
      <c r="H33" s="118">
        <v>521657.50030000001</v>
      </c>
      <c r="I33" s="118">
        <v>441475.26417000004</v>
      </c>
      <c r="J33" s="118">
        <v>422727.87862000003</v>
      </c>
      <c r="K33" s="51"/>
    </row>
    <row r="34" spans="1:11" s="20" customFormat="1" ht="15" customHeight="1">
      <c r="A34" s="152" t="s">
        <v>695</v>
      </c>
      <c r="B34" s="118">
        <v>3856732.1535999998</v>
      </c>
      <c r="C34" s="118">
        <v>5102520.8719199998</v>
      </c>
      <c r="D34" s="118">
        <v>5729277.3404799998</v>
      </c>
      <c r="E34" s="118">
        <v>6802125.5549300006</v>
      </c>
      <c r="F34" s="118">
        <v>7498305.3774300003</v>
      </c>
      <c r="G34" s="118">
        <v>7607766.7070899997</v>
      </c>
      <c r="H34" s="118">
        <v>8309340.7904599998</v>
      </c>
      <c r="I34" s="118">
        <v>9062520.3819900006</v>
      </c>
      <c r="J34" s="118">
        <v>8903389.6862300001</v>
      </c>
      <c r="K34" s="51"/>
    </row>
    <row r="35" spans="1:11" s="20" customFormat="1" ht="15" customHeight="1">
      <c r="A35" s="152" t="s">
        <v>696</v>
      </c>
      <c r="B35" s="118">
        <v>292476.46929000004</v>
      </c>
      <c r="C35" s="118">
        <v>392933.63464999996</v>
      </c>
      <c r="D35" s="118">
        <v>484799.49939000001</v>
      </c>
      <c r="E35" s="118">
        <v>587425.73932000005</v>
      </c>
      <c r="F35" s="118">
        <v>704853.69390999991</v>
      </c>
      <c r="G35" s="118">
        <v>832090.24796000007</v>
      </c>
      <c r="H35" s="118">
        <v>913250.80810999998</v>
      </c>
      <c r="I35" s="118">
        <v>1010741.03838</v>
      </c>
      <c r="J35" s="118">
        <v>1069278.5069500001</v>
      </c>
      <c r="K35" s="51"/>
    </row>
    <row r="36" spans="1:11" s="20" customFormat="1" ht="15" customHeight="1">
      <c r="A36" s="151" t="s">
        <v>697</v>
      </c>
      <c r="B36" s="118">
        <v>5157.0286900000001</v>
      </c>
      <c r="C36" s="118">
        <v>6915.0809200000003</v>
      </c>
      <c r="D36" s="118">
        <v>5030.7679100000005</v>
      </c>
      <c r="E36" s="118">
        <v>5828.5589300000001</v>
      </c>
      <c r="F36" s="118">
        <v>10050.88768</v>
      </c>
      <c r="G36" s="118">
        <v>5785.83763</v>
      </c>
      <c r="H36" s="118">
        <v>22525.55846</v>
      </c>
      <c r="I36" s="118">
        <v>10271.188779999999</v>
      </c>
      <c r="J36" s="118">
        <v>18267.753199999999</v>
      </c>
      <c r="K36" s="51"/>
    </row>
    <row r="37" spans="1:11" s="20" customFormat="1" ht="15" customHeight="1">
      <c r="A37" s="151" t="s">
        <v>698</v>
      </c>
      <c r="B37" s="118">
        <v>152039.22153000001</v>
      </c>
      <c r="C37" s="118">
        <v>233005.61802000002</v>
      </c>
      <c r="D37" s="118">
        <v>269667.60557999997</v>
      </c>
      <c r="E37" s="118">
        <v>961837.00612999999</v>
      </c>
      <c r="F37" s="118">
        <v>1284797.01428</v>
      </c>
      <c r="G37" s="118">
        <v>1920417.6024200001</v>
      </c>
      <c r="H37" s="118">
        <v>1957558.86307</v>
      </c>
      <c r="I37" s="118">
        <v>2329848.7167800004</v>
      </c>
      <c r="J37" s="118">
        <v>2004627.03782</v>
      </c>
      <c r="K37" s="51"/>
    </row>
    <row r="38" spans="1:11" s="20" customFormat="1" ht="15" customHeight="1">
      <c r="A38" s="151" t="s">
        <v>699</v>
      </c>
      <c r="B38" s="118">
        <v>319729.72867000004</v>
      </c>
      <c r="C38" s="118">
        <v>362075.82627999998</v>
      </c>
      <c r="D38" s="118">
        <v>369484.34910000005</v>
      </c>
      <c r="E38" s="118">
        <v>392495.66836000001</v>
      </c>
      <c r="F38" s="118">
        <v>421431.34593000001</v>
      </c>
      <c r="G38" s="118">
        <v>416199.22416000004</v>
      </c>
      <c r="H38" s="118">
        <v>316983.95477999997</v>
      </c>
      <c r="I38" s="118">
        <v>428518.24926999997</v>
      </c>
      <c r="J38" s="118">
        <v>338586.20182999998</v>
      </c>
      <c r="K38" s="51"/>
    </row>
    <row r="39" spans="1:11" s="20" customFormat="1" ht="15" customHeight="1">
      <c r="A39" s="151" t="s">
        <v>308</v>
      </c>
      <c r="B39" s="118">
        <v>149583.44699</v>
      </c>
      <c r="C39" s="118">
        <v>170162.55194</v>
      </c>
      <c r="D39" s="118">
        <v>191083.01552000002</v>
      </c>
      <c r="E39" s="118">
        <v>218332.02249999999</v>
      </c>
      <c r="F39" s="118">
        <v>235754.15368000002</v>
      </c>
      <c r="G39" s="118">
        <v>251717.91553</v>
      </c>
      <c r="H39" s="118">
        <v>261010.8824</v>
      </c>
      <c r="I39" s="118">
        <v>271790.34288999997</v>
      </c>
      <c r="J39" s="118">
        <v>263649.81484000001</v>
      </c>
      <c r="K39" s="51"/>
    </row>
    <row r="40" spans="1:11" s="20" customFormat="1" ht="15" customHeight="1">
      <c r="A40" s="151" t="s">
        <v>314</v>
      </c>
      <c r="B40" s="118">
        <v>342698.56573999999</v>
      </c>
      <c r="C40" s="118">
        <v>274064.98161999998</v>
      </c>
      <c r="D40" s="118">
        <v>447063.05297000002</v>
      </c>
      <c r="E40" s="118">
        <v>515857.24022000004</v>
      </c>
      <c r="F40" s="118">
        <v>413304.16664999997</v>
      </c>
      <c r="G40" s="118">
        <v>413500.69443000003</v>
      </c>
      <c r="H40" s="118">
        <v>558959.72502999997</v>
      </c>
      <c r="I40" s="118">
        <v>563689.37970000005</v>
      </c>
      <c r="J40" s="118">
        <v>563766.42166999995</v>
      </c>
      <c r="K40" s="51"/>
    </row>
    <row r="41" spans="1:11" s="20" customFormat="1" ht="15" customHeight="1">
      <c r="A41" s="151" t="s">
        <v>700</v>
      </c>
      <c r="B41" s="118">
        <v>276604.68267000001</v>
      </c>
      <c r="C41" s="118">
        <v>255853.01266000001</v>
      </c>
      <c r="D41" s="118">
        <v>393442.57216000004</v>
      </c>
      <c r="E41" s="118">
        <v>509621.29227999999</v>
      </c>
      <c r="F41" s="118">
        <v>438909.41576</v>
      </c>
      <c r="G41" s="118">
        <v>531561.09490999999</v>
      </c>
      <c r="H41" s="118">
        <v>490884.0526</v>
      </c>
      <c r="I41" s="118">
        <v>453538.39293000003</v>
      </c>
      <c r="J41" s="118">
        <v>398324.85956999997</v>
      </c>
      <c r="K41" s="51"/>
    </row>
    <row r="42" spans="1:11" s="21" customFormat="1" ht="15" customHeight="1" thickBot="1">
      <c r="A42" s="151" t="s">
        <v>489</v>
      </c>
      <c r="B42" s="118">
        <v>30844.21819</v>
      </c>
      <c r="C42" s="118">
        <v>3727.7795099999998</v>
      </c>
      <c r="D42" s="118">
        <v>7450.0775400000002</v>
      </c>
      <c r="E42" s="118">
        <v>4283.1462599999995</v>
      </c>
      <c r="F42" s="118">
        <v>1608642.85525</v>
      </c>
      <c r="G42" s="118">
        <v>2624835.6550199999</v>
      </c>
      <c r="H42" s="118">
        <v>2481076.55308</v>
      </c>
      <c r="I42" s="118">
        <v>2572754.8071599999</v>
      </c>
      <c r="J42" s="118">
        <v>2794305.1028800001</v>
      </c>
      <c r="K42" s="51"/>
    </row>
    <row r="43" spans="1:11" ht="15" customHeight="1" thickTop="1" thickBot="1">
      <c r="A43" s="400" t="s">
        <v>701</v>
      </c>
      <c r="B43" s="401">
        <v>1291528.7338099999</v>
      </c>
      <c r="C43" s="401">
        <v>1409866.9914300002</v>
      </c>
      <c r="D43" s="401">
        <v>1525868.4515799999</v>
      </c>
      <c r="E43" s="401">
        <v>1649982.7499500001</v>
      </c>
      <c r="F43" s="401">
        <v>1752780.5621800001</v>
      </c>
      <c r="G43" s="401">
        <v>1895330.0188699998</v>
      </c>
      <c r="H43" s="401">
        <v>1799648.26734</v>
      </c>
      <c r="I43" s="401">
        <v>1843473.23771</v>
      </c>
      <c r="J43" s="401">
        <v>1890482.0350500001</v>
      </c>
      <c r="K43" s="51"/>
    </row>
    <row r="44" spans="1:11" s="20" customFormat="1" ht="15" customHeight="1" thickTop="1">
      <c r="A44" s="151" t="s">
        <v>329</v>
      </c>
      <c r="B44" s="118">
        <v>655372.64</v>
      </c>
      <c r="C44" s="118">
        <v>1057261.43</v>
      </c>
      <c r="D44" s="118">
        <v>1057261.43</v>
      </c>
      <c r="E44" s="118">
        <v>1057261.43</v>
      </c>
      <c r="F44" s="118">
        <v>1257023.6000000001</v>
      </c>
      <c r="G44" s="118">
        <v>1366039.47</v>
      </c>
      <c r="H44" s="118">
        <v>1366039.47</v>
      </c>
      <c r="I44" s="118">
        <v>1517992.79</v>
      </c>
      <c r="J44" s="118">
        <v>1517992.79</v>
      </c>
      <c r="K44" s="51"/>
    </row>
    <row r="45" spans="1:11" s="20" customFormat="1" ht="15" customHeight="1">
      <c r="A45" s="151" t="s">
        <v>333</v>
      </c>
      <c r="B45" s="118">
        <v>96085</v>
      </c>
      <c r="C45" s="118">
        <v>20717.2</v>
      </c>
      <c r="D45" s="118">
        <v>41297.199999999997</v>
      </c>
      <c r="E45" s="118">
        <v>97084.800000000003</v>
      </c>
      <c r="F45" s="118">
        <v>70415.199999999997</v>
      </c>
      <c r="G45" s="118">
        <v>74534.561400000006</v>
      </c>
      <c r="H45" s="118">
        <v>114890.52279999999</v>
      </c>
      <c r="I45" s="118">
        <v>0.36419999999999997</v>
      </c>
      <c r="J45" s="118">
        <v>54748.525600000001</v>
      </c>
      <c r="K45" s="51"/>
    </row>
    <row r="46" spans="1:11" s="20" customFormat="1" ht="15" customHeight="1">
      <c r="A46" s="151" t="s">
        <v>337</v>
      </c>
      <c r="B46" s="118">
        <v>0</v>
      </c>
      <c r="C46" s="118">
        <v>0</v>
      </c>
      <c r="D46" s="118">
        <v>0</v>
      </c>
      <c r="E46" s="118">
        <v>0</v>
      </c>
      <c r="F46" s="118">
        <v>0</v>
      </c>
      <c r="G46" s="118">
        <v>0</v>
      </c>
      <c r="H46" s="118">
        <v>0</v>
      </c>
      <c r="I46" s="118">
        <v>0</v>
      </c>
      <c r="J46" s="118">
        <v>0</v>
      </c>
      <c r="K46" s="51"/>
    </row>
    <row r="47" spans="1:11" s="20" customFormat="1" ht="15" customHeight="1">
      <c r="A47" s="151" t="s">
        <v>702</v>
      </c>
      <c r="B47" s="118">
        <v>311438.12951</v>
      </c>
      <c r="C47" s="118">
        <v>110521.41165000001</v>
      </c>
      <c r="D47" s="118">
        <v>200482.38653999998</v>
      </c>
      <c r="E47" s="118">
        <v>257961.22406000001</v>
      </c>
      <c r="F47" s="118">
        <v>203561.41201</v>
      </c>
      <c r="G47" s="118">
        <v>201171.4657</v>
      </c>
      <c r="H47" s="118">
        <v>231566.83471999998</v>
      </c>
      <c r="I47" s="118">
        <v>231566.83471999998</v>
      </c>
      <c r="J47" s="118">
        <v>243130.30351</v>
      </c>
      <c r="K47" s="51"/>
    </row>
    <row r="48" spans="1:11" s="20" customFormat="1" ht="15" customHeight="1">
      <c r="A48" s="151" t="s">
        <v>343</v>
      </c>
      <c r="B48" s="118">
        <v>228632.96430000002</v>
      </c>
      <c r="C48" s="118">
        <v>221366.94978</v>
      </c>
      <c r="D48" s="118">
        <v>226827.43503999998</v>
      </c>
      <c r="E48" s="118">
        <v>237675.29588999998</v>
      </c>
      <c r="F48" s="118">
        <v>221780.35016999999</v>
      </c>
      <c r="G48" s="118">
        <v>253584.52177000002</v>
      </c>
      <c r="H48" s="118">
        <v>87151.43982</v>
      </c>
      <c r="I48" s="118">
        <v>93913.248790000012</v>
      </c>
      <c r="J48" s="118">
        <v>74610.415939999992</v>
      </c>
      <c r="K48" s="51"/>
    </row>
    <row r="49" spans="1:11" s="20" customFormat="1" ht="15" customHeight="1">
      <c r="A49" s="152" t="s">
        <v>703</v>
      </c>
      <c r="B49" s="118">
        <v>285</v>
      </c>
      <c r="C49" s="118">
        <v>285</v>
      </c>
      <c r="D49" s="118">
        <v>285</v>
      </c>
      <c r="E49" s="118">
        <v>289.77999999999997</v>
      </c>
      <c r="F49" s="118">
        <v>289.77999999999997</v>
      </c>
      <c r="G49" s="118">
        <v>289.77999999999997</v>
      </c>
      <c r="H49" s="118">
        <v>37352.941399999996</v>
      </c>
      <c r="I49" s="118">
        <v>289.77999999999997</v>
      </c>
      <c r="J49" s="118">
        <v>27601.618600000002</v>
      </c>
      <c r="K49" s="51"/>
    </row>
    <row r="50" spans="1:11" s="21" customFormat="1" ht="15" customHeight="1" thickBot="1">
      <c r="A50" s="152" t="s">
        <v>704</v>
      </c>
      <c r="B50" s="118">
        <v>228347.96430000002</v>
      </c>
      <c r="C50" s="118">
        <v>221081.94978</v>
      </c>
      <c r="D50" s="118">
        <v>226542.43503999998</v>
      </c>
      <c r="E50" s="118">
        <v>237385.51588999998</v>
      </c>
      <c r="F50" s="118">
        <v>221490.57016999999</v>
      </c>
      <c r="G50" s="118">
        <v>253294.74177000002</v>
      </c>
      <c r="H50" s="118">
        <v>49798.498420000004</v>
      </c>
      <c r="I50" s="118">
        <v>93623.468790000014</v>
      </c>
      <c r="J50" s="118">
        <v>47008.797340000005</v>
      </c>
      <c r="K50" s="51"/>
    </row>
    <row r="51" spans="1:11" ht="15" customHeight="1" thickTop="1" thickBot="1">
      <c r="A51" s="400" t="s">
        <v>705</v>
      </c>
      <c r="B51" s="401">
        <v>18707588.974709999</v>
      </c>
      <c r="C51" s="401">
        <v>20056491.02172</v>
      </c>
      <c r="D51" s="401">
        <v>21982227.826269999</v>
      </c>
      <c r="E51" s="401">
        <v>25325902.376630001</v>
      </c>
      <c r="F51" s="401">
        <v>26429790.742869999</v>
      </c>
      <c r="G51" s="401">
        <v>28067116.098990001</v>
      </c>
      <c r="H51" s="401">
        <v>29255872.928490002</v>
      </c>
      <c r="I51" s="401">
        <v>30536611.048860002</v>
      </c>
      <c r="J51" s="401">
        <v>30026394.166779999</v>
      </c>
      <c r="K51" s="51"/>
    </row>
    <row r="52" spans="1:11" s="20" customFormat="1" ht="15" customHeight="1" thickTop="1">
      <c r="A52" s="117" t="s">
        <v>706</v>
      </c>
      <c r="B52" s="118">
        <v>2838112.6881399998</v>
      </c>
      <c r="C52" s="118">
        <v>3603510.24364</v>
      </c>
      <c r="D52" s="118">
        <v>4426580.4471899997</v>
      </c>
      <c r="E52" s="118">
        <v>4487317.00765</v>
      </c>
      <c r="F52" s="118">
        <v>4012596.9292700002</v>
      </c>
      <c r="G52" s="118">
        <v>3576076.8070399999</v>
      </c>
      <c r="H52" s="118">
        <v>3009705.8665300002</v>
      </c>
      <c r="I52" s="118">
        <v>2955995.0753099998</v>
      </c>
      <c r="J52" s="118">
        <v>2676285.4956999999</v>
      </c>
      <c r="K52" s="51"/>
    </row>
    <row r="53" spans="1:11" s="21" customFormat="1" ht="15" customHeight="1">
      <c r="A53" s="152" t="s">
        <v>707</v>
      </c>
      <c r="B53" s="118">
        <v>126635.9317</v>
      </c>
      <c r="C53" s="118">
        <v>269310.53667</v>
      </c>
      <c r="D53" s="118">
        <v>136430.09747000001</v>
      </c>
      <c r="E53" s="118">
        <v>227930.51197999998</v>
      </c>
      <c r="F53" s="118">
        <v>165696.30635</v>
      </c>
      <c r="G53" s="118">
        <v>153949.08453999998</v>
      </c>
      <c r="H53" s="118">
        <v>77950.939040000012</v>
      </c>
      <c r="I53" s="118">
        <v>96336.715430000011</v>
      </c>
      <c r="J53" s="118">
        <v>91920.164019999997</v>
      </c>
      <c r="K53" s="51"/>
    </row>
    <row r="54" spans="1:11" s="21" customFormat="1" ht="15" customHeight="1">
      <c r="A54" s="152" t="s">
        <v>708</v>
      </c>
      <c r="B54" s="118">
        <v>2485602.7755700001</v>
      </c>
      <c r="C54" s="118">
        <v>3105003.69961</v>
      </c>
      <c r="D54" s="118">
        <v>4027306.6261700001</v>
      </c>
      <c r="E54" s="118">
        <v>3987731.2868000004</v>
      </c>
      <c r="F54" s="118">
        <v>3568226.3175999997</v>
      </c>
      <c r="G54" s="118">
        <v>3055755.84938</v>
      </c>
      <c r="H54" s="118">
        <v>2618157.5753099998</v>
      </c>
      <c r="I54" s="118">
        <v>2486566.5959399999</v>
      </c>
      <c r="J54" s="118">
        <v>2227859.6934199999</v>
      </c>
      <c r="K54" s="51"/>
    </row>
    <row r="55" spans="1:11" s="21" customFormat="1" ht="15" customHeight="1">
      <c r="A55" s="152" t="s">
        <v>709</v>
      </c>
      <c r="B55" s="118">
        <v>0</v>
      </c>
      <c r="C55" s="118">
        <v>0</v>
      </c>
      <c r="D55" s="118">
        <v>0</v>
      </c>
      <c r="E55" s="118">
        <v>0</v>
      </c>
      <c r="F55" s="118">
        <v>0</v>
      </c>
      <c r="G55" s="118">
        <v>0</v>
      </c>
      <c r="H55" s="118">
        <v>0</v>
      </c>
      <c r="I55" s="118">
        <v>0</v>
      </c>
      <c r="J55" s="118">
        <v>0</v>
      </c>
      <c r="K55" s="51"/>
    </row>
    <row r="56" spans="1:11" s="21" customFormat="1" ht="15" customHeight="1">
      <c r="A56" s="152" t="s">
        <v>710</v>
      </c>
      <c r="B56" s="118">
        <v>225873.98087</v>
      </c>
      <c r="C56" s="118">
        <v>229196.00736000002</v>
      </c>
      <c r="D56" s="118">
        <v>262843.72355</v>
      </c>
      <c r="E56" s="118">
        <v>271655.20887000003</v>
      </c>
      <c r="F56" s="118">
        <v>278674.30531999998</v>
      </c>
      <c r="G56" s="118">
        <v>366371.87312</v>
      </c>
      <c r="H56" s="118">
        <v>313597.35217999999</v>
      </c>
      <c r="I56" s="118">
        <v>373091.76393999998</v>
      </c>
      <c r="J56" s="118">
        <v>356505.63825999998</v>
      </c>
      <c r="K56" s="51"/>
    </row>
    <row r="57" spans="1:11" s="21" customFormat="1" ht="15" customHeight="1">
      <c r="A57" s="152" t="s">
        <v>711</v>
      </c>
      <c r="B57" s="118">
        <v>0</v>
      </c>
      <c r="C57" s="118">
        <v>0</v>
      </c>
      <c r="D57" s="118">
        <v>0</v>
      </c>
      <c r="E57" s="118">
        <v>0</v>
      </c>
      <c r="F57" s="118">
        <v>0</v>
      </c>
      <c r="G57" s="118">
        <v>0</v>
      </c>
      <c r="H57" s="118">
        <v>0</v>
      </c>
      <c r="I57" s="118">
        <v>0</v>
      </c>
      <c r="J57" s="118">
        <v>0</v>
      </c>
      <c r="K57" s="51"/>
    </row>
    <row r="58" spans="1:11" s="21" customFormat="1" ht="15" customHeight="1">
      <c r="A58" s="151" t="s">
        <v>712</v>
      </c>
      <c r="B58" s="118">
        <v>25759889.666560002</v>
      </c>
      <c r="C58" s="118">
        <v>30140022.74955</v>
      </c>
      <c r="D58" s="118">
        <v>32591196.9069</v>
      </c>
      <c r="E58" s="118">
        <v>36851601.807259999</v>
      </c>
      <c r="F58" s="118">
        <v>40894895.717179999</v>
      </c>
      <c r="G58" s="118">
        <v>44363916.439379998</v>
      </c>
      <c r="H58" s="118">
        <v>45000172.726669997</v>
      </c>
      <c r="I58" s="118">
        <v>46014571.041940004</v>
      </c>
      <c r="J58" s="118">
        <v>43133660.944559999</v>
      </c>
      <c r="K58" s="51"/>
    </row>
    <row r="59" spans="1:11" ht="30" customHeight="1">
      <c r="A59" s="402" t="s">
        <v>713</v>
      </c>
      <c r="B59" s="403">
        <v>943419.10533000005</v>
      </c>
      <c r="C59" s="403">
        <v>1054180.5422499999</v>
      </c>
      <c r="D59" s="403">
        <v>1126632.8447400001</v>
      </c>
      <c r="E59" s="403">
        <v>1252890.31088</v>
      </c>
      <c r="F59" s="403">
        <v>1372137.8280199999</v>
      </c>
      <c r="G59" s="403">
        <v>1510875.9652</v>
      </c>
      <c r="H59" s="403">
        <v>779328.29125000001</v>
      </c>
      <c r="I59" s="403">
        <v>1521651.7346400002</v>
      </c>
      <c r="J59" s="403">
        <v>724614.11188999994</v>
      </c>
      <c r="K59" s="51"/>
    </row>
    <row r="60" spans="1:11" ht="15" customHeight="1">
      <c r="A60" s="152" t="s">
        <v>714</v>
      </c>
      <c r="B60" s="118">
        <v>-206590.98290999999</v>
      </c>
      <c r="C60" s="118">
        <v>-264435.50060999999</v>
      </c>
      <c r="D60" s="118">
        <v>-279212.84606999997</v>
      </c>
      <c r="E60" s="118">
        <v>-351833.90017000004</v>
      </c>
      <c r="F60" s="118">
        <v>-484198.32649000001</v>
      </c>
      <c r="G60" s="118">
        <v>-524281.85245000001</v>
      </c>
      <c r="H60" s="118">
        <v>-291262.68242000003</v>
      </c>
      <c r="I60" s="118">
        <v>-611283.45853999991</v>
      </c>
      <c r="J60" s="118">
        <v>-323259.56436000002</v>
      </c>
      <c r="K60" s="51"/>
    </row>
    <row r="61" spans="1:11" ht="15" customHeight="1">
      <c r="A61" s="151" t="s">
        <v>715</v>
      </c>
      <c r="B61" s="118">
        <v>736828.12241999991</v>
      </c>
      <c r="C61" s="118">
        <v>789745.04163999995</v>
      </c>
      <c r="D61" s="118">
        <v>847419.99867</v>
      </c>
      <c r="E61" s="118">
        <v>901056.41071000008</v>
      </c>
      <c r="F61" s="118">
        <v>887939.50153000001</v>
      </c>
      <c r="G61" s="118">
        <v>986594.11274999997</v>
      </c>
      <c r="H61" s="118">
        <v>488065.60882999998</v>
      </c>
      <c r="I61" s="118">
        <v>910368.27610000002</v>
      </c>
      <c r="J61" s="118">
        <v>401354.54752999998</v>
      </c>
      <c r="K61" s="51"/>
    </row>
    <row r="62" spans="1:11" ht="15" customHeight="1">
      <c r="A62" s="120" t="s">
        <v>716</v>
      </c>
      <c r="B62" s="118">
        <v>333203.61981</v>
      </c>
      <c r="C62" s="118">
        <v>370526.50992000004</v>
      </c>
      <c r="D62" s="118">
        <v>496514.59254000004</v>
      </c>
      <c r="E62" s="118">
        <v>498340.28583000001</v>
      </c>
      <c r="F62" s="118">
        <v>556628.78267999995</v>
      </c>
      <c r="G62" s="118">
        <v>568640.69559999998</v>
      </c>
      <c r="H62" s="118">
        <v>212185.96614999999</v>
      </c>
      <c r="I62" s="118">
        <v>460963.59311999998</v>
      </c>
      <c r="J62" s="118">
        <v>224297.03886</v>
      </c>
      <c r="K62" s="51"/>
    </row>
    <row r="63" spans="1:11" ht="15" customHeight="1">
      <c r="A63" s="152" t="s">
        <v>717</v>
      </c>
      <c r="B63" s="118">
        <v>-106075.42561000001</v>
      </c>
      <c r="C63" s="118">
        <v>-149660.08319999999</v>
      </c>
      <c r="D63" s="118">
        <v>-266652.91266999999</v>
      </c>
      <c r="E63" s="118">
        <v>-302050.45133999997</v>
      </c>
      <c r="F63" s="118">
        <v>-377719.72820000001</v>
      </c>
      <c r="G63" s="118">
        <v>-436409.15831999999</v>
      </c>
      <c r="H63" s="118">
        <v>-155552.77132</v>
      </c>
      <c r="I63" s="118">
        <v>-337744.02333</v>
      </c>
      <c r="J63" s="118">
        <v>-152103.52536000003</v>
      </c>
      <c r="K63" s="51"/>
    </row>
    <row r="64" spans="1:11" ht="15" customHeight="1">
      <c r="A64" s="121" t="s">
        <v>718</v>
      </c>
      <c r="B64" s="118">
        <v>963956.31662000006</v>
      </c>
      <c r="C64" s="118">
        <v>1010611.4683600001</v>
      </c>
      <c r="D64" s="118">
        <v>1077281.67854</v>
      </c>
      <c r="E64" s="118">
        <v>1097346.2452</v>
      </c>
      <c r="F64" s="118">
        <v>1066848.5560099999</v>
      </c>
      <c r="G64" s="118">
        <v>1118825.6500299999</v>
      </c>
      <c r="H64" s="118">
        <v>544698.80365999998</v>
      </c>
      <c r="I64" s="118">
        <v>1033587.84589</v>
      </c>
      <c r="J64" s="118">
        <v>473548.06102999998</v>
      </c>
      <c r="K64" s="51"/>
    </row>
    <row r="65" spans="1:11" ht="15" customHeight="1">
      <c r="A65" s="120" t="s">
        <v>719</v>
      </c>
      <c r="B65" s="118">
        <v>132744.47372000001</v>
      </c>
      <c r="C65" s="118">
        <v>153004.66928999999</v>
      </c>
      <c r="D65" s="118">
        <v>152952.51088999998</v>
      </c>
      <c r="E65" s="118">
        <v>306011.55898999999</v>
      </c>
      <c r="F65" s="118">
        <v>241459.69803999999</v>
      </c>
      <c r="G65" s="118">
        <v>201435.49283999999</v>
      </c>
      <c r="H65" s="118">
        <v>86601.311819999988</v>
      </c>
      <c r="I65" s="118">
        <v>204657.46175999998</v>
      </c>
      <c r="J65" s="118">
        <v>107507.37501999999</v>
      </c>
      <c r="K65" s="51"/>
    </row>
    <row r="66" spans="1:11" ht="15" customHeight="1">
      <c r="A66" s="120" t="s">
        <v>720</v>
      </c>
      <c r="B66" s="118">
        <v>-186323.21637000001</v>
      </c>
      <c r="C66" s="118">
        <v>-209914.75800999999</v>
      </c>
      <c r="D66" s="118">
        <v>-262560.86017</v>
      </c>
      <c r="E66" s="118">
        <v>-439500.37650999997</v>
      </c>
      <c r="F66" s="118">
        <v>-325103.38958999998</v>
      </c>
      <c r="G66" s="118">
        <v>-281046.95816000004</v>
      </c>
      <c r="H66" s="118">
        <v>-217934.03422</v>
      </c>
      <c r="I66" s="118">
        <v>-427355.80520999996</v>
      </c>
      <c r="J66" s="118">
        <v>-173596.69873</v>
      </c>
      <c r="K66" s="51"/>
    </row>
    <row r="67" spans="1:11" ht="15" customHeight="1">
      <c r="A67" s="151" t="s">
        <v>721</v>
      </c>
      <c r="B67" s="118">
        <v>910377.57397000003</v>
      </c>
      <c r="C67" s="118">
        <v>953701.37963999994</v>
      </c>
      <c r="D67" s="118">
        <v>967673.32926000003</v>
      </c>
      <c r="E67" s="118">
        <v>963857.42767999996</v>
      </c>
      <c r="F67" s="118">
        <v>983204.86446000007</v>
      </c>
      <c r="G67" s="118">
        <v>1039214.1847100001</v>
      </c>
      <c r="H67" s="118">
        <v>413366.08126000001</v>
      </c>
      <c r="I67" s="118">
        <v>810889.50244000007</v>
      </c>
      <c r="J67" s="118">
        <v>407458.73732000001</v>
      </c>
      <c r="K67" s="51"/>
    </row>
    <row r="68" spans="1:11" ht="15" customHeight="1">
      <c r="A68" s="152" t="s">
        <v>722</v>
      </c>
      <c r="B68" s="118">
        <v>-575563.28786000004</v>
      </c>
      <c r="C68" s="118">
        <v>-646383.09724000003</v>
      </c>
      <c r="D68" s="118">
        <v>-635804.16003000003</v>
      </c>
      <c r="E68" s="118">
        <v>-624936.82261000003</v>
      </c>
      <c r="F68" s="118">
        <v>-638925.21939999994</v>
      </c>
      <c r="G68" s="118">
        <v>-623433.12369000004</v>
      </c>
      <c r="H68" s="118">
        <v>-312345.13457999995</v>
      </c>
      <c r="I68" s="118">
        <v>-575825.68666000001</v>
      </c>
      <c r="J68" s="118">
        <v>-303894.48426</v>
      </c>
      <c r="K68" s="51"/>
    </row>
    <row r="69" spans="1:11" ht="15" customHeight="1">
      <c r="A69" s="121" t="s">
        <v>723</v>
      </c>
      <c r="B69" s="118">
        <v>334814.28610999999</v>
      </c>
      <c r="C69" s="118">
        <v>307318.28239999997</v>
      </c>
      <c r="D69" s="118">
        <v>331869.16923</v>
      </c>
      <c r="E69" s="118">
        <v>338920.60506999999</v>
      </c>
      <c r="F69" s="118">
        <v>344279.64506000001</v>
      </c>
      <c r="G69" s="118">
        <v>415781.06101999996</v>
      </c>
      <c r="H69" s="118">
        <v>101020.94668000001</v>
      </c>
      <c r="I69" s="118">
        <v>235063.81578</v>
      </c>
      <c r="J69" s="118">
        <v>103564.25306</v>
      </c>
      <c r="K69" s="51"/>
    </row>
    <row r="70" spans="1:11" ht="15" customHeight="1">
      <c r="A70" s="121" t="s">
        <v>724</v>
      </c>
      <c r="B70" s="118">
        <v>-7102.3124900000003</v>
      </c>
      <c r="C70" s="118">
        <v>-7210.6304099999998</v>
      </c>
      <c r="D70" s="118">
        <v>-592.66287</v>
      </c>
      <c r="E70" s="118">
        <v>6963.3630400000002</v>
      </c>
      <c r="F70" s="118">
        <v>-434.79220000000004</v>
      </c>
      <c r="G70" s="118">
        <v>443.41766999999999</v>
      </c>
      <c r="H70" s="118">
        <v>-210.74107999999998</v>
      </c>
      <c r="I70" s="118">
        <v>1614.1552300000001</v>
      </c>
      <c r="J70" s="118">
        <v>-494.86671000000001</v>
      </c>
      <c r="K70" s="51"/>
    </row>
    <row r="71" spans="1:11" ht="15" customHeight="1">
      <c r="A71" s="119" t="s">
        <v>1127</v>
      </c>
      <c r="B71" s="118">
        <v>-9087.4842100000005</v>
      </c>
      <c r="C71" s="118">
        <v>-8227.806849999999</v>
      </c>
      <c r="D71" s="118">
        <v>-1405.18758</v>
      </c>
      <c r="E71" s="118">
        <v>6278.4925899999998</v>
      </c>
      <c r="F71" s="118">
        <v>-1076.5829799999999</v>
      </c>
      <c r="G71" s="118">
        <v>-80.98245</v>
      </c>
      <c r="H71" s="118">
        <v>-423.81795</v>
      </c>
      <c r="I71" s="118">
        <v>1289.0473200000001</v>
      </c>
      <c r="J71" s="118">
        <v>-606.23249999999996</v>
      </c>
      <c r="K71" s="51"/>
    </row>
    <row r="72" spans="1:11" ht="15" customHeight="1">
      <c r="A72" s="119" t="s">
        <v>1128</v>
      </c>
      <c r="B72" s="118">
        <v>1985.1717200000001</v>
      </c>
      <c r="C72" s="118">
        <v>1017.17644</v>
      </c>
      <c r="D72" s="118">
        <v>812.52470999999991</v>
      </c>
      <c r="E72" s="118">
        <v>684.87045000000001</v>
      </c>
      <c r="F72" s="118">
        <v>641.79078000000004</v>
      </c>
      <c r="G72" s="118">
        <v>524.40012000000002</v>
      </c>
      <c r="H72" s="118">
        <v>213.07686999999999</v>
      </c>
      <c r="I72" s="118">
        <v>325.10790999999995</v>
      </c>
      <c r="J72" s="118">
        <v>111.36578999999999</v>
      </c>
      <c r="K72" s="51"/>
    </row>
    <row r="73" spans="1:11" ht="15" customHeight="1">
      <c r="A73" s="151" t="s">
        <v>725</v>
      </c>
      <c r="B73" s="118">
        <v>8823.2157100000004</v>
      </c>
      <c r="C73" s="118">
        <v>6456.9579599999997</v>
      </c>
      <c r="D73" s="118">
        <v>1994.62184</v>
      </c>
      <c r="E73" s="118">
        <v>-7549.24892</v>
      </c>
      <c r="F73" s="118">
        <v>1448.86968</v>
      </c>
      <c r="G73" s="118">
        <v>533.41266000000007</v>
      </c>
      <c r="H73" s="118">
        <v>-72.215190000000007</v>
      </c>
      <c r="I73" s="118">
        <v>-2348.0102499999998</v>
      </c>
      <c r="J73" s="118">
        <v>780.32733999999994</v>
      </c>
      <c r="K73" s="51"/>
    </row>
    <row r="74" spans="1:11" ht="15" customHeight="1">
      <c r="A74" s="151" t="s">
        <v>1560</v>
      </c>
      <c r="B74" s="118">
        <v>9114.96119</v>
      </c>
      <c r="C74" s="118">
        <v>6747.0638399999998</v>
      </c>
      <c r="D74" s="118">
        <v>2170.50794</v>
      </c>
      <c r="E74" s="118">
        <v>-7435.9162699999997</v>
      </c>
      <c r="F74" s="118">
        <v>1545.0291499999998</v>
      </c>
      <c r="G74" s="118">
        <v>641.55925999999999</v>
      </c>
      <c r="H74" s="118">
        <v>-34.628819999999997</v>
      </c>
      <c r="I74" s="118">
        <v>-2297.7579000000001</v>
      </c>
      <c r="J74" s="118">
        <v>811.78400999999997</v>
      </c>
      <c r="K74" s="51"/>
    </row>
    <row r="75" spans="1:11" ht="15" customHeight="1">
      <c r="A75" s="152" t="s">
        <v>467</v>
      </c>
      <c r="B75" s="118">
        <v>-291.74547999999999</v>
      </c>
      <c r="C75" s="118">
        <v>-290.10588000000001</v>
      </c>
      <c r="D75" s="118">
        <v>-175.8861</v>
      </c>
      <c r="E75" s="118">
        <v>-113.33265</v>
      </c>
      <c r="F75" s="118">
        <v>-96.159469999999999</v>
      </c>
      <c r="G75" s="118">
        <v>-108.14660000000001</v>
      </c>
      <c r="H75" s="118">
        <v>-37.586370000000002</v>
      </c>
      <c r="I75" s="118">
        <v>-50.25235</v>
      </c>
      <c r="J75" s="118">
        <v>-31.456669999999999</v>
      </c>
      <c r="K75" s="51"/>
    </row>
    <row r="76" spans="1:11" ht="15" customHeight="1">
      <c r="A76" s="151" t="s">
        <v>726</v>
      </c>
      <c r="B76" s="118">
        <v>336535.18932999996</v>
      </c>
      <c r="C76" s="118">
        <v>306564.60995000001</v>
      </c>
      <c r="D76" s="118">
        <v>333271.12819999998</v>
      </c>
      <c r="E76" s="118">
        <v>338334.71918999997</v>
      </c>
      <c r="F76" s="118">
        <v>345293.72254000005</v>
      </c>
      <c r="G76" s="118">
        <v>416757.89135000005</v>
      </c>
      <c r="H76" s="118">
        <v>100737.99041</v>
      </c>
      <c r="I76" s="118">
        <v>234329.96075999999</v>
      </c>
      <c r="J76" s="118">
        <v>103849.71369</v>
      </c>
      <c r="K76" s="51"/>
    </row>
    <row r="77" spans="1:11" ht="15" customHeight="1">
      <c r="A77" s="153" t="s">
        <v>1118</v>
      </c>
      <c r="B77" s="118">
        <v>907.38535000000002</v>
      </c>
      <c r="C77" s="118">
        <v>2151.0972999999999</v>
      </c>
      <c r="D77" s="118">
        <v>3829.25218</v>
      </c>
      <c r="E77" s="118">
        <v>4441.7303099999999</v>
      </c>
      <c r="F77" s="118">
        <v>4487.8670400000001</v>
      </c>
      <c r="G77" s="118">
        <v>3717.25713</v>
      </c>
      <c r="H77" s="118">
        <v>1600.2277799999999</v>
      </c>
      <c r="I77" s="118">
        <v>2990.3485499999997</v>
      </c>
      <c r="J77" s="118">
        <v>1175.57086</v>
      </c>
      <c r="K77" s="51"/>
    </row>
    <row r="78" spans="1:11" ht="15" customHeight="1">
      <c r="A78" s="121" t="s">
        <v>727</v>
      </c>
      <c r="B78" s="118">
        <v>337442.57468000002</v>
      </c>
      <c r="C78" s="118">
        <v>308715.70724999998</v>
      </c>
      <c r="D78" s="118">
        <v>337100.38037999999</v>
      </c>
      <c r="E78" s="118">
        <v>342776.44949999999</v>
      </c>
      <c r="F78" s="118">
        <v>349781.58957999997</v>
      </c>
      <c r="G78" s="118">
        <v>420475.14848000003</v>
      </c>
      <c r="H78" s="118">
        <v>102338.21819</v>
      </c>
      <c r="I78" s="118">
        <v>237320.30931000001</v>
      </c>
      <c r="J78" s="118">
        <v>105025.28455</v>
      </c>
      <c r="K78" s="51"/>
    </row>
    <row r="79" spans="1:11" ht="15" customHeight="1">
      <c r="A79" s="120" t="s">
        <v>728</v>
      </c>
      <c r="B79" s="118">
        <v>-592.14200000000005</v>
      </c>
      <c r="C79" s="118">
        <v>214.71576999999999</v>
      </c>
      <c r="D79" s="118">
        <v>0</v>
      </c>
      <c r="E79" s="118">
        <v>-989.94533999999999</v>
      </c>
      <c r="F79" s="118">
        <v>-340.85513000000003</v>
      </c>
      <c r="G79" s="118">
        <v>-0.89800000000000002</v>
      </c>
      <c r="H79" s="118">
        <v>0</v>
      </c>
      <c r="I79" s="118">
        <v>0</v>
      </c>
      <c r="J79" s="118">
        <v>0</v>
      </c>
      <c r="K79" s="51"/>
    </row>
    <row r="80" spans="1:11" ht="15" customHeight="1">
      <c r="A80" s="151" t="s">
        <v>729</v>
      </c>
      <c r="B80" s="118">
        <v>336850.43268000003</v>
      </c>
      <c r="C80" s="118">
        <v>308930.42301999999</v>
      </c>
      <c r="D80" s="118">
        <v>337100.38037999999</v>
      </c>
      <c r="E80" s="118">
        <v>341786.50416000001</v>
      </c>
      <c r="F80" s="118">
        <v>349440.73444999999</v>
      </c>
      <c r="G80" s="118">
        <v>420474.25048000005</v>
      </c>
      <c r="H80" s="118">
        <v>102338.21819</v>
      </c>
      <c r="I80" s="118">
        <v>237320.30931000001</v>
      </c>
      <c r="J80" s="118">
        <v>105025.28455</v>
      </c>
      <c r="K80" s="51"/>
    </row>
    <row r="81" spans="1:11" ht="15" customHeight="1">
      <c r="A81" s="120" t="s">
        <v>730</v>
      </c>
      <c r="B81" s="118">
        <v>0</v>
      </c>
      <c r="C81" s="118">
        <v>0</v>
      </c>
      <c r="D81" s="118">
        <v>0</v>
      </c>
      <c r="E81" s="118">
        <v>0</v>
      </c>
      <c r="F81" s="118">
        <v>0</v>
      </c>
      <c r="G81" s="118">
        <v>0</v>
      </c>
      <c r="H81" s="118">
        <v>0</v>
      </c>
      <c r="I81" s="118">
        <v>0</v>
      </c>
      <c r="J81" s="118">
        <v>0</v>
      </c>
      <c r="K81" s="51"/>
    </row>
    <row r="82" spans="1:11" ht="15" customHeight="1">
      <c r="A82" s="151" t="s">
        <v>731</v>
      </c>
      <c r="B82" s="118">
        <v>336850.43268000003</v>
      </c>
      <c r="C82" s="118">
        <v>308930.42301999999</v>
      </c>
      <c r="D82" s="118">
        <v>337100.38037999999</v>
      </c>
      <c r="E82" s="118">
        <v>341786.50416000001</v>
      </c>
      <c r="F82" s="118">
        <v>349440.73444999999</v>
      </c>
      <c r="G82" s="118">
        <v>420474.25048000005</v>
      </c>
      <c r="H82" s="118">
        <v>102338.21819</v>
      </c>
      <c r="I82" s="118">
        <v>237320.30931000001</v>
      </c>
      <c r="J82" s="118">
        <v>105025.28455</v>
      </c>
      <c r="K82" s="51"/>
    </row>
    <row r="83" spans="1:11" ht="15" customHeight="1" thickBot="1">
      <c r="A83" s="120" t="s">
        <v>732</v>
      </c>
      <c r="B83" s="118">
        <v>-108502.46837999999</v>
      </c>
      <c r="C83" s="118">
        <v>-87848.473239999992</v>
      </c>
      <c r="D83" s="118">
        <v>-110557.94534000001</v>
      </c>
      <c r="E83" s="118">
        <v>-104400.98827</v>
      </c>
      <c r="F83" s="118">
        <v>-127950.16428</v>
      </c>
      <c r="G83" s="118">
        <v>-167179.50870999999</v>
      </c>
      <c r="H83" s="118">
        <v>-52539.719770000003</v>
      </c>
      <c r="I83" s="118">
        <v>-143696.84052</v>
      </c>
      <c r="J83" s="118">
        <v>-58016.487209999999</v>
      </c>
      <c r="K83" s="51"/>
    </row>
    <row r="84" spans="1:11" ht="15" customHeight="1" thickTop="1" thickBot="1">
      <c r="A84" s="400" t="s">
        <v>733</v>
      </c>
      <c r="B84" s="401">
        <v>228347.96430000002</v>
      </c>
      <c r="C84" s="401">
        <v>221081.94978</v>
      </c>
      <c r="D84" s="401">
        <v>226542.43503999998</v>
      </c>
      <c r="E84" s="401">
        <v>237385.51588999998</v>
      </c>
      <c r="F84" s="401">
        <v>221490.57016999999</v>
      </c>
      <c r="G84" s="401">
        <v>253294.74177000002</v>
      </c>
      <c r="H84" s="401">
        <v>49798.498420000004</v>
      </c>
      <c r="I84" s="401">
        <v>93623.468790000014</v>
      </c>
      <c r="J84" s="401">
        <v>47008.797340000005</v>
      </c>
      <c r="K84" s="51"/>
    </row>
    <row r="85" spans="1:11" ht="3.75" customHeight="1" thickTop="1" thickBot="1">
      <c r="A85" s="122"/>
      <c r="B85" s="123"/>
      <c r="C85" s="123"/>
      <c r="D85" s="123"/>
      <c r="E85" s="123"/>
      <c r="F85" s="123"/>
      <c r="G85" s="123"/>
      <c r="H85" s="123"/>
      <c r="I85" s="123"/>
      <c r="J85" s="123"/>
      <c r="K85" s="51"/>
    </row>
    <row r="86" spans="1:11" ht="15" customHeight="1" thickTop="1">
      <c r="A86" s="74"/>
      <c r="B86" s="29"/>
      <c r="C86" s="29"/>
      <c r="D86" s="29"/>
      <c r="E86" s="29"/>
      <c r="F86" s="29"/>
      <c r="G86" s="29"/>
      <c r="H86" s="29"/>
      <c r="I86" s="29"/>
      <c r="J86" s="29"/>
      <c r="K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1" ht="30" customHeight="1">
      <c r="A1" s="741" t="s">
        <v>473</v>
      </c>
      <c r="B1" s="741"/>
      <c r="C1" s="741"/>
      <c r="D1" s="741"/>
      <c r="E1" s="741"/>
      <c r="F1" s="741"/>
      <c r="G1" s="741"/>
      <c r="H1" s="741"/>
      <c r="I1" s="741"/>
      <c r="J1" s="741"/>
      <c r="K1" s="51"/>
    </row>
    <row r="2" spans="1:11" ht="15" customHeight="1">
      <c r="A2" s="742" t="s">
        <v>668</v>
      </c>
      <c r="B2" s="742"/>
      <c r="C2" s="742"/>
      <c r="D2" s="742"/>
      <c r="E2" s="742"/>
      <c r="F2" s="742"/>
      <c r="G2" s="742"/>
      <c r="H2" s="742"/>
      <c r="I2" s="742"/>
      <c r="J2" s="742"/>
      <c r="K2" s="51"/>
    </row>
    <row r="3" spans="1:11" ht="15" customHeight="1">
      <c r="A3" s="742" t="s">
        <v>734</v>
      </c>
      <c r="B3" s="742"/>
      <c r="C3" s="742"/>
      <c r="D3" s="742"/>
      <c r="E3" s="742"/>
      <c r="F3" s="742"/>
      <c r="G3" s="742"/>
      <c r="H3" s="742"/>
      <c r="I3" s="742"/>
      <c r="J3" s="742"/>
      <c r="K3" s="51"/>
    </row>
    <row r="4" spans="1:11" ht="30" customHeight="1">
      <c r="A4" s="743" t="s">
        <v>547</v>
      </c>
      <c r="B4" s="743"/>
      <c r="C4" s="743"/>
      <c r="D4" s="743"/>
      <c r="E4" s="743"/>
      <c r="F4" s="743"/>
      <c r="G4" s="743"/>
      <c r="H4" s="743"/>
      <c r="I4" s="743"/>
      <c r="J4" s="743"/>
      <c r="K4" s="51"/>
    </row>
    <row r="5" spans="1:11" ht="3.75" customHeight="1" thickBot="1">
      <c r="A5" s="51"/>
      <c r="B5" s="51"/>
      <c r="C5" s="51"/>
      <c r="D5" s="51"/>
      <c r="E5" s="51"/>
      <c r="F5" s="51"/>
      <c r="G5" s="51"/>
      <c r="H5" s="51"/>
      <c r="I5" s="51"/>
      <c r="J5" s="51"/>
      <c r="K5" s="51"/>
    </row>
    <row r="6" spans="1:11"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row>
    <row r="7" spans="1:11" ht="15" customHeight="1" thickTop="1" thickBot="1">
      <c r="A7" s="400" t="s">
        <v>676</v>
      </c>
      <c r="B7" s="401">
        <v>19540940.07344</v>
      </c>
      <c r="C7" s="401">
        <v>29038527.784110002</v>
      </c>
      <c r="D7" s="401">
        <v>22361224.640620001</v>
      </c>
      <c r="E7" s="401">
        <v>26257174.966630001</v>
      </c>
      <c r="F7" s="401">
        <v>30201381.69325</v>
      </c>
      <c r="G7" s="401">
        <v>29405490.767689999</v>
      </c>
      <c r="H7" s="401">
        <v>31445828.022700001</v>
      </c>
      <c r="I7" s="401">
        <v>37405807.694959998</v>
      </c>
      <c r="J7" s="401">
        <v>37407655.870219998</v>
      </c>
      <c r="K7" s="51"/>
    </row>
    <row r="8" spans="1:11" s="20" customFormat="1" ht="15" customHeight="1" thickTop="1">
      <c r="A8" s="151" t="s">
        <v>193</v>
      </c>
      <c r="B8" s="118">
        <v>5262453.6626700005</v>
      </c>
      <c r="C8" s="118">
        <v>12881109.649879999</v>
      </c>
      <c r="D8" s="118">
        <v>3908747.8115300001</v>
      </c>
      <c r="E8" s="118">
        <v>6190914.7188800005</v>
      </c>
      <c r="F8" s="118">
        <v>7595717.1706400001</v>
      </c>
      <c r="G8" s="118">
        <v>4886714.2241199994</v>
      </c>
      <c r="H8" s="118">
        <v>6310344.6512399996</v>
      </c>
      <c r="I8" s="118">
        <v>9343321.938959999</v>
      </c>
      <c r="J8" s="118">
        <v>6707233.2928200001</v>
      </c>
      <c r="K8" s="51"/>
    </row>
    <row r="9" spans="1:11" s="20" customFormat="1" ht="15" customHeight="1">
      <c r="A9" s="151" t="s">
        <v>202</v>
      </c>
      <c r="B9" s="118">
        <v>4347456.8643000005</v>
      </c>
      <c r="C9" s="118">
        <v>4728451.5996000003</v>
      </c>
      <c r="D9" s="118">
        <v>4851834.3443599995</v>
      </c>
      <c r="E9" s="118">
        <v>4063929.8576700003</v>
      </c>
      <c r="F9" s="118">
        <v>4541889.64279</v>
      </c>
      <c r="G9" s="118">
        <v>3601044.2955200002</v>
      </c>
      <c r="H9" s="118">
        <v>3978183.2036799998</v>
      </c>
      <c r="I9" s="118">
        <v>4242469.2447899999</v>
      </c>
      <c r="J9" s="118">
        <v>4185036.9525700002</v>
      </c>
      <c r="K9" s="51"/>
    </row>
    <row r="10" spans="1:11" s="20" customFormat="1" ht="15" customHeight="1">
      <c r="A10" s="151" t="s">
        <v>211</v>
      </c>
      <c r="B10" s="118">
        <v>9196812.9354400001</v>
      </c>
      <c r="C10" s="118">
        <v>10494514.735169999</v>
      </c>
      <c r="D10" s="118">
        <v>12499287.02307</v>
      </c>
      <c r="E10" s="118">
        <v>14538916.439719999</v>
      </c>
      <c r="F10" s="118">
        <v>16585231.206969999</v>
      </c>
      <c r="G10" s="118">
        <v>18052213.130959999</v>
      </c>
      <c r="H10" s="118">
        <v>18437112.714049999</v>
      </c>
      <c r="I10" s="118">
        <v>20413526.94884</v>
      </c>
      <c r="J10" s="118">
        <v>21451905.508710001</v>
      </c>
      <c r="K10" s="51"/>
    </row>
    <row r="11" spans="1:11" s="20" customFormat="1" ht="15" customHeight="1">
      <c r="A11" s="152" t="s">
        <v>677</v>
      </c>
      <c r="B11" s="118">
        <v>9235275.0536900014</v>
      </c>
      <c r="C11" s="118">
        <v>10538390.90399</v>
      </c>
      <c r="D11" s="118">
        <v>12551281.354549998</v>
      </c>
      <c r="E11" s="118">
        <v>14566567.77891</v>
      </c>
      <c r="F11" s="118">
        <v>16611971.45321</v>
      </c>
      <c r="G11" s="118">
        <v>18000190.824810002</v>
      </c>
      <c r="H11" s="118">
        <v>18021064.412</v>
      </c>
      <c r="I11" s="118">
        <v>19716433.582210001</v>
      </c>
      <c r="J11" s="118">
        <v>20664702.517209999</v>
      </c>
      <c r="K11" s="51"/>
    </row>
    <row r="12" spans="1:11" s="20" customFormat="1" ht="15" customHeight="1">
      <c r="A12" s="152" t="s">
        <v>678</v>
      </c>
      <c r="B12" s="118">
        <v>9114383.7860700004</v>
      </c>
      <c r="C12" s="118">
        <v>10309848.60592</v>
      </c>
      <c r="D12" s="118">
        <v>12138077.087469999</v>
      </c>
      <c r="E12" s="118">
        <v>14126477.1734</v>
      </c>
      <c r="F12" s="118">
        <v>16085669.990379998</v>
      </c>
      <c r="G12" s="118">
        <v>16911773.285560001</v>
      </c>
      <c r="H12" s="118">
        <v>16932700.162040003</v>
      </c>
      <c r="I12" s="118">
        <v>18398503.319090001</v>
      </c>
      <c r="J12" s="118">
        <v>15942567.797870001</v>
      </c>
      <c r="K12" s="51"/>
    </row>
    <row r="13" spans="1:11" s="20" customFormat="1" ht="15" customHeight="1">
      <c r="A13" s="152" t="s">
        <v>679</v>
      </c>
      <c r="B13" s="118">
        <v>120891.26762</v>
      </c>
      <c r="C13" s="118">
        <v>228542.29806999999</v>
      </c>
      <c r="D13" s="118">
        <v>413204.26707999996</v>
      </c>
      <c r="E13" s="118">
        <v>440090.60550999996</v>
      </c>
      <c r="F13" s="118">
        <v>526301.46282999997</v>
      </c>
      <c r="G13" s="118">
        <v>1088417.5392499999</v>
      </c>
      <c r="H13" s="118">
        <v>1088364.2499599999</v>
      </c>
      <c r="I13" s="118">
        <v>1317930.2631199998</v>
      </c>
      <c r="J13" s="118">
        <v>4722134.7193400003</v>
      </c>
      <c r="K13" s="51"/>
    </row>
    <row r="14" spans="1:11" s="20" customFormat="1" ht="15" customHeight="1">
      <c r="A14" s="152" t="s">
        <v>680</v>
      </c>
      <c r="B14" s="118">
        <v>28853.839829999997</v>
      </c>
      <c r="C14" s="118">
        <v>32931.684390000002</v>
      </c>
      <c r="D14" s="118">
        <v>40902.683280000005</v>
      </c>
      <c r="E14" s="118">
        <v>35672.755320000004</v>
      </c>
      <c r="F14" s="118">
        <v>54546.954020000005</v>
      </c>
      <c r="G14" s="118">
        <v>79300.810329999993</v>
      </c>
      <c r="H14" s="118">
        <v>104519.59091</v>
      </c>
      <c r="I14" s="118">
        <v>15648.762640000001</v>
      </c>
      <c r="J14" s="118">
        <v>100078.39323</v>
      </c>
      <c r="K14" s="51"/>
    </row>
    <row r="15" spans="1:11" s="20" customFormat="1" ht="15" customHeight="1">
      <c r="A15" s="152" t="s">
        <v>681</v>
      </c>
      <c r="B15" s="118">
        <v>27720.601699999999</v>
      </c>
      <c r="C15" s="118">
        <v>31369.831340000001</v>
      </c>
      <c r="D15" s="118">
        <v>38297.370909999998</v>
      </c>
      <c r="E15" s="118">
        <v>31579.317899999998</v>
      </c>
      <c r="F15" s="118">
        <v>39636.640899999999</v>
      </c>
      <c r="G15" s="118">
        <v>56312.350450000005</v>
      </c>
      <c r="H15" s="118">
        <v>44384.732080000002</v>
      </c>
      <c r="I15" s="118">
        <v>14852.705019999999</v>
      </c>
      <c r="J15" s="118">
        <v>53427.154009999998</v>
      </c>
      <c r="K15" s="51"/>
    </row>
    <row r="16" spans="1:11" s="20" customFormat="1" ht="15" customHeight="1">
      <c r="A16" s="152" t="s">
        <v>682</v>
      </c>
      <c r="B16" s="118">
        <v>1133.23813</v>
      </c>
      <c r="C16" s="118">
        <v>1561.8530499999999</v>
      </c>
      <c r="D16" s="118">
        <v>2605.3123700000001</v>
      </c>
      <c r="E16" s="118">
        <v>4093.4374199999997</v>
      </c>
      <c r="F16" s="118">
        <v>14910.313119999999</v>
      </c>
      <c r="G16" s="118">
        <v>22988.459879999999</v>
      </c>
      <c r="H16" s="118">
        <v>60134.858829999997</v>
      </c>
      <c r="I16" s="118">
        <v>796.05762000000004</v>
      </c>
      <c r="J16" s="118">
        <v>46651.239219999996</v>
      </c>
      <c r="K16" s="51"/>
    </row>
    <row r="17" spans="1:11" s="20" customFormat="1" ht="15" customHeight="1">
      <c r="A17" s="152" t="s">
        <v>683</v>
      </c>
      <c r="B17" s="118">
        <v>116018.77256</v>
      </c>
      <c r="C17" s="118">
        <v>129358.11641</v>
      </c>
      <c r="D17" s="118">
        <v>139507.21421000001</v>
      </c>
      <c r="E17" s="118">
        <v>164203.02044999998</v>
      </c>
      <c r="F17" s="118">
        <v>210733.42294999998</v>
      </c>
      <c r="G17" s="118">
        <v>309327.88861999998</v>
      </c>
      <c r="H17" s="118">
        <v>341181.77479</v>
      </c>
      <c r="I17" s="118">
        <v>379354.62695999997</v>
      </c>
      <c r="J17" s="118">
        <v>351211.07744999998</v>
      </c>
      <c r="K17" s="51"/>
    </row>
    <row r="18" spans="1:11" s="20" customFormat="1" ht="15" customHeight="1">
      <c r="A18" s="152" t="s">
        <v>684</v>
      </c>
      <c r="B18" s="118">
        <v>85810.886400000003</v>
      </c>
      <c r="C18" s="118">
        <v>94484.794900000008</v>
      </c>
      <c r="D18" s="118">
        <v>102628.63773999999</v>
      </c>
      <c r="E18" s="118">
        <v>131364.60655</v>
      </c>
      <c r="F18" s="118">
        <v>163897.32277</v>
      </c>
      <c r="G18" s="118">
        <v>202137.31837999998</v>
      </c>
      <c r="H18" s="118">
        <v>220844.81039</v>
      </c>
      <c r="I18" s="118">
        <v>229955.71346</v>
      </c>
      <c r="J18" s="118">
        <v>209833.20681</v>
      </c>
      <c r="K18" s="51"/>
    </row>
    <row r="19" spans="1:11" s="20" customFormat="1" ht="15" customHeight="1">
      <c r="A19" s="152" t="s">
        <v>685</v>
      </c>
      <c r="B19" s="118">
        <v>30207.886160000002</v>
      </c>
      <c r="C19" s="118">
        <v>34873.321509999994</v>
      </c>
      <c r="D19" s="118">
        <v>36878.57647</v>
      </c>
      <c r="E19" s="118">
        <v>32838.4139</v>
      </c>
      <c r="F19" s="118">
        <v>46836.100180000001</v>
      </c>
      <c r="G19" s="118">
        <v>107190.57024</v>
      </c>
      <c r="H19" s="118">
        <v>120336.96440000001</v>
      </c>
      <c r="I19" s="118">
        <v>149398.9135</v>
      </c>
      <c r="J19" s="118">
        <v>141377.87063999998</v>
      </c>
      <c r="K19" s="51"/>
    </row>
    <row r="20" spans="1:11" s="20" customFormat="1" ht="15" customHeight="1">
      <c r="A20" s="152" t="s">
        <v>224</v>
      </c>
      <c r="B20" s="118">
        <v>85458.088640000002</v>
      </c>
      <c r="C20" s="118">
        <v>89146.863629999993</v>
      </c>
      <c r="D20" s="118">
        <v>100326.91164000001</v>
      </c>
      <c r="E20" s="118">
        <v>120662.60805</v>
      </c>
      <c r="F20" s="118">
        <v>137535.93503999998</v>
      </c>
      <c r="G20" s="118">
        <v>159961.21256000001</v>
      </c>
      <c r="H20" s="118">
        <v>502950.97823000001</v>
      </c>
      <c r="I20" s="118">
        <v>922099.64955999993</v>
      </c>
      <c r="J20" s="118">
        <v>990307.56430999993</v>
      </c>
      <c r="K20" s="51"/>
    </row>
    <row r="21" spans="1:11" s="20" customFormat="1" ht="15" customHeight="1">
      <c r="A21" s="152" t="s">
        <v>686</v>
      </c>
      <c r="B21" s="118">
        <v>-268792.81928</v>
      </c>
      <c r="C21" s="118">
        <v>-295312.83325000003</v>
      </c>
      <c r="D21" s="118">
        <v>-332731.14061</v>
      </c>
      <c r="E21" s="118">
        <v>-348189.72301000002</v>
      </c>
      <c r="F21" s="118">
        <v>-429556.55825</v>
      </c>
      <c r="G21" s="118">
        <v>-496567.60535999999</v>
      </c>
      <c r="H21" s="118">
        <v>-532604.04188000003</v>
      </c>
      <c r="I21" s="118">
        <v>-620009.67252999998</v>
      </c>
      <c r="J21" s="118">
        <v>-654394.04348999995</v>
      </c>
      <c r="K21" s="51"/>
    </row>
    <row r="22" spans="1:11" s="20" customFormat="1" ht="15" customHeight="1">
      <c r="A22" s="151" t="s">
        <v>237</v>
      </c>
      <c r="B22" s="118">
        <v>96169.410770000002</v>
      </c>
      <c r="C22" s="118">
        <v>103746.59203</v>
      </c>
      <c r="D22" s="118">
        <v>104395.30511</v>
      </c>
      <c r="E22" s="118">
        <v>107840.57462</v>
      </c>
      <c r="F22" s="118">
        <v>107978.87501999999</v>
      </c>
      <c r="G22" s="118">
        <v>117917.64465</v>
      </c>
      <c r="H22" s="118">
        <v>128873.91863</v>
      </c>
      <c r="I22" s="118">
        <v>186798.24356</v>
      </c>
      <c r="J22" s="118">
        <v>161476.64491999999</v>
      </c>
      <c r="K22" s="51"/>
    </row>
    <row r="23" spans="1:11" s="20" customFormat="1" ht="15" customHeight="1">
      <c r="A23" s="151" t="s">
        <v>243</v>
      </c>
      <c r="B23" s="118">
        <v>256.83129000000002</v>
      </c>
      <c r="C23" s="118">
        <v>153.75670000000002</v>
      </c>
      <c r="D23" s="118">
        <v>652.27449000000001</v>
      </c>
      <c r="E23" s="118">
        <v>890.44313</v>
      </c>
      <c r="F23" s="118">
        <v>931.48018999999999</v>
      </c>
      <c r="G23" s="118">
        <v>1481.23936</v>
      </c>
      <c r="H23" s="118">
        <v>1996.6728999999998</v>
      </c>
      <c r="I23" s="118">
        <v>1900.15535</v>
      </c>
      <c r="J23" s="118">
        <v>2456.5129500000003</v>
      </c>
      <c r="K23" s="51"/>
    </row>
    <row r="24" spans="1:11" s="20" customFormat="1" ht="15" customHeight="1">
      <c r="A24" s="151" t="s">
        <v>687</v>
      </c>
      <c r="B24" s="118">
        <v>297382.53258</v>
      </c>
      <c r="C24" s="118">
        <v>451822.21489999996</v>
      </c>
      <c r="D24" s="118">
        <v>582497.77037000004</v>
      </c>
      <c r="E24" s="118">
        <v>877248.87676000001</v>
      </c>
      <c r="F24" s="118">
        <v>889461.10169000004</v>
      </c>
      <c r="G24" s="118">
        <v>2279969.1881900001</v>
      </c>
      <c r="H24" s="118">
        <v>2132721.6808699998</v>
      </c>
      <c r="I24" s="118">
        <v>2731237.3283099998</v>
      </c>
      <c r="J24" s="118">
        <v>4387344.1161799999</v>
      </c>
      <c r="K24" s="51"/>
    </row>
    <row r="25" spans="1:11" s="20" customFormat="1" ht="15" customHeight="1">
      <c r="A25" s="151" t="s">
        <v>254</v>
      </c>
      <c r="B25" s="118">
        <v>313345.14570999995</v>
      </c>
      <c r="C25" s="118">
        <v>359045.64919999999</v>
      </c>
      <c r="D25" s="118">
        <v>392047.02289999998</v>
      </c>
      <c r="E25" s="118">
        <v>443660.27824999997</v>
      </c>
      <c r="F25" s="118">
        <v>430132.78920999996</v>
      </c>
      <c r="G25" s="118">
        <v>427934.73647</v>
      </c>
      <c r="H25" s="118">
        <v>414464.28389999998</v>
      </c>
      <c r="I25" s="118">
        <v>412636.08967000002</v>
      </c>
      <c r="J25" s="118">
        <v>403049.33906000003</v>
      </c>
      <c r="K25" s="51"/>
    </row>
    <row r="26" spans="1:11" s="20" customFormat="1" ht="15" customHeight="1">
      <c r="A26" s="151" t="s">
        <v>688</v>
      </c>
      <c r="B26" s="118">
        <v>27062.69068</v>
      </c>
      <c r="C26" s="118">
        <v>19683.586629999998</v>
      </c>
      <c r="D26" s="118">
        <v>21763.088789999998</v>
      </c>
      <c r="E26" s="118">
        <v>33773.777600000001</v>
      </c>
      <c r="F26" s="118">
        <v>50039.426740000003</v>
      </c>
      <c r="G26" s="118">
        <v>38216.308420000001</v>
      </c>
      <c r="H26" s="118">
        <v>42130.897429999997</v>
      </c>
      <c r="I26" s="118">
        <v>73917.745479999998</v>
      </c>
      <c r="J26" s="118">
        <v>109153.50301</v>
      </c>
      <c r="K26" s="51"/>
    </row>
    <row r="27" spans="1:11" s="21" customFormat="1" ht="15" customHeight="1" thickBot="1">
      <c r="A27" s="151" t="s">
        <v>270</v>
      </c>
      <c r="B27" s="118">
        <v>0</v>
      </c>
      <c r="C27" s="118">
        <v>0</v>
      </c>
      <c r="D27" s="118">
        <v>0</v>
      </c>
      <c r="E27" s="118">
        <v>0</v>
      </c>
      <c r="F27" s="118">
        <v>0</v>
      </c>
      <c r="G27" s="118">
        <v>0</v>
      </c>
      <c r="H27" s="118">
        <v>0</v>
      </c>
      <c r="I27" s="118">
        <v>0</v>
      </c>
      <c r="J27" s="118">
        <v>0</v>
      </c>
      <c r="K27" s="51"/>
    </row>
    <row r="28" spans="1:11" ht="15" customHeight="1" thickTop="1" thickBot="1">
      <c r="A28" s="400" t="s">
        <v>689</v>
      </c>
      <c r="B28" s="401">
        <v>18313187.961369999</v>
      </c>
      <c r="C28" s="401">
        <v>27675165.293680001</v>
      </c>
      <c r="D28" s="401">
        <v>20677176.70538</v>
      </c>
      <c r="E28" s="401">
        <v>24409818.483310003</v>
      </c>
      <c r="F28" s="401">
        <v>28161941.947509997</v>
      </c>
      <c r="G28" s="401">
        <v>27112889.420029998</v>
      </c>
      <c r="H28" s="401">
        <v>29073921.878080003</v>
      </c>
      <c r="I28" s="401">
        <v>35000351.377190001</v>
      </c>
      <c r="J28" s="401">
        <v>34950657.2447</v>
      </c>
      <c r="K28" s="51"/>
    </row>
    <row r="29" spans="1:11" s="20" customFormat="1" ht="15" customHeight="1" thickTop="1">
      <c r="A29" s="151" t="s">
        <v>690</v>
      </c>
      <c r="B29" s="118">
        <v>15206837.091610001</v>
      </c>
      <c r="C29" s="118">
        <v>21998200.75437</v>
      </c>
      <c r="D29" s="118">
        <v>15820471.67564</v>
      </c>
      <c r="E29" s="118">
        <v>16649221.31088</v>
      </c>
      <c r="F29" s="118">
        <v>20613960.020479999</v>
      </c>
      <c r="G29" s="118">
        <v>18313557.345589999</v>
      </c>
      <c r="H29" s="118">
        <v>20510860.221779998</v>
      </c>
      <c r="I29" s="118">
        <v>21763384.64954</v>
      </c>
      <c r="J29" s="118">
        <v>21917048.94805</v>
      </c>
      <c r="K29" s="51"/>
    </row>
    <row r="30" spans="1:11" s="20" customFormat="1" ht="15" customHeight="1">
      <c r="A30" s="152" t="s">
        <v>691</v>
      </c>
      <c r="B30" s="118">
        <v>3921123.9153100001</v>
      </c>
      <c r="C30" s="118">
        <v>6040077.2302700002</v>
      </c>
      <c r="D30" s="118">
        <v>4643454.0537900003</v>
      </c>
      <c r="E30" s="118">
        <v>4022127.5671100002</v>
      </c>
      <c r="F30" s="118">
        <v>4307212.3771599997</v>
      </c>
      <c r="G30" s="118">
        <v>2949791.3217099998</v>
      </c>
      <c r="H30" s="118">
        <v>3943474.8259899998</v>
      </c>
      <c r="I30" s="118">
        <v>3943470.9010700001</v>
      </c>
      <c r="J30" s="118">
        <v>3795803.3495300002</v>
      </c>
      <c r="K30" s="51"/>
    </row>
    <row r="31" spans="1:11" s="20" customFormat="1" ht="15" customHeight="1">
      <c r="A31" s="152" t="s">
        <v>692</v>
      </c>
      <c r="B31" s="118">
        <v>7130167.2214899994</v>
      </c>
      <c r="C31" s="118">
        <v>11622798.352149999</v>
      </c>
      <c r="D31" s="118">
        <v>6999865.8011400001</v>
      </c>
      <c r="E31" s="118">
        <v>7786295.3412100002</v>
      </c>
      <c r="F31" s="118">
        <v>9828827.570629999</v>
      </c>
      <c r="G31" s="118">
        <v>8125320.6398299998</v>
      </c>
      <c r="H31" s="118">
        <v>8954986.4725800008</v>
      </c>
      <c r="I31" s="118">
        <v>9883346.9450700004</v>
      </c>
      <c r="J31" s="118">
        <v>9549736.3867900018</v>
      </c>
      <c r="K31" s="51"/>
    </row>
    <row r="32" spans="1:11" s="20" customFormat="1" ht="15" customHeight="1">
      <c r="A32" s="152" t="s">
        <v>693</v>
      </c>
      <c r="B32" s="118">
        <v>80285.847069999989</v>
      </c>
      <c r="C32" s="118">
        <v>46519.527030000005</v>
      </c>
      <c r="D32" s="118">
        <v>25124.122299999999</v>
      </c>
      <c r="E32" s="118">
        <v>33831.829880000005</v>
      </c>
      <c r="F32" s="118">
        <v>6561.4993299999996</v>
      </c>
      <c r="G32" s="118">
        <v>5077.8899499999998</v>
      </c>
      <c r="H32" s="118">
        <v>1650.86834</v>
      </c>
      <c r="I32" s="118">
        <v>1146.0907199999999</v>
      </c>
      <c r="J32" s="118">
        <v>1170.09367</v>
      </c>
      <c r="K32" s="51"/>
    </row>
    <row r="33" spans="1:11" s="20" customFormat="1" ht="15" customHeight="1">
      <c r="A33" s="152" t="s">
        <v>694</v>
      </c>
      <c r="B33" s="118">
        <v>347714.42633999995</v>
      </c>
      <c r="C33" s="118">
        <v>656808.18958000001</v>
      </c>
      <c r="D33" s="118">
        <v>710407.06960000005</v>
      </c>
      <c r="E33" s="118">
        <v>616273.61379999993</v>
      </c>
      <c r="F33" s="118">
        <v>462074.35363999999</v>
      </c>
      <c r="G33" s="118">
        <v>1066153.88656</v>
      </c>
      <c r="H33" s="118">
        <v>621920.38463999995</v>
      </c>
      <c r="I33" s="118">
        <v>696583.00179000001</v>
      </c>
      <c r="J33" s="118">
        <v>703409.40375000006</v>
      </c>
      <c r="K33" s="51"/>
    </row>
    <row r="34" spans="1:11" s="20" customFormat="1" ht="15" customHeight="1">
      <c r="A34" s="152" t="s">
        <v>695</v>
      </c>
      <c r="B34" s="118">
        <v>3537325.2198699997</v>
      </c>
      <c r="C34" s="118">
        <v>3377299.2399899997</v>
      </c>
      <c r="D34" s="118">
        <v>3141647.9826199999</v>
      </c>
      <c r="E34" s="118">
        <v>3808636.0388400001</v>
      </c>
      <c r="F34" s="118">
        <v>5530540.38368</v>
      </c>
      <c r="G34" s="118">
        <v>5576185.1310299998</v>
      </c>
      <c r="H34" s="118">
        <v>6349144.3787200004</v>
      </c>
      <c r="I34" s="118">
        <v>6550402.3439100003</v>
      </c>
      <c r="J34" s="118">
        <v>7217859.4363500001</v>
      </c>
      <c r="K34" s="51"/>
    </row>
    <row r="35" spans="1:11" s="20" customFormat="1" ht="15" customHeight="1">
      <c r="A35" s="152" t="s">
        <v>696</v>
      </c>
      <c r="B35" s="118">
        <v>190220.46153</v>
      </c>
      <c r="C35" s="118">
        <v>254698.21534999998</v>
      </c>
      <c r="D35" s="118">
        <v>299972.64619</v>
      </c>
      <c r="E35" s="118">
        <v>382056.92004</v>
      </c>
      <c r="F35" s="118">
        <v>478743.83604000002</v>
      </c>
      <c r="G35" s="118">
        <v>591028.47650999995</v>
      </c>
      <c r="H35" s="118">
        <v>639683.29151000001</v>
      </c>
      <c r="I35" s="118">
        <v>688435.36698000005</v>
      </c>
      <c r="J35" s="118">
        <v>649070.27796000009</v>
      </c>
      <c r="K35" s="51"/>
    </row>
    <row r="36" spans="1:11" s="20" customFormat="1" ht="15" customHeight="1">
      <c r="A36" s="151" t="s">
        <v>697</v>
      </c>
      <c r="B36" s="118">
        <v>102758.11087</v>
      </c>
      <c r="C36" s="118">
        <v>196081.15238999997</v>
      </c>
      <c r="D36" s="118">
        <v>117024.45144</v>
      </c>
      <c r="E36" s="118">
        <v>58968.294529999999</v>
      </c>
      <c r="F36" s="118">
        <v>89278.41562</v>
      </c>
      <c r="G36" s="118">
        <v>85628.838599999988</v>
      </c>
      <c r="H36" s="118">
        <v>77444.740769999989</v>
      </c>
      <c r="I36" s="118">
        <v>134350.35159999999</v>
      </c>
      <c r="J36" s="118">
        <v>93289.335000000006</v>
      </c>
      <c r="K36" s="51"/>
    </row>
    <row r="37" spans="1:11" s="20" customFormat="1" ht="15" customHeight="1">
      <c r="A37" s="151" t="s">
        <v>698</v>
      </c>
      <c r="B37" s="118">
        <v>765369.53162999998</v>
      </c>
      <c r="C37" s="118">
        <v>896524.86805999989</v>
      </c>
      <c r="D37" s="118">
        <v>1143942.8863499998</v>
      </c>
      <c r="E37" s="118">
        <v>2088034.6581999999</v>
      </c>
      <c r="F37" s="118">
        <v>1923054.7456800002</v>
      </c>
      <c r="G37" s="118">
        <v>3895736.1414600001</v>
      </c>
      <c r="H37" s="118">
        <v>3065280.90723</v>
      </c>
      <c r="I37" s="118">
        <v>4486631.2998599997</v>
      </c>
      <c r="J37" s="118">
        <v>5413084.6774300002</v>
      </c>
      <c r="K37" s="51"/>
    </row>
    <row r="38" spans="1:11" s="20" customFormat="1" ht="15" customHeight="1">
      <c r="A38" s="151" t="s">
        <v>699</v>
      </c>
      <c r="B38" s="118">
        <v>336712.19042</v>
      </c>
      <c r="C38" s="118">
        <v>338193.77468999999</v>
      </c>
      <c r="D38" s="118">
        <v>361484.03256999998</v>
      </c>
      <c r="E38" s="118">
        <v>425531.04518000002</v>
      </c>
      <c r="F38" s="118">
        <v>453472.25979000004</v>
      </c>
      <c r="G38" s="118">
        <v>515844.26647999999</v>
      </c>
      <c r="H38" s="118">
        <v>542724.50049000001</v>
      </c>
      <c r="I38" s="118">
        <v>621595.23811000003</v>
      </c>
      <c r="J38" s="118">
        <v>563486.97024000005</v>
      </c>
      <c r="K38" s="51"/>
    </row>
    <row r="39" spans="1:11" s="20" customFormat="1" ht="15" customHeight="1">
      <c r="A39" s="151" t="s">
        <v>308</v>
      </c>
      <c r="B39" s="118">
        <v>153046.23752000002</v>
      </c>
      <c r="C39" s="118">
        <v>202238.58353</v>
      </c>
      <c r="D39" s="118">
        <v>193730.24202000001</v>
      </c>
      <c r="E39" s="118">
        <v>239684.80334000001</v>
      </c>
      <c r="F39" s="118">
        <v>281290.25310000003</v>
      </c>
      <c r="G39" s="118">
        <v>296076.50206000003</v>
      </c>
      <c r="H39" s="118">
        <v>292875.93479000003</v>
      </c>
      <c r="I39" s="118">
        <v>314320.27352999995</v>
      </c>
      <c r="J39" s="118">
        <v>325525.97431999998</v>
      </c>
      <c r="K39" s="51"/>
    </row>
    <row r="40" spans="1:11" s="20" customFormat="1" ht="15" customHeight="1">
      <c r="A40" s="151" t="s">
        <v>314</v>
      </c>
      <c r="B40" s="118">
        <v>0</v>
      </c>
      <c r="C40" s="118">
        <v>0</v>
      </c>
      <c r="D40" s="118">
        <v>0</v>
      </c>
      <c r="E40" s="118">
        <v>0</v>
      </c>
      <c r="F40" s="118">
        <v>0</v>
      </c>
      <c r="G40" s="118">
        <v>0</v>
      </c>
      <c r="H40" s="118">
        <v>0</v>
      </c>
      <c r="I40" s="118">
        <v>0</v>
      </c>
      <c r="J40" s="118">
        <v>0</v>
      </c>
      <c r="K40" s="51"/>
    </row>
    <row r="41" spans="1:11" s="20" customFormat="1" ht="15" customHeight="1">
      <c r="A41" s="151" t="s">
        <v>700</v>
      </c>
      <c r="B41" s="118">
        <v>0</v>
      </c>
      <c r="C41" s="118">
        <v>0</v>
      </c>
      <c r="D41" s="118">
        <v>0</v>
      </c>
      <c r="E41" s="118">
        <v>0</v>
      </c>
      <c r="F41" s="118">
        <v>0</v>
      </c>
      <c r="G41" s="118">
        <v>0</v>
      </c>
      <c r="H41" s="118">
        <v>0</v>
      </c>
      <c r="I41" s="118">
        <v>0</v>
      </c>
      <c r="J41" s="118">
        <v>0</v>
      </c>
      <c r="K41" s="51"/>
    </row>
    <row r="42" spans="1:11" s="21" customFormat="1" ht="15" customHeight="1" thickBot="1">
      <c r="A42" s="151" t="s">
        <v>489</v>
      </c>
      <c r="B42" s="118">
        <v>1748464.79932</v>
      </c>
      <c r="C42" s="118">
        <v>4043926.1606399999</v>
      </c>
      <c r="D42" s="118">
        <v>3040523.4173600003</v>
      </c>
      <c r="E42" s="118">
        <v>4948378.3711800007</v>
      </c>
      <c r="F42" s="118">
        <v>4800886.2528400002</v>
      </c>
      <c r="G42" s="118">
        <v>4006046.3258400001</v>
      </c>
      <c r="H42" s="118">
        <v>4584735.57302</v>
      </c>
      <c r="I42" s="118">
        <v>7680069.5645500002</v>
      </c>
      <c r="J42" s="118">
        <v>6638221.3396600001</v>
      </c>
      <c r="K42" s="51"/>
    </row>
    <row r="43" spans="1:11" ht="15" customHeight="1" thickTop="1" thickBot="1">
      <c r="A43" s="400" t="s">
        <v>701</v>
      </c>
      <c r="B43" s="401">
        <v>1227752.11206</v>
      </c>
      <c r="C43" s="401">
        <v>1363362.4904100001</v>
      </c>
      <c r="D43" s="401">
        <v>1684047.9352299999</v>
      </c>
      <c r="E43" s="401">
        <v>1847356.4832899999</v>
      </c>
      <c r="F43" s="401">
        <v>2039439.7457300001</v>
      </c>
      <c r="G43" s="401">
        <v>2292601.3476300002</v>
      </c>
      <c r="H43" s="401">
        <v>2371906.1445900002</v>
      </c>
      <c r="I43" s="401">
        <v>2405456.3177399999</v>
      </c>
      <c r="J43" s="401">
        <v>2456998.6254899995</v>
      </c>
      <c r="K43" s="51"/>
    </row>
    <row r="44" spans="1:11" s="20" customFormat="1" ht="15" customHeight="1" thickTop="1">
      <c r="A44" s="151" t="s">
        <v>329</v>
      </c>
      <c r="B44" s="118">
        <v>1023772.39</v>
      </c>
      <c r="C44" s="118">
        <v>1145007.69</v>
      </c>
      <c r="D44" s="118">
        <v>1405394.55</v>
      </c>
      <c r="E44" s="118">
        <v>1565113.55</v>
      </c>
      <c r="F44" s="118">
        <v>1711875.84</v>
      </c>
      <c r="G44" s="118">
        <v>1882031.5</v>
      </c>
      <c r="H44" s="118">
        <v>1882031.5</v>
      </c>
      <c r="I44" s="118">
        <v>2104896.58</v>
      </c>
      <c r="J44" s="118">
        <v>2216017.4300000002</v>
      </c>
      <c r="K44" s="51"/>
    </row>
    <row r="45" spans="1:11" s="20" customFormat="1" ht="15" customHeight="1">
      <c r="A45" s="151" t="s">
        <v>333</v>
      </c>
      <c r="B45" s="118">
        <v>0</v>
      </c>
      <c r="C45" s="118">
        <v>0</v>
      </c>
      <c r="D45" s="118">
        <v>0</v>
      </c>
      <c r="E45" s="118">
        <v>0</v>
      </c>
      <c r="F45" s="118">
        <v>0</v>
      </c>
      <c r="G45" s="118">
        <v>0</v>
      </c>
      <c r="H45" s="118">
        <v>0</v>
      </c>
      <c r="I45" s="118">
        <v>0</v>
      </c>
      <c r="J45" s="118">
        <v>0</v>
      </c>
      <c r="K45" s="51"/>
    </row>
    <row r="46" spans="1:11" s="20" customFormat="1" ht="15" customHeight="1">
      <c r="A46" s="151" t="s">
        <v>337</v>
      </c>
      <c r="B46" s="118">
        <v>0</v>
      </c>
      <c r="C46" s="118">
        <v>0</v>
      </c>
      <c r="D46" s="118">
        <v>0</v>
      </c>
      <c r="E46" s="118">
        <v>0</v>
      </c>
      <c r="F46" s="118">
        <v>0</v>
      </c>
      <c r="G46" s="118">
        <v>0</v>
      </c>
      <c r="H46" s="118">
        <v>0</v>
      </c>
      <c r="I46" s="118">
        <v>0</v>
      </c>
      <c r="J46" s="118">
        <v>0</v>
      </c>
      <c r="K46" s="51"/>
    </row>
    <row r="47" spans="1:11" s="20" customFormat="1" ht="15" customHeight="1">
      <c r="A47" s="151" t="s">
        <v>702</v>
      </c>
      <c r="B47" s="118">
        <v>59651.93028</v>
      </c>
      <c r="C47" s="118">
        <v>74084.754549999998</v>
      </c>
      <c r="D47" s="118">
        <v>88511.737659999999</v>
      </c>
      <c r="E47" s="118">
        <v>107525.88639</v>
      </c>
      <c r="F47" s="118">
        <v>124997.62048</v>
      </c>
      <c r="G47" s="118">
        <v>145254.26863999999</v>
      </c>
      <c r="H47" s="118">
        <v>177092.14446000001</v>
      </c>
      <c r="I47" s="118">
        <v>177092.14446000001</v>
      </c>
      <c r="J47" s="118">
        <v>189438.88772999999</v>
      </c>
      <c r="K47" s="51"/>
    </row>
    <row r="48" spans="1:11" s="20" customFormat="1" ht="15" customHeight="1">
      <c r="A48" s="151" t="s">
        <v>343</v>
      </c>
      <c r="B48" s="118">
        <v>144327.79178</v>
      </c>
      <c r="C48" s="118">
        <v>144270.04586000001</v>
      </c>
      <c r="D48" s="118">
        <v>190141.64757</v>
      </c>
      <c r="E48" s="118">
        <v>174717.04690000002</v>
      </c>
      <c r="F48" s="118">
        <v>202566.28524999999</v>
      </c>
      <c r="G48" s="118">
        <v>265315.57899000001</v>
      </c>
      <c r="H48" s="118">
        <v>312782.50013</v>
      </c>
      <c r="I48" s="118">
        <v>123467.59328</v>
      </c>
      <c r="J48" s="118">
        <v>51542.307759999996</v>
      </c>
      <c r="K48" s="51"/>
    </row>
    <row r="49" spans="1:11" s="20" customFormat="1" ht="15" customHeight="1">
      <c r="A49" s="152" t="s">
        <v>703</v>
      </c>
      <c r="B49" s="118">
        <v>0</v>
      </c>
      <c r="C49" s="118">
        <v>0</v>
      </c>
      <c r="D49" s="118">
        <v>0</v>
      </c>
      <c r="E49" s="118">
        <v>0</v>
      </c>
      <c r="F49" s="118">
        <v>0</v>
      </c>
      <c r="G49" s="118">
        <v>0</v>
      </c>
      <c r="H49" s="118">
        <v>222865.08</v>
      </c>
      <c r="I49" s="118">
        <v>0</v>
      </c>
      <c r="J49" s="118">
        <v>0</v>
      </c>
      <c r="K49" s="51"/>
    </row>
    <row r="50" spans="1:11" s="21" customFormat="1" ht="15" customHeight="1" thickBot="1">
      <c r="A50" s="152" t="s">
        <v>704</v>
      </c>
      <c r="B50" s="118">
        <v>144327.79178</v>
      </c>
      <c r="C50" s="118">
        <v>144270.04586000001</v>
      </c>
      <c r="D50" s="118">
        <v>190141.64757</v>
      </c>
      <c r="E50" s="118">
        <v>174717.04690000002</v>
      </c>
      <c r="F50" s="118">
        <v>202566.28524999999</v>
      </c>
      <c r="G50" s="118">
        <v>265315.57899000001</v>
      </c>
      <c r="H50" s="118">
        <v>89917.420129999999</v>
      </c>
      <c r="I50" s="118">
        <v>123467.59328</v>
      </c>
      <c r="J50" s="118">
        <v>51542.307759999996</v>
      </c>
      <c r="K50" s="51"/>
    </row>
    <row r="51" spans="1:11" ht="15" customHeight="1" thickTop="1" thickBot="1">
      <c r="A51" s="400" t="s">
        <v>705</v>
      </c>
      <c r="B51" s="401">
        <v>19540940.073430002</v>
      </c>
      <c r="C51" s="401">
        <v>29038527.784090001</v>
      </c>
      <c r="D51" s="401">
        <v>22361224.640610002</v>
      </c>
      <c r="E51" s="401">
        <v>26257174.966599997</v>
      </c>
      <c r="F51" s="401">
        <v>30201381.693240002</v>
      </c>
      <c r="G51" s="401">
        <v>29405490.767659999</v>
      </c>
      <c r="H51" s="401">
        <v>31445828.022669997</v>
      </c>
      <c r="I51" s="401">
        <v>37405807.694930002</v>
      </c>
      <c r="J51" s="401">
        <v>37407655.870190002</v>
      </c>
      <c r="K51" s="51"/>
    </row>
    <row r="52" spans="1:11" s="20" customFormat="1" ht="15" customHeight="1" thickTop="1">
      <c r="A52" s="117" t="s">
        <v>706</v>
      </c>
      <c r="B52" s="118">
        <v>1107349.74535</v>
      </c>
      <c r="C52" s="118">
        <v>1507792.5715300001</v>
      </c>
      <c r="D52" s="118">
        <v>1590394.90329</v>
      </c>
      <c r="E52" s="118">
        <v>1456489.89001</v>
      </c>
      <c r="F52" s="118">
        <v>1177499.6113699998</v>
      </c>
      <c r="G52" s="118">
        <v>1100235.01229</v>
      </c>
      <c r="H52" s="118">
        <v>887399.87169000006</v>
      </c>
      <c r="I52" s="118">
        <v>824850.12285000004</v>
      </c>
      <c r="J52" s="118">
        <v>817156.20205999992</v>
      </c>
      <c r="K52" s="51"/>
    </row>
    <row r="53" spans="1:11" s="21" customFormat="1" ht="15" customHeight="1">
      <c r="A53" s="152" t="s">
        <v>707</v>
      </c>
      <c r="B53" s="118">
        <v>140717.05882000001</v>
      </c>
      <c r="C53" s="118">
        <v>130612.24309</v>
      </c>
      <c r="D53" s="118">
        <v>253926.85183</v>
      </c>
      <c r="E53" s="118">
        <v>82621.259080000003</v>
      </c>
      <c r="F53" s="118">
        <v>35453.115659999996</v>
      </c>
      <c r="G53" s="118">
        <v>53515.408259999997</v>
      </c>
      <c r="H53" s="118">
        <v>52427.245889999998</v>
      </c>
      <c r="I53" s="118">
        <v>52972.23461</v>
      </c>
      <c r="J53" s="118">
        <v>58516.552960000001</v>
      </c>
      <c r="K53" s="51"/>
    </row>
    <row r="54" spans="1:11" s="21" customFormat="1" ht="15" customHeight="1">
      <c r="A54" s="152" t="s">
        <v>708</v>
      </c>
      <c r="B54" s="118">
        <v>923021.57632000011</v>
      </c>
      <c r="C54" s="118">
        <v>1333914.2200499999</v>
      </c>
      <c r="D54" s="118">
        <v>1286416.22689</v>
      </c>
      <c r="E54" s="118">
        <v>1320814.95386</v>
      </c>
      <c r="F54" s="118">
        <v>1086613.1690799999</v>
      </c>
      <c r="G54" s="118">
        <v>989866.34973000002</v>
      </c>
      <c r="H54" s="118">
        <v>775781.94374999998</v>
      </c>
      <c r="I54" s="118">
        <v>715747.81990999996</v>
      </c>
      <c r="J54" s="118">
        <v>701325.83879999991</v>
      </c>
      <c r="K54" s="51"/>
    </row>
    <row r="55" spans="1:11" s="21" customFormat="1" ht="15" customHeight="1">
      <c r="A55" s="152" t="s">
        <v>709</v>
      </c>
      <c r="B55" s="118">
        <v>0</v>
      </c>
      <c r="C55" s="118">
        <v>0</v>
      </c>
      <c r="D55" s="118">
        <v>0</v>
      </c>
      <c r="E55" s="118">
        <v>0</v>
      </c>
      <c r="F55" s="118">
        <v>0</v>
      </c>
      <c r="G55" s="118">
        <v>0</v>
      </c>
      <c r="H55" s="118">
        <v>0</v>
      </c>
      <c r="I55" s="118">
        <v>0</v>
      </c>
      <c r="J55" s="118">
        <v>0</v>
      </c>
      <c r="K55" s="51"/>
    </row>
    <row r="56" spans="1:11" s="21" customFormat="1" ht="15" customHeight="1">
      <c r="A56" s="152" t="s">
        <v>710</v>
      </c>
      <c r="B56" s="118">
        <v>43611.110209999999</v>
      </c>
      <c r="C56" s="118">
        <v>43266.108390000001</v>
      </c>
      <c r="D56" s="118">
        <v>50051.824569999997</v>
      </c>
      <c r="E56" s="118">
        <v>53053.677069999998</v>
      </c>
      <c r="F56" s="118">
        <v>55433.326630000003</v>
      </c>
      <c r="G56" s="118">
        <v>56853.254300000001</v>
      </c>
      <c r="H56" s="118">
        <v>59190.682049999996</v>
      </c>
      <c r="I56" s="118">
        <v>56130.068329999995</v>
      </c>
      <c r="J56" s="118">
        <v>57313.810299999997</v>
      </c>
      <c r="K56" s="51"/>
    </row>
    <row r="57" spans="1:11" s="21" customFormat="1" ht="15" customHeight="1">
      <c r="A57" s="152" t="s">
        <v>711</v>
      </c>
      <c r="B57" s="118">
        <v>0</v>
      </c>
      <c r="C57" s="118">
        <v>0</v>
      </c>
      <c r="D57" s="118">
        <v>0</v>
      </c>
      <c r="E57" s="118">
        <v>0</v>
      </c>
      <c r="F57" s="118">
        <v>0</v>
      </c>
      <c r="G57" s="118">
        <v>0</v>
      </c>
      <c r="H57" s="118">
        <v>0</v>
      </c>
      <c r="I57" s="118">
        <v>0</v>
      </c>
      <c r="J57" s="118">
        <v>0</v>
      </c>
      <c r="K57" s="51"/>
    </row>
    <row r="58" spans="1:11" s="21" customFormat="1" ht="15" customHeight="1">
      <c r="A58" s="151" t="s">
        <v>712</v>
      </c>
      <c r="B58" s="118">
        <v>50118723.616999999</v>
      </c>
      <c r="C58" s="118">
        <v>52118673.665959999</v>
      </c>
      <c r="D58" s="118">
        <v>54075939.261199996</v>
      </c>
      <c r="E58" s="118">
        <v>57048943.715810001</v>
      </c>
      <c r="F58" s="118">
        <v>60544313.260589994</v>
      </c>
      <c r="G58" s="118">
        <v>61874415.016800001</v>
      </c>
      <c r="H58" s="118">
        <v>62046456.890339993</v>
      </c>
      <c r="I58" s="118">
        <v>62514761.17921</v>
      </c>
      <c r="J58" s="118">
        <v>66337636.424070001</v>
      </c>
      <c r="K58" s="51"/>
    </row>
    <row r="59" spans="1:11" ht="30" customHeight="1">
      <c r="A59" s="402" t="s">
        <v>713</v>
      </c>
      <c r="B59" s="403">
        <v>1054467.2258200001</v>
      </c>
      <c r="C59" s="403">
        <v>1170763.4408</v>
      </c>
      <c r="D59" s="403">
        <v>1231575.5424300001</v>
      </c>
      <c r="E59" s="403">
        <v>1381570.56736</v>
      </c>
      <c r="F59" s="403">
        <v>1552237.4139700001</v>
      </c>
      <c r="G59" s="403">
        <v>1749005.89099</v>
      </c>
      <c r="H59" s="403">
        <v>881379.75036000006</v>
      </c>
      <c r="I59" s="403">
        <v>1720907.1551900001</v>
      </c>
      <c r="J59" s="403">
        <v>866659.07582999999</v>
      </c>
      <c r="K59" s="51"/>
    </row>
    <row r="60" spans="1:11" ht="15" customHeight="1">
      <c r="A60" s="152" t="s">
        <v>714</v>
      </c>
      <c r="B60" s="118">
        <v>-143518.57343000002</v>
      </c>
      <c r="C60" s="118">
        <v>-194033.91063</v>
      </c>
      <c r="D60" s="118">
        <v>-174989.57236000002</v>
      </c>
      <c r="E60" s="118">
        <v>-224475.45957000001</v>
      </c>
      <c r="F60" s="118">
        <v>-327992.07935000001</v>
      </c>
      <c r="G60" s="118">
        <v>-376060.29179000005</v>
      </c>
      <c r="H60" s="118">
        <v>-216960.93924000001</v>
      </c>
      <c r="I60" s="118">
        <v>-464439.61616000003</v>
      </c>
      <c r="J60" s="118">
        <v>-287853.96370999998</v>
      </c>
      <c r="K60" s="51"/>
    </row>
    <row r="61" spans="1:11" ht="15" customHeight="1">
      <c r="A61" s="151" t="s">
        <v>715</v>
      </c>
      <c r="B61" s="118">
        <v>910948.65238999994</v>
      </c>
      <c r="C61" s="118">
        <v>976729.53016999993</v>
      </c>
      <c r="D61" s="118">
        <v>1056585.97007</v>
      </c>
      <c r="E61" s="118">
        <v>1157095.10779</v>
      </c>
      <c r="F61" s="118">
        <v>1224245.3346199999</v>
      </c>
      <c r="G61" s="118">
        <v>1372945.5992000001</v>
      </c>
      <c r="H61" s="118">
        <v>664418.81111999997</v>
      </c>
      <c r="I61" s="118">
        <v>1256467.5390299999</v>
      </c>
      <c r="J61" s="118">
        <v>578805.11211999995</v>
      </c>
      <c r="K61" s="51"/>
    </row>
    <row r="62" spans="1:11" ht="15" customHeight="1">
      <c r="A62" s="120" t="s">
        <v>716</v>
      </c>
      <c r="B62" s="118">
        <v>374788.08441000001</v>
      </c>
      <c r="C62" s="118">
        <v>446759.68631999998</v>
      </c>
      <c r="D62" s="118">
        <v>525550.67966000002</v>
      </c>
      <c r="E62" s="118">
        <v>567498.59389999998</v>
      </c>
      <c r="F62" s="118">
        <v>534565.64194999996</v>
      </c>
      <c r="G62" s="118">
        <v>672863.37251999998</v>
      </c>
      <c r="H62" s="118">
        <v>248522.10003</v>
      </c>
      <c r="I62" s="118">
        <v>604465.72312999994</v>
      </c>
      <c r="J62" s="118">
        <v>297393.49160000001</v>
      </c>
      <c r="K62" s="51"/>
    </row>
    <row r="63" spans="1:11" ht="15" customHeight="1">
      <c r="A63" s="152" t="s">
        <v>717</v>
      </c>
      <c r="B63" s="118">
        <v>-93457.174459999995</v>
      </c>
      <c r="C63" s="118">
        <v>-96240.914999999994</v>
      </c>
      <c r="D63" s="118">
        <v>-184360.22694999998</v>
      </c>
      <c r="E63" s="118">
        <v>-211993.13978999999</v>
      </c>
      <c r="F63" s="118">
        <v>-200672.62081999998</v>
      </c>
      <c r="G63" s="118">
        <v>-321429.89647000004</v>
      </c>
      <c r="H63" s="118">
        <v>-111358.12147</v>
      </c>
      <c r="I63" s="118">
        <v>-291884.12138999999</v>
      </c>
      <c r="J63" s="118">
        <v>-128303.62965999999</v>
      </c>
      <c r="K63" s="51"/>
    </row>
    <row r="64" spans="1:11" ht="15" customHeight="1">
      <c r="A64" s="121" t="s">
        <v>718</v>
      </c>
      <c r="B64" s="118">
        <v>1192279.5623399999</v>
      </c>
      <c r="C64" s="118">
        <v>1327248.30149</v>
      </c>
      <c r="D64" s="118">
        <v>1397776.4227799999</v>
      </c>
      <c r="E64" s="118">
        <v>1512600.5619000001</v>
      </c>
      <c r="F64" s="118">
        <v>1558138.3557500001</v>
      </c>
      <c r="G64" s="118">
        <v>1724379.07525</v>
      </c>
      <c r="H64" s="118">
        <v>801582.78967999993</v>
      </c>
      <c r="I64" s="118">
        <v>1569049.1407699999</v>
      </c>
      <c r="J64" s="118">
        <v>747894.97405999992</v>
      </c>
      <c r="K64" s="51"/>
    </row>
    <row r="65" spans="1:11" ht="15" customHeight="1">
      <c r="A65" s="120" t="s">
        <v>719</v>
      </c>
      <c r="B65" s="118">
        <v>192469.22731000002</v>
      </c>
      <c r="C65" s="118">
        <v>211066.14285</v>
      </c>
      <c r="D65" s="118">
        <v>285406.28489000001</v>
      </c>
      <c r="E65" s="118">
        <v>248689.22696999999</v>
      </c>
      <c r="F65" s="118">
        <v>306788.58017999999</v>
      </c>
      <c r="G65" s="118">
        <v>299872.81226999999</v>
      </c>
      <c r="H65" s="118">
        <v>112955.42155</v>
      </c>
      <c r="I65" s="118">
        <v>226103.63938000001</v>
      </c>
      <c r="J65" s="118">
        <v>125484.34401</v>
      </c>
      <c r="K65" s="51"/>
    </row>
    <row r="66" spans="1:11" ht="15" customHeight="1">
      <c r="A66" s="120" t="s">
        <v>720</v>
      </c>
      <c r="B66" s="118">
        <v>-297317.96883999999</v>
      </c>
      <c r="C66" s="118">
        <v>-298710.71861000004</v>
      </c>
      <c r="D66" s="118">
        <v>-375341.36285000003</v>
      </c>
      <c r="E66" s="118">
        <v>-414954.69498000003</v>
      </c>
      <c r="F66" s="118">
        <v>-449327.31943000003</v>
      </c>
      <c r="G66" s="118">
        <v>-421162.31156</v>
      </c>
      <c r="H66" s="118">
        <v>-162866.23018000001</v>
      </c>
      <c r="I66" s="118">
        <v>-419986.91696</v>
      </c>
      <c r="J66" s="118">
        <v>-205519.57762</v>
      </c>
      <c r="K66" s="51"/>
    </row>
    <row r="67" spans="1:11" ht="15" customHeight="1">
      <c r="A67" s="151" t="s">
        <v>721</v>
      </c>
      <c r="B67" s="118">
        <v>1087430.8208099999</v>
      </c>
      <c r="C67" s="118">
        <v>1239603.7257300001</v>
      </c>
      <c r="D67" s="118">
        <v>1307841.34482</v>
      </c>
      <c r="E67" s="118">
        <v>1346335.0938900001</v>
      </c>
      <c r="F67" s="118">
        <v>1415599.6165</v>
      </c>
      <c r="G67" s="118">
        <v>1603089.57596</v>
      </c>
      <c r="H67" s="118">
        <v>751671.98104999994</v>
      </c>
      <c r="I67" s="118">
        <v>1375165.8631899999</v>
      </c>
      <c r="J67" s="118">
        <v>667859.74045000004</v>
      </c>
      <c r="K67" s="51"/>
    </row>
    <row r="68" spans="1:11" ht="15" customHeight="1">
      <c r="A68" s="152" t="s">
        <v>722</v>
      </c>
      <c r="B68" s="118">
        <v>-853966.15090999997</v>
      </c>
      <c r="C68" s="118">
        <v>-1010114.82985</v>
      </c>
      <c r="D68" s="118">
        <v>-1027431.70791</v>
      </c>
      <c r="E68" s="118">
        <v>-1050696.9902999999</v>
      </c>
      <c r="F68" s="118">
        <v>-1123612.2882300001</v>
      </c>
      <c r="G68" s="118">
        <v>-1151258.8498800001</v>
      </c>
      <c r="H68" s="118">
        <v>-609255.30825999996</v>
      </c>
      <c r="I68" s="118">
        <v>-1133325.7542699999</v>
      </c>
      <c r="J68" s="118">
        <v>-606530.64880999993</v>
      </c>
      <c r="K68" s="51"/>
    </row>
    <row r="69" spans="1:11" ht="15" customHeight="1">
      <c r="A69" s="121" t="s">
        <v>723</v>
      </c>
      <c r="B69" s="118">
        <v>233464.66990000001</v>
      </c>
      <c r="C69" s="118">
        <v>229488.89588</v>
      </c>
      <c r="D69" s="118">
        <v>280409.63691</v>
      </c>
      <c r="E69" s="118">
        <v>295638.10358999996</v>
      </c>
      <c r="F69" s="118">
        <v>291987.32827</v>
      </c>
      <c r="G69" s="118">
        <v>451830.72607999999</v>
      </c>
      <c r="H69" s="118">
        <v>142416.67278999998</v>
      </c>
      <c r="I69" s="118">
        <v>241840.10892</v>
      </c>
      <c r="J69" s="118">
        <v>61329.091639999999</v>
      </c>
      <c r="K69" s="51"/>
    </row>
    <row r="70" spans="1:11" ht="15" customHeight="1">
      <c r="A70" s="121" t="s">
        <v>724</v>
      </c>
      <c r="B70" s="118">
        <v>68.75009</v>
      </c>
      <c r="C70" s="118">
        <v>64.290720000000007</v>
      </c>
      <c r="D70" s="118">
        <v>92.660219999999995</v>
      </c>
      <c r="E70" s="118">
        <v>37.114139999999999</v>
      </c>
      <c r="F70" s="118">
        <v>97.26821000000001</v>
      </c>
      <c r="G70" s="118">
        <v>38.011180000000003</v>
      </c>
      <c r="H70" s="118">
        <v>6.7456199999999997</v>
      </c>
      <c r="I70" s="118">
        <v>7.4028100000000006</v>
      </c>
      <c r="J70" s="118">
        <v>3.9377600000000004</v>
      </c>
      <c r="K70" s="51"/>
    </row>
    <row r="71" spans="1:11" ht="15" customHeight="1">
      <c r="A71" s="119" t="s">
        <v>1127</v>
      </c>
      <c r="B71" s="118">
        <v>1.0000000000000001E-5</v>
      </c>
      <c r="C71" s="118">
        <v>0</v>
      </c>
      <c r="D71" s="118">
        <v>0</v>
      </c>
      <c r="E71" s="118">
        <v>1.0000000000000001E-5</v>
      </c>
      <c r="F71" s="118">
        <v>0</v>
      </c>
      <c r="G71" s="118">
        <v>1.0000000000000001E-5</v>
      </c>
      <c r="H71" s="118">
        <v>1.3000000000000002E-4</v>
      </c>
      <c r="I71" s="118">
        <v>1.3000000000000002E-4</v>
      </c>
      <c r="J71" s="118">
        <v>1.0000000000000001E-5</v>
      </c>
      <c r="K71" s="51"/>
    </row>
    <row r="72" spans="1:11" ht="15" customHeight="1">
      <c r="A72" s="119" t="s">
        <v>1128</v>
      </c>
      <c r="B72" s="118">
        <v>68.750079999999997</v>
      </c>
      <c r="C72" s="118">
        <v>64.290720000000007</v>
      </c>
      <c r="D72" s="118">
        <v>92.660219999999995</v>
      </c>
      <c r="E72" s="118">
        <v>37.114129999999996</v>
      </c>
      <c r="F72" s="118">
        <v>97.26821000000001</v>
      </c>
      <c r="G72" s="118">
        <v>38.01117</v>
      </c>
      <c r="H72" s="118">
        <v>6.7454900000000002</v>
      </c>
      <c r="I72" s="118">
        <v>7.4026800000000001</v>
      </c>
      <c r="J72" s="118">
        <v>3.9377499999999999</v>
      </c>
      <c r="K72" s="51"/>
    </row>
    <row r="73" spans="1:11" ht="15" customHeight="1">
      <c r="A73" s="151" t="s">
        <v>725</v>
      </c>
      <c r="B73" s="118">
        <v>-1175.27936</v>
      </c>
      <c r="C73" s="118">
        <v>-1193.0952400000001</v>
      </c>
      <c r="D73" s="118">
        <v>-2965.2384500000003</v>
      </c>
      <c r="E73" s="118">
        <v>-191.54129</v>
      </c>
      <c r="F73" s="118">
        <v>-157.5455</v>
      </c>
      <c r="G73" s="118">
        <v>-64.852059999999994</v>
      </c>
      <c r="H73" s="118">
        <v>-26.50311</v>
      </c>
      <c r="I73" s="118">
        <v>-40.202809999999999</v>
      </c>
      <c r="J73" s="118">
        <v>-12.107419999999999</v>
      </c>
      <c r="K73" s="51"/>
    </row>
    <row r="74" spans="1:11" ht="15" customHeight="1">
      <c r="A74" s="151" t="s">
        <v>1560</v>
      </c>
      <c r="B74" s="118">
        <v>-798.71964000000003</v>
      </c>
      <c r="C74" s="118">
        <v>-765.95702000000006</v>
      </c>
      <c r="D74" s="118">
        <v>-2659.9407700000002</v>
      </c>
      <c r="E74" s="118">
        <v>0</v>
      </c>
      <c r="F74" s="118">
        <v>-2.0000000000000002E-5</v>
      </c>
      <c r="G74" s="118">
        <v>0</v>
      </c>
      <c r="H74" s="118">
        <v>-1.56E-3</v>
      </c>
      <c r="I74" s="118">
        <v>-1.56E-3</v>
      </c>
      <c r="J74" s="118">
        <v>0</v>
      </c>
      <c r="K74" s="51"/>
    </row>
    <row r="75" spans="1:11" ht="15" customHeight="1">
      <c r="A75" s="152" t="s">
        <v>467</v>
      </c>
      <c r="B75" s="118">
        <v>-376.55971999999997</v>
      </c>
      <c r="C75" s="118">
        <v>-427.13821999999999</v>
      </c>
      <c r="D75" s="118">
        <v>-305.29768000000001</v>
      </c>
      <c r="E75" s="118">
        <v>-191.54129</v>
      </c>
      <c r="F75" s="118">
        <v>-157.54548</v>
      </c>
      <c r="G75" s="118">
        <v>-64.852059999999994</v>
      </c>
      <c r="H75" s="118">
        <v>-26.501549999999998</v>
      </c>
      <c r="I75" s="118">
        <v>-40.201250000000002</v>
      </c>
      <c r="J75" s="118">
        <v>-12.107419999999999</v>
      </c>
      <c r="K75" s="51"/>
    </row>
    <row r="76" spans="1:11" ht="15" customHeight="1">
      <c r="A76" s="151" t="s">
        <v>726</v>
      </c>
      <c r="B76" s="118">
        <v>232358.14063000001</v>
      </c>
      <c r="C76" s="118">
        <v>228360.09136000002</v>
      </c>
      <c r="D76" s="118">
        <v>277537.05868000002</v>
      </c>
      <c r="E76" s="118">
        <v>295483.67644000001</v>
      </c>
      <c r="F76" s="118">
        <v>291927.05098</v>
      </c>
      <c r="G76" s="118">
        <v>451803.88519999996</v>
      </c>
      <c r="H76" s="118">
        <v>142396.91530000002</v>
      </c>
      <c r="I76" s="118">
        <v>241807.30891999998</v>
      </c>
      <c r="J76" s="118">
        <v>61320.921979999999</v>
      </c>
      <c r="K76" s="51"/>
    </row>
    <row r="77" spans="1:11" ht="15" customHeight="1">
      <c r="A77" s="153" t="s">
        <v>1118</v>
      </c>
      <c r="B77" s="118">
        <v>0</v>
      </c>
      <c r="C77" s="118">
        <v>0</v>
      </c>
      <c r="D77" s="118">
        <v>0</v>
      </c>
      <c r="E77" s="118">
        <v>-2.9999999999999997E-5</v>
      </c>
      <c r="F77" s="118">
        <v>-1.0000000000000001E-5</v>
      </c>
      <c r="G77" s="118">
        <v>-2.9999999999999997E-5</v>
      </c>
      <c r="H77" s="118">
        <v>0</v>
      </c>
      <c r="I77" s="118">
        <v>7820.80195</v>
      </c>
      <c r="J77" s="118">
        <v>0.30604000000000003</v>
      </c>
      <c r="K77" s="51"/>
    </row>
    <row r="78" spans="1:11" ht="15" customHeight="1">
      <c r="A78" s="121" t="s">
        <v>727</v>
      </c>
      <c r="B78" s="118">
        <v>232358.14063000001</v>
      </c>
      <c r="C78" s="118">
        <v>228360.09136000002</v>
      </c>
      <c r="D78" s="118">
        <v>277537.05868000002</v>
      </c>
      <c r="E78" s="118">
        <v>295483.67641000001</v>
      </c>
      <c r="F78" s="118">
        <v>291927.05097000004</v>
      </c>
      <c r="G78" s="118">
        <v>451803.88517000002</v>
      </c>
      <c r="H78" s="118">
        <v>142396.91530000002</v>
      </c>
      <c r="I78" s="118">
        <v>249628.11087</v>
      </c>
      <c r="J78" s="118">
        <v>61321.228020000002</v>
      </c>
      <c r="K78" s="51"/>
    </row>
    <row r="79" spans="1:11" ht="15" customHeight="1">
      <c r="A79" s="120" t="s">
        <v>728</v>
      </c>
      <c r="B79" s="118">
        <v>4.2009999999999996</v>
      </c>
      <c r="C79" s="118">
        <v>1286.6023300000002</v>
      </c>
      <c r="D79" s="118">
        <v>5470.2887199999996</v>
      </c>
      <c r="E79" s="118">
        <v>10827.086080000001</v>
      </c>
      <c r="F79" s="118">
        <v>9265.3102400000007</v>
      </c>
      <c r="G79" s="118">
        <v>-1803.10634</v>
      </c>
      <c r="H79" s="118">
        <v>-69.095020000000005</v>
      </c>
      <c r="I79" s="118">
        <v>13614.63341</v>
      </c>
      <c r="J79" s="118">
        <v>2569.0798</v>
      </c>
      <c r="K79" s="51"/>
    </row>
    <row r="80" spans="1:11" ht="15" customHeight="1">
      <c r="A80" s="151" t="s">
        <v>729</v>
      </c>
      <c r="B80" s="118">
        <v>232362.34162999998</v>
      </c>
      <c r="C80" s="118">
        <v>229646.69368999999</v>
      </c>
      <c r="D80" s="118">
        <v>283007.34739999997</v>
      </c>
      <c r="E80" s="118">
        <v>306310.76248999999</v>
      </c>
      <c r="F80" s="118">
        <v>301192.36121</v>
      </c>
      <c r="G80" s="118">
        <v>450000.77882999997</v>
      </c>
      <c r="H80" s="118">
        <v>142327.82028000001</v>
      </c>
      <c r="I80" s="118">
        <v>263242.74427999998</v>
      </c>
      <c r="J80" s="118">
        <v>63890.307820000002</v>
      </c>
      <c r="K80" s="51"/>
    </row>
    <row r="81" spans="1:11" ht="15" customHeight="1">
      <c r="A81" s="120" t="s">
        <v>730</v>
      </c>
      <c r="B81" s="118">
        <v>0</v>
      </c>
      <c r="C81" s="118">
        <v>0</v>
      </c>
      <c r="D81" s="118">
        <v>0</v>
      </c>
      <c r="E81" s="118">
        <v>0</v>
      </c>
      <c r="F81" s="118">
        <v>0</v>
      </c>
      <c r="G81" s="118">
        <v>0</v>
      </c>
      <c r="H81" s="118">
        <v>1.0000000000000001E-5</v>
      </c>
      <c r="I81" s="118">
        <v>1.0000000000000001E-5</v>
      </c>
      <c r="J81" s="118">
        <v>0</v>
      </c>
      <c r="K81" s="51"/>
    </row>
    <row r="82" spans="1:11" ht="15" customHeight="1">
      <c r="A82" s="151" t="s">
        <v>731</v>
      </c>
      <c r="B82" s="118">
        <v>232362.34162999998</v>
      </c>
      <c r="C82" s="118">
        <v>229646.69368999999</v>
      </c>
      <c r="D82" s="118">
        <v>283007.34739999997</v>
      </c>
      <c r="E82" s="118">
        <v>306310.76248999999</v>
      </c>
      <c r="F82" s="118">
        <v>301192.36121</v>
      </c>
      <c r="G82" s="118">
        <v>450000.77882999997</v>
      </c>
      <c r="H82" s="118">
        <v>142327.82029</v>
      </c>
      <c r="I82" s="118">
        <v>263242.74429</v>
      </c>
      <c r="J82" s="118">
        <v>63890.307820000002</v>
      </c>
      <c r="K82" s="51"/>
    </row>
    <row r="83" spans="1:11" ht="15" customHeight="1" thickBot="1">
      <c r="A83" s="120" t="s">
        <v>732</v>
      </c>
      <c r="B83" s="118">
        <v>-88034.549849999996</v>
      </c>
      <c r="C83" s="118">
        <v>-85376.647830000002</v>
      </c>
      <c r="D83" s="118">
        <v>-92865.699800000002</v>
      </c>
      <c r="E83" s="118">
        <v>-131593.71561000001</v>
      </c>
      <c r="F83" s="118">
        <v>-98626.076239999995</v>
      </c>
      <c r="G83" s="118">
        <v>-184685.19988</v>
      </c>
      <c r="H83" s="118">
        <v>-52410.400000000001</v>
      </c>
      <c r="I83" s="118">
        <v>-139775.15080999999</v>
      </c>
      <c r="J83" s="118">
        <v>-12348</v>
      </c>
      <c r="K83" s="51"/>
    </row>
    <row r="84" spans="1:11" ht="15" customHeight="1" thickTop="1" thickBot="1">
      <c r="A84" s="400" t="s">
        <v>733</v>
      </c>
      <c r="B84" s="401">
        <v>144327.79178</v>
      </c>
      <c r="C84" s="401">
        <v>144270.04586000001</v>
      </c>
      <c r="D84" s="401">
        <v>190141.6476</v>
      </c>
      <c r="E84" s="401">
        <v>174717.04688000001</v>
      </c>
      <c r="F84" s="401">
        <v>202566.28497000001</v>
      </c>
      <c r="G84" s="401">
        <v>265315.57895</v>
      </c>
      <c r="H84" s="401">
        <v>89917.420290000009</v>
      </c>
      <c r="I84" s="401">
        <v>123467.59348000001</v>
      </c>
      <c r="J84" s="401">
        <v>51542.307820000002</v>
      </c>
      <c r="K84" s="51"/>
    </row>
    <row r="85" spans="1:11" ht="3.75" customHeight="1" thickTop="1" thickBot="1">
      <c r="A85" s="122"/>
      <c r="B85" s="123"/>
      <c r="C85" s="123"/>
      <c r="D85" s="123"/>
      <c r="E85" s="123"/>
      <c r="F85" s="123"/>
      <c r="G85" s="123"/>
      <c r="H85" s="123"/>
      <c r="I85" s="123"/>
      <c r="J85" s="123"/>
      <c r="K85" s="51"/>
    </row>
    <row r="86" spans="1:11" ht="15" customHeight="1" thickTop="1">
      <c r="A86" s="74"/>
      <c r="B86" s="29"/>
      <c r="C86" s="29"/>
      <c r="D86" s="29"/>
      <c r="E86" s="29"/>
      <c r="F86" s="29"/>
      <c r="G86" s="29"/>
      <c r="H86" s="29"/>
      <c r="I86" s="29"/>
      <c r="J86" s="29"/>
      <c r="K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7"/>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735</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21617398.879590001</v>
      </c>
      <c r="C7" s="401">
        <v>25399495.692700002</v>
      </c>
      <c r="D7" s="401">
        <v>28029830.424970001</v>
      </c>
      <c r="E7" s="401">
        <v>34377292.038539998</v>
      </c>
      <c r="F7" s="401">
        <v>35753537.751999997</v>
      </c>
      <c r="G7" s="401">
        <v>37217701.680879995</v>
      </c>
      <c r="H7" s="401">
        <v>38095118.670089997</v>
      </c>
      <c r="I7" s="401">
        <v>39505831.388959996</v>
      </c>
      <c r="J7" s="401">
        <v>39365284.727419995</v>
      </c>
    </row>
    <row r="8" spans="1:10" s="20" customFormat="1" ht="15" customHeight="1" thickTop="1">
      <c r="A8" s="151" t="s">
        <v>193</v>
      </c>
      <c r="B8" s="118">
        <v>3161721.5009400002</v>
      </c>
      <c r="C8" s="118">
        <v>4880164.94135</v>
      </c>
      <c r="D8" s="118">
        <v>4659529.61766</v>
      </c>
      <c r="E8" s="118">
        <v>4264145.4583000001</v>
      </c>
      <c r="F8" s="118">
        <v>3435214.9212199999</v>
      </c>
      <c r="G8" s="118">
        <v>3447334.9240199998</v>
      </c>
      <c r="H8" s="118">
        <v>3823949.8459000001</v>
      </c>
      <c r="I8" s="118">
        <v>4218452.3643000005</v>
      </c>
      <c r="J8" s="118">
        <v>4166052.90435</v>
      </c>
    </row>
    <row r="9" spans="1:10" s="20" customFormat="1" ht="15" customHeight="1">
      <c r="A9" s="151" t="s">
        <v>202</v>
      </c>
      <c r="B9" s="118">
        <v>5656336.2305800002</v>
      </c>
      <c r="C9" s="118">
        <v>5745277.4148699995</v>
      </c>
      <c r="D9" s="118">
        <v>5854798.50722</v>
      </c>
      <c r="E9" s="118">
        <v>6411401.5929199997</v>
      </c>
      <c r="F9" s="118">
        <v>5902895.6624399992</v>
      </c>
      <c r="G9" s="118">
        <v>5032597.0370899998</v>
      </c>
      <c r="H9" s="118">
        <v>4984137.9341899995</v>
      </c>
      <c r="I9" s="118">
        <v>4338125.8052599998</v>
      </c>
      <c r="J9" s="118">
        <v>4619746.0963000003</v>
      </c>
    </row>
    <row r="10" spans="1:10" s="20" customFormat="1" ht="15" customHeight="1">
      <c r="A10" s="151" t="s">
        <v>211</v>
      </c>
      <c r="B10" s="118">
        <v>11851576.622629998</v>
      </c>
      <c r="C10" s="118">
        <v>13604878.59564</v>
      </c>
      <c r="D10" s="118">
        <v>16175338.00794</v>
      </c>
      <c r="E10" s="118">
        <v>21857899.296380002</v>
      </c>
      <c r="F10" s="118">
        <v>23644805.734110001</v>
      </c>
      <c r="G10" s="118">
        <v>24862894.65825</v>
      </c>
      <c r="H10" s="118">
        <v>25443701.773080003</v>
      </c>
      <c r="I10" s="118">
        <v>25865828.699439999</v>
      </c>
      <c r="J10" s="118">
        <v>25698158.71827</v>
      </c>
    </row>
    <row r="11" spans="1:10" s="20" customFormat="1" ht="15" customHeight="1">
      <c r="A11" s="152" t="s">
        <v>677</v>
      </c>
      <c r="B11" s="118">
        <v>11797035.31638</v>
      </c>
      <c r="C11" s="118">
        <v>13594967.903620001</v>
      </c>
      <c r="D11" s="118">
        <v>16129785.70208</v>
      </c>
      <c r="E11" s="118">
        <v>21757660.728349999</v>
      </c>
      <c r="F11" s="118">
        <v>23559639.275349997</v>
      </c>
      <c r="G11" s="118">
        <v>24760704.726740003</v>
      </c>
      <c r="H11" s="118">
        <v>24979697.498849999</v>
      </c>
      <c r="I11" s="118">
        <v>25146741.31371</v>
      </c>
      <c r="J11" s="118">
        <v>24670883.59</v>
      </c>
    </row>
    <row r="12" spans="1:10" s="20" customFormat="1" ht="15" customHeight="1">
      <c r="A12" s="152" t="s">
        <v>678</v>
      </c>
      <c r="B12" s="118">
        <v>11694459.06003</v>
      </c>
      <c r="C12" s="118">
        <v>13488393.134569999</v>
      </c>
      <c r="D12" s="118">
        <v>15927510.128590001</v>
      </c>
      <c r="E12" s="118">
        <v>21401876.134290002</v>
      </c>
      <c r="F12" s="118">
        <v>23133780.488029998</v>
      </c>
      <c r="G12" s="118">
        <v>24008484.97727</v>
      </c>
      <c r="H12" s="118">
        <v>24108334.908849999</v>
      </c>
      <c r="I12" s="118">
        <v>24185497.073540002</v>
      </c>
      <c r="J12" s="118">
        <v>20104765.939139999</v>
      </c>
    </row>
    <row r="13" spans="1:10" s="20" customFormat="1" ht="15" customHeight="1">
      <c r="A13" s="152" t="s">
        <v>679</v>
      </c>
      <c r="B13" s="118">
        <v>102576.25635</v>
      </c>
      <c r="C13" s="118">
        <v>106574.76905</v>
      </c>
      <c r="D13" s="118">
        <v>202275.57349000001</v>
      </c>
      <c r="E13" s="118">
        <v>355784.59405999997</v>
      </c>
      <c r="F13" s="118">
        <v>425858.78732</v>
      </c>
      <c r="G13" s="118">
        <v>752219.74947000004</v>
      </c>
      <c r="H13" s="118">
        <v>871362.59</v>
      </c>
      <c r="I13" s="118">
        <v>961244.24017</v>
      </c>
      <c r="J13" s="118">
        <v>4566117.6508599995</v>
      </c>
    </row>
    <row r="14" spans="1:10" s="20" customFormat="1" ht="15" customHeight="1">
      <c r="A14" s="152" t="s">
        <v>680</v>
      </c>
      <c r="B14" s="118">
        <v>47998.590880000003</v>
      </c>
      <c r="C14" s="118">
        <v>46121.991609999997</v>
      </c>
      <c r="D14" s="118">
        <v>49351.359450000004</v>
      </c>
      <c r="E14" s="118">
        <v>94091.46981000001</v>
      </c>
      <c r="F14" s="118">
        <v>109178.46534000001</v>
      </c>
      <c r="G14" s="118">
        <v>95120.051720000003</v>
      </c>
      <c r="H14" s="118">
        <v>101.86583999999999</v>
      </c>
      <c r="I14" s="118">
        <v>8005.7859200000003</v>
      </c>
      <c r="J14" s="118">
        <v>44204.027999999998</v>
      </c>
    </row>
    <row r="15" spans="1:10" s="20" customFormat="1" ht="15" customHeight="1">
      <c r="A15" s="152" t="s">
        <v>681</v>
      </c>
      <c r="B15" s="118">
        <v>47993.624349999998</v>
      </c>
      <c r="C15" s="118">
        <v>45427.980869999999</v>
      </c>
      <c r="D15" s="118">
        <v>49251.359450000004</v>
      </c>
      <c r="E15" s="118">
        <v>89195.357919999995</v>
      </c>
      <c r="F15" s="118">
        <v>104300.46251000001</v>
      </c>
      <c r="G15" s="118">
        <v>91927.141239999997</v>
      </c>
      <c r="H15" s="118">
        <v>101.86583999999999</v>
      </c>
      <c r="I15" s="118">
        <v>3943.35752</v>
      </c>
      <c r="J15" s="118">
        <v>40228.45768</v>
      </c>
    </row>
    <row r="16" spans="1:10" s="20" customFormat="1" ht="15" customHeight="1">
      <c r="A16" s="152" t="s">
        <v>682</v>
      </c>
      <c r="B16" s="118">
        <v>4.9665299999999997</v>
      </c>
      <c r="C16" s="118">
        <v>694.01073999999994</v>
      </c>
      <c r="D16" s="118">
        <v>100</v>
      </c>
      <c r="E16" s="118">
        <v>4896.1118899999992</v>
      </c>
      <c r="F16" s="118">
        <v>4878.0028300000004</v>
      </c>
      <c r="G16" s="118">
        <v>3192.91048</v>
      </c>
      <c r="H16" s="118">
        <v>0</v>
      </c>
      <c r="I16" s="118">
        <v>4062.4283999999998</v>
      </c>
      <c r="J16" s="118">
        <v>3975.5703199999998</v>
      </c>
    </row>
    <row r="17" spans="1:10" s="20" customFormat="1" ht="15" customHeight="1">
      <c r="A17" s="152" t="s">
        <v>683</v>
      </c>
      <c r="B17" s="118">
        <v>218805.99831999998</v>
      </c>
      <c r="C17" s="118">
        <v>224107.94878999999</v>
      </c>
      <c r="D17" s="118">
        <v>272333.43222000002</v>
      </c>
      <c r="E17" s="118">
        <v>402728.69325999997</v>
      </c>
      <c r="F17" s="118">
        <v>483976.52549999999</v>
      </c>
      <c r="G17" s="118">
        <v>601726.65251000004</v>
      </c>
      <c r="H17" s="118">
        <v>664662.28607999999</v>
      </c>
      <c r="I17" s="118">
        <v>526754.89737999998</v>
      </c>
      <c r="J17" s="118">
        <v>563494.07108999998</v>
      </c>
    </row>
    <row r="18" spans="1:10" s="20" customFormat="1" ht="15" customHeight="1">
      <c r="A18" s="152" t="s">
        <v>684</v>
      </c>
      <c r="B18" s="118">
        <v>145822.13255000001</v>
      </c>
      <c r="C18" s="118">
        <v>160379.62230000002</v>
      </c>
      <c r="D18" s="118">
        <v>210544.62112</v>
      </c>
      <c r="E18" s="118">
        <v>317749.94550999999</v>
      </c>
      <c r="F18" s="118">
        <v>394918.72781999997</v>
      </c>
      <c r="G18" s="118">
        <v>510843.74335</v>
      </c>
      <c r="H18" s="118">
        <v>563397.21216</v>
      </c>
      <c r="I18" s="118">
        <v>463035.93569999997</v>
      </c>
      <c r="J18" s="118">
        <v>499045.11074000003</v>
      </c>
    </row>
    <row r="19" spans="1:10" s="20" customFormat="1" ht="15" customHeight="1">
      <c r="A19" s="152" t="s">
        <v>685</v>
      </c>
      <c r="B19" s="118">
        <v>72983.865769999989</v>
      </c>
      <c r="C19" s="118">
        <v>63728.326489999999</v>
      </c>
      <c r="D19" s="118">
        <v>61788.811099999999</v>
      </c>
      <c r="E19" s="118">
        <v>84978.747749999995</v>
      </c>
      <c r="F19" s="118">
        <v>89057.797680000003</v>
      </c>
      <c r="G19" s="118">
        <v>90882.909159999996</v>
      </c>
      <c r="H19" s="118">
        <v>101265.07392</v>
      </c>
      <c r="I19" s="118">
        <v>63718.96168</v>
      </c>
      <c r="J19" s="118">
        <v>64448.960350000001</v>
      </c>
    </row>
    <row r="20" spans="1:10" s="20" customFormat="1" ht="15" customHeight="1">
      <c r="A20" s="152" t="s">
        <v>224</v>
      </c>
      <c r="B20" s="118">
        <v>80000.753479999999</v>
      </c>
      <c r="C20" s="118">
        <v>84635.601180000012</v>
      </c>
      <c r="D20" s="118">
        <v>90651.122140000007</v>
      </c>
      <c r="E20" s="118">
        <v>135001.73261000001</v>
      </c>
      <c r="F20" s="118">
        <v>141646.39377000002</v>
      </c>
      <c r="G20" s="118">
        <v>149043.56533000001</v>
      </c>
      <c r="H20" s="118">
        <v>561220.28226000001</v>
      </c>
      <c r="I20" s="118">
        <v>1038336.78924</v>
      </c>
      <c r="J20" s="118">
        <v>1294957.4990300001</v>
      </c>
    </row>
    <row r="21" spans="1:10" s="20" customFormat="1" ht="15" customHeight="1">
      <c r="A21" s="152" t="s">
        <v>686</v>
      </c>
      <c r="B21" s="118">
        <v>-292264.03642999998</v>
      </c>
      <c r="C21" s="118">
        <v>-344954.84956</v>
      </c>
      <c r="D21" s="118">
        <v>-366783.60794999998</v>
      </c>
      <c r="E21" s="118">
        <v>-531583.32764999999</v>
      </c>
      <c r="F21" s="118">
        <v>-649634.92585</v>
      </c>
      <c r="G21" s="118">
        <v>-743700.3380499999</v>
      </c>
      <c r="H21" s="118">
        <v>-761980.15995</v>
      </c>
      <c r="I21" s="118">
        <v>-854010.08680999989</v>
      </c>
      <c r="J21" s="118">
        <v>-875380.46984999999</v>
      </c>
    </row>
    <row r="22" spans="1:10" s="20" customFormat="1" ht="15" customHeight="1">
      <c r="A22" s="151" t="s">
        <v>237</v>
      </c>
      <c r="B22" s="118">
        <v>145060.43992999999</v>
      </c>
      <c r="C22" s="118">
        <v>263078.86368999997</v>
      </c>
      <c r="D22" s="118">
        <v>194300.43828999999</v>
      </c>
      <c r="E22" s="118">
        <v>286719.73929</v>
      </c>
      <c r="F22" s="118">
        <v>136278.28208999999</v>
      </c>
      <c r="G22" s="118">
        <v>139936.17572999999</v>
      </c>
      <c r="H22" s="118">
        <v>125553.40585</v>
      </c>
      <c r="I22" s="118">
        <v>201775.58478</v>
      </c>
      <c r="J22" s="118">
        <v>208933.78221</v>
      </c>
    </row>
    <row r="23" spans="1:10" s="20" customFormat="1" ht="15" customHeight="1">
      <c r="A23" s="151" t="s">
        <v>243</v>
      </c>
      <c r="B23" s="118">
        <v>4063.8865799999999</v>
      </c>
      <c r="C23" s="118">
        <v>10264.010039999999</v>
      </c>
      <c r="D23" s="118">
        <v>8333.7534800000012</v>
      </c>
      <c r="E23" s="118">
        <v>31120.85296</v>
      </c>
      <c r="F23" s="118">
        <v>77895.153129999992</v>
      </c>
      <c r="G23" s="118">
        <v>47871.482450000003</v>
      </c>
      <c r="H23" s="118">
        <v>25808.883620000001</v>
      </c>
      <c r="I23" s="118">
        <v>19344.060309999997</v>
      </c>
      <c r="J23" s="118">
        <v>17698.076350000003</v>
      </c>
    </row>
    <row r="24" spans="1:10" s="20" customFormat="1" ht="15" customHeight="1">
      <c r="A24" s="151" t="s">
        <v>687</v>
      </c>
      <c r="B24" s="118">
        <v>442086.20494000003</v>
      </c>
      <c r="C24" s="118">
        <v>507157.86781000003</v>
      </c>
      <c r="D24" s="118">
        <v>734338.10848000005</v>
      </c>
      <c r="E24" s="118">
        <v>897530.50662999996</v>
      </c>
      <c r="F24" s="118">
        <v>1858384.8470000001</v>
      </c>
      <c r="G24" s="118">
        <v>3123173.8255400001</v>
      </c>
      <c r="H24" s="118">
        <v>3143414.8626999999</v>
      </c>
      <c r="I24" s="118">
        <v>4280379.4172200002</v>
      </c>
      <c r="J24" s="118">
        <v>4097474.47028</v>
      </c>
    </row>
    <row r="25" spans="1:10" s="20" customFormat="1" ht="15" customHeight="1">
      <c r="A25" s="151" t="s">
        <v>254</v>
      </c>
      <c r="B25" s="118">
        <v>314445.33422000002</v>
      </c>
      <c r="C25" s="118">
        <v>332392.69967</v>
      </c>
      <c r="D25" s="118">
        <v>316598.24533000001</v>
      </c>
      <c r="E25" s="118">
        <v>387496.60331999999</v>
      </c>
      <c r="F25" s="118">
        <v>357664.22600999998</v>
      </c>
      <c r="G25" s="118">
        <v>331437.78745</v>
      </c>
      <c r="H25" s="118">
        <v>326672.2145</v>
      </c>
      <c r="I25" s="118">
        <v>328007.40480000002</v>
      </c>
      <c r="J25" s="118">
        <v>313258.48604000005</v>
      </c>
    </row>
    <row r="26" spans="1:10" s="20" customFormat="1" ht="15" customHeight="1">
      <c r="A26" s="151" t="s">
        <v>688</v>
      </c>
      <c r="B26" s="118">
        <v>42108.659770000006</v>
      </c>
      <c r="C26" s="118">
        <v>56281.299630000001</v>
      </c>
      <c r="D26" s="118">
        <v>86593.746569999988</v>
      </c>
      <c r="E26" s="118">
        <v>240977.98874</v>
      </c>
      <c r="F26" s="118">
        <v>340398.92599999998</v>
      </c>
      <c r="G26" s="118">
        <v>232455.79035</v>
      </c>
      <c r="H26" s="118">
        <v>221879.75025000001</v>
      </c>
      <c r="I26" s="118">
        <v>253918.05285000001</v>
      </c>
      <c r="J26" s="118">
        <v>243962.19362000001</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20091187.298289999</v>
      </c>
      <c r="C28" s="401">
        <v>23844071.20276</v>
      </c>
      <c r="D28" s="401">
        <v>26260030.652330004</v>
      </c>
      <c r="E28" s="401">
        <v>32387852.623020001</v>
      </c>
      <c r="F28" s="401">
        <v>33776496.186290003</v>
      </c>
      <c r="G28" s="401">
        <v>35088327.640110001</v>
      </c>
      <c r="H28" s="401">
        <v>36056988.41336</v>
      </c>
      <c r="I28" s="401">
        <v>37461651.716169998</v>
      </c>
      <c r="J28" s="401">
        <v>37301241.599739999</v>
      </c>
    </row>
    <row r="29" spans="1:10" s="20" customFormat="1" ht="15" customHeight="1" thickTop="1">
      <c r="A29" s="151" t="s">
        <v>690</v>
      </c>
      <c r="B29" s="118">
        <v>17247807.142470002</v>
      </c>
      <c r="C29" s="118">
        <v>21097816.088540003</v>
      </c>
      <c r="D29" s="118">
        <v>22379001.359639999</v>
      </c>
      <c r="E29" s="118">
        <v>28383505.282340001</v>
      </c>
      <c r="F29" s="118">
        <v>28044916.79786</v>
      </c>
      <c r="G29" s="118">
        <v>26341692.699080002</v>
      </c>
      <c r="H29" s="118">
        <v>27708392.924210001</v>
      </c>
      <c r="I29" s="118">
        <v>27891943.677930001</v>
      </c>
      <c r="J29" s="118">
        <v>28160022.61905</v>
      </c>
    </row>
    <row r="30" spans="1:10" s="20" customFormat="1" ht="15" customHeight="1">
      <c r="A30" s="152" t="s">
        <v>691</v>
      </c>
      <c r="B30" s="118">
        <v>4399450.4684600001</v>
      </c>
      <c r="C30" s="118">
        <v>4557830.54641</v>
      </c>
      <c r="D30" s="118">
        <v>6172946.4064999996</v>
      </c>
      <c r="E30" s="118">
        <v>5553267.4951999998</v>
      </c>
      <c r="F30" s="118">
        <v>5261660.0674799997</v>
      </c>
      <c r="G30" s="118">
        <v>4719963.1080700001</v>
      </c>
      <c r="H30" s="118">
        <v>5242755.8217000002</v>
      </c>
      <c r="I30" s="118">
        <v>5082220.72908</v>
      </c>
      <c r="J30" s="118">
        <v>5351935.6843999997</v>
      </c>
    </row>
    <row r="31" spans="1:10" s="20" customFormat="1" ht="15" customHeight="1">
      <c r="A31" s="152" t="s">
        <v>692</v>
      </c>
      <c r="B31" s="118">
        <v>7089078.5248199999</v>
      </c>
      <c r="C31" s="118">
        <v>9739656.2026700005</v>
      </c>
      <c r="D31" s="118">
        <v>7960697.3916999996</v>
      </c>
      <c r="E31" s="118">
        <v>9695195.6235199999</v>
      </c>
      <c r="F31" s="118">
        <v>10147394.495680001</v>
      </c>
      <c r="G31" s="118">
        <v>9086439.6021599993</v>
      </c>
      <c r="H31" s="118">
        <v>9326001.0081000011</v>
      </c>
      <c r="I31" s="118">
        <v>9639085.7321000006</v>
      </c>
      <c r="J31" s="118">
        <v>9723083.1718199998</v>
      </c>
    </row>
    <row r="32" spans="1:10" s="20" customFormat="1" ht="15" customHeight="1">
      <c r="A32" s="152" t="s">
        <v>693</v>
      </c>
      <c r="B32" s="118">
        <v>303253.93029000005</v>
      </c>
      <c r="C32" s="118">
        <v>210758.21381000002</v>
      </c>
      <c r="D32" s="118">
        <v>209983.80572999999</v>
      </c>
      <c r="E32" s="118">
        <v>87028.633409999995</v>
      </c>
      <c r="F32" s="118">
        <v>56700.286060000006</v>
      </c>
      <c r="G32" s="118">
        <v>32491.705160000001</v>
      </c>
      <c r="H32" s="118">
        <v>28427.328920000004</v>
      </c>
      <c r="I32" s="118">
        <v>26708.181</v>
      </c>
      <c r="J32" s="118">
        <v>65266.668610000001</v>
      </c>
    </row>
    <row r="33" spans="1:10" s="20" customFormat="1" ht="15" customHeight="1">
      <c r="A33" s="152" t="s">
        <v>694</v>
      </c>
      <c r="B33" s="118">
        <v>323127.51610000001</v>
      </c>
      <c r="C33" s="118">
        <v>354126.06594999996</v>
      </c>
      <c r="D33" s="118">
        <v>365724.73830000003</v>
      </c>
      <c r="E33" s="118">
        <v>442725.54266000004</v>
      </c>
      <c r="F33" s="118">
        <v>524976.39754999999</v>
      </c>
      <c r="G33" s="118">
        <v>544113.66700999998</v>
      </c>
      <c r="H33" s="118">
        <v>522875.90982999996</v>
      </c>
      <c r="I33" s="118">
        <v>451490.70545000001</v>
      </c>
      <c r="J33" s="118">
        <v>406321.81150999997</v>
      </c>
    </row>
    <row r="34" spans="1:10" s="20" customFormat="1" ht="15" customHeight="1">
      <c r="A34" s="152" t="s">
        <v>695</v>
      </c>
      <c r="B34" s="118">
        <v>4900964.1007299991</v>
      </c>
      <c r="C34" s="118">
        <v>5901688.91548</v>
      </c>
      <c r="D34" s="118">
        <v>7281341.3679900002</v>
      </c>
      <c r="E34" s="118">
        <v>11943666.24327</v>
      </c>
      <c r="F34" s="118">
        <v>11364752.741870001</v>
      </c>
      <c r="G34" s="118">
        <v>11166024.066629998</v>
      </c>
      <c r="H34" s="118">
        <v>11782222.839569999</v>
      </c>
      <c r="I34" s="118">
        <v>11837657.472680001</v>
      </c>
      <c r="J34" s="118">
        <v>11734177.29844</v>
      </c>
    </row>
    <row r="35" spans="1:10" s="20" customFormat="1" ht="15" customHeight="1">
      <c r="A35" s="152" t="s">
        <v>696</v>
      </c>
      <c r="B35" s="118">
        <v>231932.60206999999</v>
      </c>
      <c r="C35" s="118">
        <v>333756.14422000002</v>
      </c>
      <c r="D35" s="118">
        <v>388307.64942000003</v>
      </c>
      <c r="E35" s="118">
        <v>661621.74427999998</v>
      </c>
      <c r="F35" s="118">
        <v>689432.80922000005</v>
      </c>
      <c r="G35" s="118">
        <v>792660.55004999996</v>
      </c>
      <c r="H35" s="118">
        <v>806110.01609000005</v>
      </c>
      <c r="I35" s="118">
        <v>854780.85762000002</v>
      </c>
      <c r="J35" s="118">
        <v>879237.98427000002</v>
      </c>
    </row>
    <row r="36" spans="1:10" s="20" customFormat="1" ht="15" customHeight="1">
      <c r="A36" s="151" t="s">
        <v>697</v>
      </c>
      <c r="B36" s="118">
        <v>11529.42801</v>
      </c>
      <c r="C36" s="118">
        <v>10987.09995</v>
      </c>
      <c r="D36" s="118">
        <v>9325.7513199999994</v>
      </c>
      <c r="E36" s="118">
        <v>9125.1443099999997</v>
      </c>
      <c r="F36" s="118">
        <v>14041.512699999999</v>
      </c>
      <c r="G36" s="118">
        <v>14704.689829999999</v>
      </c>
      <c r="H36" s="118">
        <v>17187.802510000001</v>
      </c>
      <c r="I36" s="118">
        <v>42843.933779999999</v>
      </c>
      <c r="J36" s="118">
        <v>37490.247060000002</v>
      </c>
    </row>
    <row r="37" spans="1:10" s="20" customFormat="1" ht="15" customHeight="1">
      <c r="A37" s="151" t="s">
        <v>698</v>
      </c>
      <c r="B37" s="118">
        <v>65558.898829999991</v>
      </c>
      <c r="C37" s="118">
        <v>618022.11082000006</v>
      </c>
      <c r="D37" s="118">
        <v>518048.58963</v>
      </c>
      <c r="E37" s="118">
        <v>727491.42995000002</v>
      </c>
      <c r="F37" s="118">
        <v>2579371.1749999998</v>
      </c>
      <c r="G37" s="118">
        <v>4233001.6897700001</v>
      </c>
      <c r="H37" s="118">
        <v>4321991.7253100006</v>
      </c>
      <c r="I37" s="118">
        <v>5484246.8187799994</v>
      </c>
      <c r="J37" s="118">
        <v>4614761.1526899999</v>
      </c>
    </row>
    <row r="38" spans="1:10" s="20" customFormat="1" ht="15" customHeight="1">
      <c r="A38" s="151" t="s">
        <v>699</v>
      </c>
      <c r="B38" s="118">
        <v>294395.55726999999</v>
      </c>
      <c r="C38" s="118">
        <v>219235.45793</v>
      </c>
      <c r="D38" s="118">
        <v>383879.56351999997</v>
      </c>
      <c r="E38" s="118">
        <v>479348.68669</v>
      </c>
      <c r="F38" s="118">
        <v>357864.03922000004</v>
      </c>
      <c r="G38" s="118">
        <v>435081.22164999996</v>
      </c>
      <c r="H38" s="118">
        <v>389520.86213999998</v>
      </c>
      <c r="I38" s="118">
        <v>397334.45477999997</v>
      </c>
      <c r="J38" s="118">
        <v>369076.19643000001</v>
      </c>
    </row>
    <row r="39" spans="1:10" s="20" customFormat="1" ht="15" customHeight="1">
      <c r="A39" s="151" t="s">
        <v>308</v>
      </c>
      <c r="B39" s="118">
        <v>130692.95522</v>
      </c>
      <c r="C39" s="118">
        <v>136660.87662</v>
      </c>
      <c r="D39" s="118">
        <v>149281.82003999999</v>
      </c>
      <c r="E39" s="118">
        <v>192393.7255</v>
      </c>
      <c r="F39" s="118">
        <v>198871.05011000001</v>
      </c>
      <c r="G39" s="118">
        <v>190371.56653000001</v>
      </c>
      <c r="H39" s="118">
        <v>188244.08898</v>
      </c>
      <c r="I39" s="118">
        <v>187824.77812</v>
      </c>
      <c r="J39" s="118">
        <v>188677.98515999998</v>
      </c>
    </row>
    <row r="40" spans="1:10" s="20" customFormat="1" ht="15" customHeight="1">
      <c r="A40" s="151" t="s">
        <v>314</v>
      </c>
      <c r="B40" s="118">
        <v>0</v>
      </c>
      <c r="C40" s="118">
        <v>514877.56503</v>
      </c>
      <c r="D40" s="118">
        <v>688184.88335000002</v>
      </c>
      <c r="E40" s="118">
        <v>860026.42001999996</v>
      </c>
      <c r="F40" s="118">
        <v>733668.15997000004</v>
      </c>
      <c r="G40" s="118">
        <v>813090.01332999999</v>
      </c>
      <c r="H40" s="118">
        <v>958213.99367999996</v>
      </c>
      <c r="I40" s="118">
        <v>1092884.21697</v>
      </c>
      <c r="J40" s="118">
        <v>1125291.3876500002</v>
      </c>
    </row>
    <row r="41" spans="1:10" s="20" customFormat="1" ht="15" customHeight="1">
      <c r="A41" s="151" t="s">
        <v>700</v>
      </c>
      <c r="B41" s="118">
        <v>171818.31682000001</v>
      </c>
      <c r="C41" s="118">
        <v>171689.32180000001</v>
      </c>
      <c r="D41" s="118">
        <v>481709.71557999996</v>
      </c>
      <c r="E41" s="118">
        <v>453305.87667999999</v>
      </c>
      <c r="F41" s="118">
        <v>424899.00586999999</v>
      </c>
      <c r="G41" s="118">
        <v>396418.43348000001</v>
      </c>
      <c r="H41" s="118">
        <v>346207.64838999999</v>
      </c>
      <c r="I41" s="118">
        <v>329225.15160000004</v>
      </c>
      <c r="J41" s="118">
        <v>336041.67862000002</v>
      </c>
    </row>
    <row r="42" spans="1:10" s="21" customFormat="1" ht="15" customHeight="1" thickBot="1">
      <c r="A42" s="151" t="s">
        <v>489</v>
      </c>
      <c r="B42" s="118">
        <v>2169384.9996700003</v>
      </c>
      <c r="C42" s="118">
        <v>1074782.6820699999</v>
      </c>
      <c r="D42" s="118">
        <v>1650598.9692500001</v>
      </c>
      <c r="E42" s="118">
        <v>1282656.0575299999</v>
      </c>
      <c r="F42" s="118">
        <v>1422864.4455599999</v>
      </c>
      <c r="G42" s="118">
        <v>2663967.32644</v>
      </c>
      <c r="H42" s="118">
        <v>2127229.3681399999</v>
      </c>
      <c r="I42" s="118">
        <v>2035348.6842100001</v>
      </c>
      <c r="J42" s="118">
        <v>2469880.3330799998</v>
      </c>
    </row>
    <row r="43" spans="1:10" ht="15" customHeight="1" thickTop="1" thickBot="1">
      <c r="A43" s="400" t="s">
        <v>701</v>
      </c>
      <c r="B43" s="401">
        <v>1526211.5812899999</v>
      </c>
      <c r="C43" s="401">
        <v>1555424.4895200001</v>
      </c>
      <c r="D43" s="401">
        <v>1769799.7726199999</v>
      </c>
      <c r="E43" s="401">
        <v>1989439.4167500001</v>
      </c>
      <c r="F43" s="401">
        <v>1977041.5657500001</v>
      </c>
      <c r="G43" s="401">
        <v>2129374.0414399998</v>
      </c>
      <c r="H43" s="401">
        <v>2038130.25676</v>
      </c>
      <c r="I43" s="401">
        <v>2044179.67349</v>
      </c>
      <c r="J43" s="401">
        <v>2064043.1276800002</v>
      </c>
    </row>
    <row r="44" spans="1:10" s="20" customFormat="1" ht="15" customHeight="1" thickTop="1">
      <c r="A44" s="151" t="s">
        <v>329</v>
      </c>
      <c r="B44" s="118">
        <v>731879.4</v>
      </c>
      <c r="C44" s="118">
        <v>731879.4</v>
      </c>
      <c r="D44" s="118">
        <v>731879.4</v>
      </c>
      <c r="E44" s="118">
        <v>1315405.83</v>
      </c>
      <c r="F44" s="118">
        <v>1442495.21</v>
      </c>
      <c r="G44" s="118">
        <v>1503426.84</v>
      </c>
      <c r="H44" s="118">
        <v>1532211.3</v>
      </c>
      <c r="I44" s="118">
        <v>1599380.3</v>
      </c>
      <c r="J44" s="118">
        <v>1627574.17</v>
      </c>
    </row>
    <row r="45" spans="1:10" s="20" customFormat="1" ht="15" customHeight="1">
      <c r="A45" s="151" t="s">
        <v>333</v>
      </c>
      <c r="B45" s="118">
        <v>278064.10041000001</v>
      </c>
      <c r="C45" s="118">
        <v>385461.69255000004</v>
      </c>
      <c r="D45" s="118">
        <v>463649.35444000002</v>
      </c>
      <c r="E45" s="118">
        <v>28587.73604</v>
      </c>
      <c r="F45" s="118">
        <v>28583.333409999999</v>
      </c>
      <c r="G45" s="118">
        <v>28583.333360000001</v>
      </c>
      <c r="H45" s="118">
        <v>57166.666579999997</v>
      </c>
      <c r="I45" s="118">
        <v>0.66658000000000006</v>
      </c>
      <c r="J45" s="118">
        <v>0</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262076.47967</v>
      </c>
      <c r="C47" s="118">
        <v>287496.47967000003</v>
      </c>
      <c r="D47" s="118">
        <v>302556.47967000003</v>
      </c>
      <c r="E47" s="118">
        <v>329728.47967000003</v>
      </c>
      <c r="F47" s="118">
        <v>361300.21888999996</v>
      </c>
      <c r="G47" s="118">
        <v>375766.82493</v>
      </c>
      <c r="H47" s="118">
        <v>402358.47262999997</v>
      </c>
      <c r="I47" s="118">
        <v>402358.47262999997</v>
      </c>
      <c r="J47" s="118">
        <v>406602.50321</v>
      </c>
    </row>
    <row r="48" spans="1:10" s="20" customFormat="1" ht="15" customHeight="1">
      <c r="A48" s="151" t="s">
        <v>343</v>
      </c>
      <c r="B48" s="118">
        <v>254191.60121000002</v>
      </c>
      <c r="C48" s="118">
        <v>150586.9173</v>
      </c>
      <c r="D48" s="118">
        <v>271714.53850999998</v>
      </c>
      <c r="E48" s="118">
        <v>315717.37104</v>
      </c>
      <c r="F48" s="118">
        <v>144662.80344999998</v>
      </c>
      <c r="G48" s="118">
        <v>221597.04315000001</v>
      </c>
      <c r="H48" s="118">
        <v>46393.81755</v>
      </c>
      <c r="I48" s="118">
        <v>42440.234280000004</v>
      </c>
      <c r="J48" s="118">
        <v>29866.454470000001</v>
      </c>
    </row>
    <row r="49" spans="1:10" s="20" customFormat="1" ht="15" customHeight="1">
      <c r="A49" s="152" t="s">
        <v>703</v>
      </c>
      <c r="B49" s="118">
        <v>0</v>
      </c>
      <c r="C49" s="118">
        <v>0</v>
      </c>
      <c r="D49" s="118">
        <v>0</v>
      </c>
      <c r="E49" s="118">
        <v>0</v>
      </c>
      <c r="F49" s="118">
        <v>0</v>
      </c>
      <c r="G49" s="118">
        <v>0</v>
      </c>
      <c r="H49" s="118">
        <v>10003</v>
      </c>
      <c r="I49" s="118">
        <v>0</v>
      </c>
      <c r="J49" s="118">
        <v>10003</v>
      </c>
    </row>
    <row r="50" spans="1:10" s="21" customFormat="1" ht="15" customHeight="1" thickBot="1">
      <c r="A50" s="152" t="s">
        <v>704</v>
      </c>
      <c r="B50" s="118">
        <v>254191.60121000002</v>
      </c>
      <c r="C50" s="118">
        <v>150586.9173</v>
      </c>
      <c r="D50" s="118">
        <v>271714.53850999998</v>
      </c>
      <c r="E50" s="118">
        <v>315717.37104</v>
      </c>
      <c r="F50" s="118">
        <v>144662.80344999998</v>
      </c>
      <c r="G50" s="118">
        <v>221597.04315000001</v>
      </c>
      <c r="H50" s="118">
        <v>36390.81755</v>
      </c>
      <c r="I50" s="118">
        <v>42440.234280000004</v>
      </c>
      <c r="J50" s="118">
        <v>19863.454470000001</v>
      </c>
    </row>
    <row r="51" spans="1:10" ht="15" customHeight="1" thickTop="1" thickBot="1">
      <c r="A51" s="400" t="s">
        <v>705</v>
      </c>
      <c r="B51" s="401">
        <v>21617398.879580002</v>
      </c>
      <c r="C51" s="401">
        <v>25399495.692279998</v>
      </c>
      <c r="D51" s="401">
        <v>28029830.42495</v>
      </c>
      <c r="E51" s="401">
        <v>34377292.03977</v>
      </c>
      <c r="F51" s="401">
        <v>35753537.752039999</v>
      </c>
      <c r="G51" s="401">
        <v>37217701.681550004</v>
      </c>
      <c r="H51" s="401">
        <v>38095118.670120001</v>
      </c>
      <c r="I51" s="401">
        <v>39505831.389660001</v>
      </c>
      <c r="J51" s="401">
        <v>39365284.727419995</v>
      </c>
    </row>
    <row r="52" spans="1:10" s="20" customFormat="1" ht="15" customHeight="1" thickTop="1">
      <c r="A52" s="117" t="s">
        <v>706</v>
      </c>
      <c r="B52" s="118">
        <v>2618818.31923</v>
      </c>
      <c r="C52" s="118">
        <v>3462976.7984499997</v>
      </c>
      <c r="D52" s="118">
        <v>4130453.9725300004</v>
      </c>
      <c r="E52" s="118">
        <v>3184105.0098600001</v>
      </c>
      <c r="F52" s="118">
        <v>2600412.1929000001</v>
      </c>
      <c r="G52" s="118">
        <v>2637176.59295</v>
      </c>
      <c r="H52" s="118">
        <v>2239286.1480399999</v>
      </c>
      <c r="I52" s="118">
        <v>2018812.34143</v>
      </c>
      <c r="J52" s="118">
        <v>1397779.8103800002</v>
      </c>
    </row>
    <row r="53" spans="1:10" s="21" customFormat="1" ht="15" customHeight="1">
      <c r="A53" s="152" t="s">
        <v>707</v>
      </c>
      <c r="B53" s="118">
        <v>187127.62716999999</v>
      </c>
      <c r="C53" s="118">
        <v>150768.07615000001</v>
      </c>
      <c r="D53" s="118">
        <v>86931.089200000002</v>
      </c>
      <c r="E53" s="118">
        <v>137528.51965</v>
      </c>
      <c r="F53" s="118">
        <v>98685.097340000008</v>
      </c>
      <c r="G53" s="118">
        <v>122615.40014</v>
      </c>
      <c r="H53" s="118">
        <v>118019.09596999999</v>
      </c>
      <c r="I53" s="118">
        <v>124619.31186</v>
      </c>
      <c r="J53" s="118">
        <v>58666.559700000005</v>
      </c>
    </row>
    <row r="54" spans="1:10" s="21" customFormat="1" ht="15" customHeight="1">
      <c r="A54" s="152" t="s">
        <v>708</v>
      </c>
      <c r="B54" s="118">
        <v>2219096.25618</v>
      </c>
      <c r="C54" s="118">
        <v>3094341.3324499996</v>
      </c>
      <c r="D54" s="118">
        <v>3833550.0254000002</v>
      </c>
      <c r="E54" s="118">
        <v>2769538.1498799999</v>
      </c>
      <c r="F54" s="118">
        <v>2227239.1066100001</v>
      </c>
      <c r="G54" s="118">
        <v>2245984.3362500002</v>
      </c>
      <c r="H54" s="118">
        <v>1850167.0309600001</v>
      </c>
      <c r="I54" s="118">
        <v>1648571.7402999999</v>
      </c>
      <c r="J54" s="118">
        <v>1079860.6365999999</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209213.87964</v>
      </c>
      <c r="C56" s="118">
        <v>210944.75328999999</v>
      </c>
      <c r="D56" s="118">
        <v>202945.90025999999</v>
      </c>
      <c r="E56" s="118">
        <v>200215.09041</v>
      </c>
      <c r="F56" s="118">
        <v>226650.34184000001</v>
      </c>
      <c r="G56" s="118">
        <v>257815.95598</v>
      </c>
      <c r="H56" s="118">
        <v>260372.21075</v>
      </c>
      <c r="I56" s="118">
        <v>244257.55461000002</v>
      </c>
      <c r="J56" s="118">
        <v>230992.33426</v>
      </c>
    </row>
    <row r="57" spans="1:10" s="21" customFormat="1" ht="15" customHeight="1">
      <c r="A57" s="152" t="s">
        <v>711</v>
      </c>
      <c r="B57" s="118">
        <v>3380.5562400000003</v>
      </c>
      <c r="C57" s="118">
        <v>6922.6365599999999</v>
      </c>
      <c r="D57" s="118">
        <v>7026.9576699999998</v>
      </c>
      <c r="E57" s="118">
        <v>76823.249920000002</v>
      </c>
      <c r="F57" s="118">
        <v>47837.647109999998</v>
      </c>
      <c r="G57" s="118">
        <v>10760.90058</v>
      </c>
      <c r="H57" s="118">
        <v>10727.810359999999</v>
      </c>
      <c r="I57" s="118">
        <v>1363.7346599999998</v>
      </c>
      <c r="J57" s="118">
        <v>28260.27982</v>
      </c>
    </row>
    <row r="58" spans="1:10" s="21" customFormat="1" ht="15" customHeight="1">
      <c r="A58" s="151" t="s">
        <v>712</v>
      </c>
      <c r="B58" s="118">
        <v>37016770.605620004</v>
      </c>
      <c r="C58" s="118">
        <v>41631777.47225</v>
      </c>
      <c r="D58" s="118">
        <v>52108486.087910004</v>
      </c>
      <c r="E58" s="118">
        <v>80234913.957949996</v>
      </c>
      <c r="F58" s="118">
        <v>84732325.684750006</v>
      </c>
      <c r="G58" s="118">
        <v>66867687.49972</v>
      </c>
      <c r="H58" s="118">
        <v>66113943.577639997</v>
      </c>
      <c r="I58" s="118">
        <v>65697462.571290001</v>
      </c>
      <c r="J58" s="118">
        <v>65041280.300279997</v>
      </c>
    </row>
    <row r="59" spans="1:10" ht="30" customHeight="1">
      <c r="A59" s="402" t="s">
        <v>713</v>
      </c>
      <c r="B59" s="403">
        <v>1061515.19362</v>
      </c>
      <c r="C59" s="403">
        <v>1133289.2070499999</v>
      </c>
      <c r="D59" s="403">
        <v>1306928.9427799999</v>
      </c>
      <c r="E59" s="403">
        <v>1851866.7823699999</v>
      </c>
      <c r="F59" s="403">
        <v>2008663.26553</v>
      </c>
      <c r="G59" s="403">
        <v>2125560.3509</v>
      </c>
      <c r="H59" s="403">
        <v>1078340.2604700001</v>
      </c>
      <c r="I59" s="403">
        <v>2112204.0900499998</v>
      </c>
      <c r="J59" s="403">
        <v>999470.79212999996</v>
      </c>
    </row>
    <row r="60" spans="1:10" ht="15" customHeight="1">
      <c r="A60" s="152" t="s">
        <v>714</v>
      </c>
      <c r="B60" s="118">
        <v>-215843.58569000001</v>
      </c>
      <c r="C60" s="118">
        <v>-303565.06468000001</v>
      </c>
      <c r="D60" s="118">
        <v>-338391.82319000002</v>
      </c>
      <c r="E60" s="118">
        <v>-516323.58711000002</v>
      </c>
      <c r="F60" s="118">
        <v>-675513.02278999996</v>
      </c>
      <c r="G60" s="118">
        <v>-763965.36021000007</v>
      </c>
      <c r="H60" s="118">
        <v>-414049.31631999998</v>
      </c>
      <c r="I60" s="118">
        <v>-857934.4259400001</v>
      </c>
      <c r="J60" s="118">
        <v>-453510.22914999997</v>
      </c>
    </row>
    <row r="61" spans="1:10" ht="15" customHeight="1">
      <c r="A61" s="151" t="s">
        <v>715</v>
      </c>
      <c r="B61" s="118">
        <v>845671.60792999994</v>
      </c>
      <c r="C61" s="118">
        <v>829724.14237000002</v>
      </c>
      <c r="D61" s="118">
        <v>968537.11959000002</v>
      </c>
      <c r="E61" s="118">
        <v>1335543.1952599999</v>
      </c>
      <c r="F61" s="118">
        <v>1333150.2427399999</v>
      </c>
      <c r="G61" s="118">
        <v>1361594.9906900001</v>
      </c>
      <c r="H61" s="118">
        <v>664290.94415</v>
      </c>
      <c r="I61" s="118">
        <v>1254269.6641099998</v>
      </c>
      <c r="J61" s="118">
        <v>545960.56298000005</v>
      </c>
    </row>
    <row r="62" spans="1:10" ht="15" customHeight="1">
      <c r="A62" s="120" t="s">
        <v>716</v>
      </c>
      <c r="B62" s="118">
        <v>366509.48168000003</v>
      </c>
      <c r="C62" s="118">
        <v>406407.87695000001</v>
      </c>
      <c r="D62" s="118">
        <v>547311.47296000004</v>
      </c>
      <c r="E62" s="118">
        <v>571118.61066999997</v>
      </c>
      <c r="F62" s="118">
        <v>582287.21730999998</v>
      </c>
      <c r="G62" s="118">
        <v>708235.17907000007</v>
      </c>
      <c r="H62" s="118">
        <v>225539.43800999998</v>
      </c>
      <c r="I62" s="118">
        <v>529271.97719000001</v>
      </c>
      <c r="J62" s="118">
        <v>251542.01037</v>
      </c>
    </row>
    <row r="63" spans="1:10" ht="15" customHeight="1">
      <c r="A63" s="152" t="s">
        <v>717</v>
      </c>
      <c r="B63" s="118">
        <v>-145979.33734</v>
      </c>
      <c r="C63" s="118">
        <v>-222912.03244000001</v>
      </c>
      <c r="D63" s="118">
        <v>-327412.02295000001</v>
      </c>
      <c r="E63" s="118">
        <v>-400036.38342000003</v>
      </c>
      <c r="F63" s="118">
        <v>-489043.60386999999</v>
      </c>
      <c r="G63" s="118">
        <v>-591269.98361999996</v>
      </c>
      <c r="H63" s="118">
        <v>-206438.56436000002</v>
      </c>
      <c r="I63" s="118">
        <v>-469384.52561000001</v>
      </c>
      <c r="J63" s="118">
        <v>-172426.69097999998</v>
      </c>
    </row>
    <row r="64" spans="1:10" ht="15" customHeight="1">
      <c r="A64" s="121" t="s">
        <v>718</v>
      </c>
      <c r="B64" s="118">
        <v>1066201.7522700001</v>
      </c>
      <c r="C64" s="118">
        <v>1013219.98688</v>
      </c>
      <c r="D64" s="118">
        <v>1188436.5695999998</v>
      </c>
      <c r="E64" s="118">
        <v>1506625.4225099999</v>
      </c>
      <c r="F64" s="118">
        <v>1426393.8561800001</v>
      </c>
      <c r="G64" s="118">
        <v>1478560.1861400001</v>
      </c>
      <c r="H64" s="118">
        <v>683391.81779999996</v>
      </c>
      <c r="I64" s="118">
        <v>1314157.1156900001</v>
      </c>
      <c r="J64" s="118">
        <v>625075.88237000001</v>
      </c>
    </row>
    <row r="65" spans="1:10" ht="15" customHeight="1">
      <c r="A65" s="120" t="s">
        <v>719</v>
      </c>
      <c r="B65" s="118">
        <v>75445.762040000001</v>
      </c>
      <c r="C65" s="118">
        <v>111357.62974999999</v>
      </c>
      <c r="D65" s="118">
        <v>90074.570970000001</v>
      </c>
      <c r="E65" s="118">
        <v>365963.70130999997</v>
      </c>
      <c r="F65" s="118">
        <v>166316.99257</v>
      </c>
      <c r="G65" s="118">
        <v>93792.355779999998</v>
      </c>
      <c r="H65" s="118">
        <v>65056.172100000003</v>
      </c>
      <c r="I65" s="118">
        <v>236049.22949</v>
      </c>
      <c r="J65" s="118">
        <v>162327.93280000001</v>
      </c>
    </row>
    <row r="66" spans="1:10" ht="15" customHeight="1">
      <c r="A66" s="120" t="s">
        <v>720</v>
      </c>
      <c r="B66" s="118">
        <v>-121667.73844</v>
      </c>
      <c r="C66" s="118">
        <v>-228211.65966999999</v>
      </c>
      <c r="D66" s="118">
        <v>-163453.99007</v>
      </c>
      <c r="E66" s="118">
        <v>-485708.51616</v>
      </c>
      <c r="F66" s="118">
        <v>-380948.77765</v>
      </c>
      <c r="G66" s="118">
        <v>-258930.13096000001</v>
      </c>
      <c r="H66" s="118">
        <v>-171497.76524000001</v>
      </c>
      <c r="I66" s="118">
        <v>-543482.47777999996</v>
      </c>
      <c r="J66" s="118">
        <v>-247330.45384</v>
      </c>
    </row>
    <row r="67" spans="1:10" ht="15" customHeight="1">
      <c r="A67" s="151" t="s">
        <v>721</v>
      </c>
      <c r="B67" s="118">
        <v>1019979.77587</v>
      </c>
      <c r="C67" s="118">
        <v>896365.95695999998</v>
      </c>
      <c r="D67" s="118">
        <v>1115057.1505</v>
      </c>
      <c r="E67" s="118">
        <v>1386880.60766</v>
      </c>
      <c r="F67" s="118">
        <v>1211762.0710999998</v>
      </c>
      <c r="G67" s="118">
        <v>1313422.41096</v>
      </c>
      <c r="H67" s="118">
        <v>576950.22465999995</v>
      </c>
      <c r="I67" s="118">
        <v>1006723.8674</v>
      </c>
      <c r="J67" s="118">
        <v>540073.36132999999</v>
      </c>
    </row>
    <row r="68" spans="1:10" ht="15" customHeight="1">
      <c r="A68" s="152" t="s">
        <v>722</v>
      </c>
      <c r="B68" s="118">
        <v>-645053.47784000007</v>
      </c>
      <c r="C68" s="118">
        <v>-715016.37273000006</v>
      </c>
      <c r="D68" s="118">
        <v>-716129.1446</v>
      </c>
      <c r="E68" s="118">
        <v>-907202.76812999998</v>
      </c>
      <c r="F68" s="118">
        <v>-1002674.5948300001</v>
      </c>
      <c r="G68" s="118">
        <v>-912931.14437999995</v>
      </c>
      <c r="H68" s="118">
        <v>-475367.94349000003</v>
      </c>
      <c r="I68" s="118">
        <v>-868862.61629999999</v>
      </c>
      <c r="J68" s="118">
        <v>-494167.88507999998</v>
      </c>
    </row>
    <row r="69" spans="1:10" ht="15" customHeight="1">
      <c r="A69" s="121" t="s">
        <v>723</v>
      </c>
      <c r="B69" s="118">
        <v>374926.29802999995</v>
      </c>
      <c r="C69" s="118">
        <v>181349.58422999998</v>
      </c>
      <c r="D69" s="118">
        <v>398928.00589999999</v>
      </c>
      <c r="E69" s="118">
        <v>479677.83953</v>
      </c>
      <c r="F69" s="118">
        <v>209087.47627000001</v>
      </c>
      <c r="G69" s="118">
        <v>400491.26658</v>
      </c>
      <c r="H69" s="118">
        <v>101582.28117</v>
      </c>
      <c r="I69" s="118">
        <v>137861.25109999999</v>
      </c>
      <c r="J69" s="118">
        <v>45905.47625</v>
      </c>
    </row>
    <row r="70" spans="1:10" ht="15" customHeight="1">
      <c r="A70" s="121" t="s">
        <v>724</v>
      </c>
      <c r="B70" s="118">
        <v>364.57739000000004</v>
      </c>
      <c r="C70" s="118">
        <v>-183.00934000000001</v>
      </c>
      <c r="D70" s="118">
        <v>-137.86801</v>
      </c>
      <c r="E70" s="118">
        <v>1944.49478</v>
      </c>
      <c r="F70" s="118">
        <v>-1250.93451</v>
      </c>
      <c r="G70" s="118">
        <v>433.79365999999999</v>
      </c>
      <c r="H70" s="118">
        <v>-164.00726999999998</v>
      </c>
      <c r="I70" s="118">
        <v>152.08328</v>
      </c>
      <c r="J70" s="118">
        <v>-61.253709999999998</v>
      </c>
    </row>
    <row r="71" spans="1:10" ht="15" customHeight="1">
      <c r="A71" s="119" t="s">
        <v>1127</v>
      </c>
      <c r="B71" s="118">
        <v>-699.80042000000003</v>
      </c>
      <c r="C71" s="118">
        <v>-1223.3332800000001</v>
      </c>
      <c r="D71" s="118">
        <v>-2179.4427099999998</v>
      </c>
      <c r="E71" s="118">
        <v>-1118.16651</v>
      </c>
      <c r="F71" s="118">
        <v>-2797.8924400000001</v>
      </c>
      <c r="G71" s="118">
        <v>-811.97231999999997</v>
      </c>
      <c r="H71" s="118">
        <v>-649.55822999999998</v>
      </c>
      <c r="I71" s="118">
        <v>-586.56416999999999</v>
      </c>
      <c r="J71" s="118">
        <v>-334.90654000000001</v>
      </c>
    </row>
    <row r="72" spans="1:10" ht="15" customHeight="1">
      <c r="A72" s="119" t="s">
        <v>1128</v>
      </c>
      <c r="B72" s="118">
        <v>1064.37781</v>
      </c>
      <c r="C72" s="118">
        <v>1040.32394</v>
      </c>
      <c r="D72" s="118">
        <v>2041.5746999999999</v>
      </c>
      <c r="E72" s="118">
        <v>3062.66129</v>
      </c>
      <c r="F72" s="118">
        <v>1546.95793</v>
      </c>
      <c r="G72" s="118">
        <v>1245.7659799999999</v>
      </c>
      <c r="H72" s="118">
        <v>485.55096000000003</v>
      </c>
      <c r="I72" s="118">
        <v>738.64744999999994</v>
      </c>
      <c r="J72" s="118">
        <v>273.65282999999999</v>
      </c>
    </row>
    <row r="73" spans="1:10" ht="15" customHeight="1">
      <c r="A73" s="151" t="s">
        <v>725</v>
      </c>
      <c r="B73" s="118">
        <v>-915.81987000000004</v>
      </c>
      <c r="C73" s="118">
        <v>-849.71021999999994</v>
      </c>
      <c r="D73" s="118">
        <v>-941.86824999999999</v>
      </c>
      <c r="E73" s="118">
        <v>-2391.5504100000003</v>
      </c>
      <c r="F73" s="118">
        <v>-663.41340000000002</v>
      </c>
      <c r="G73" s="118">
        <v>-397.39278000000002</v>
      </c>
      <c r="H73" s="118">
        <v>-166.31870999999998</v>
      </c>
      <c r="I73" s="118">
        <v>-249.79491000000002</v>
      </c>
      <c r="J73" s="118">
        <v>-82.272240000000011</v>
      </c>
    </row>
    <row r="74" spans="1:10" ht="15" customHeight="1">
      <c r="A74" s="151" t="s">
        <v>1560</v>
      </c>
      <c r="B74" s="118">
        <v>12.616149999999999</v>
      </c>
      <c r="C74" s="118">
        <v>1.554E-2</v>
      </c>
      <c r="D74" s="118">
        <v>-0.16100999999999999</v>
      </c>
      <c r="E74" s="118">
        <v>-92.354420000000005</v>
      </c>
      <c r="F74" s="118">
        <v>-3.7256799999999997</v>
      </c>
      <c r="G74" s="118">
        <v>2.1573000000000002</v>
      </c>
      <c r="H74" s="118">
        <v>-0.39000999999999997</v>
      </c>
      <c r="I74" s="118">
        <v>-0.9358200000000001</v>
      </c>
      <c r="J74" s="118">
        <v>-0.55625999999999998</v>
      </c>
    </row>
    <row r="75" spans="1:10" ht="15" customHeight="1">
      <c r="A75" s="152" t="s">
        <v>467</v>
      </c>
      <c r="B75" s="118">
        <v>-928.43601999999998</v>
      </c>
      <c r="C75" s="118">
        <v>-849.72576000000004</v>
      </c>
      <c r="D75" s="118">
        <v>-941.70723999999996</v>
      </c>
      <c r="E75" s="118">
        <v>-2299.1959900000002</v>
      </c>
      <c r="F75" s="118">
        <v>-659.68772000000001</v>
      </c>
      <c r="G75" s="118">
        <v>-399.55008000000004</v>
      </c>
      <c r="H75" s="118">
        <v>-165.92870000000002</v>
      </c>
      <c r="I75" s="118">
        <v>-248.85909000000001</v>
      </c>
      <c r="J75" s="118">
        <v>-81.715980000000002</v>
      </c>
    </row>
    <row r="76" spans="1:10" ht="15" customHeight="1">
      <c r="A76" s="151" t="s">
        <v>726</v>
      </c>
      <c r="B76" s="118">
        <v>374375.05554999999</v>
      </c>
      <c r="C76" s="118">
        <v>180316.86466999998</v>
      </c>
      <c r="D76" s="118">
        <v>397848.26964000001</v>
      </c>
      <c r="E76" s="118">
        <v>479230.78389999998</v>
      </c>
      <c r="F76" s="118">
        <v>207173.12836</v>
      </c>
      <c r="G76" s="118">
        <v>400527.66745999997</v>
      </c>
      <c r="H76" s="118">
        <v>101251.95518999999</v>
      </c>
      <c r="I76" s="118">
        <v>137763.53946999999</v>
      </c>
      <c r="J76" s="118">
        <v>45761.950299999997</v>
      </c>
    </row>
    <row r="77" spans="1:10" ht="15" customHeight="1">
      <c r="A77" s="153" t="s">
        <v>1118</v>
      </c>
      <c r="B77" s="118">
        <v>1440.9260800000002</v>
      </c>
      <c r="C77" s="118">
        <v>1806.0461200000002</v>
      </c>
      <c r="D77" s="118">
        <v>2316.7933800000001</v>
      </c>
      <c r="E77" s="118">
        <v>14341.90828</v>
      </c>
      <c r="F77" s="118">
        <v>6737.0586700000003</v>
      </c>
      <c r="G77" s="118">
        <v>6152.7613000000001</v>
      </c>
      <c r="H77" s="118">
        <v>3186.3490099999999</v>
      </c>
      <c r="I77" s="118">
        <v>5860.7279100000005</v>
      </c>
      <c r="J77" s="118">
        <v>3092.0905899999998</v>
      </c>
    </row>
    <row r="78" spans="1:10" ht="15" customHeight="1">
      <c r="A78" s="121" t="s">
        <v>727</v>
      </c>
      <c r="B78" s="118">
        <v>375815.98162999999</v>
      </c>
      <c r="C78" s="118">
        <v>182122.91078999999</v>
      </c>
      <c r="D78" s="118">
        <v>400165.06302</v>
      </c>
      <c r="E78" s="118">
        <v>493572.69218000001</v>
      </c>
      <c r="F78" s="118">
        <v>213910.18703</v>
      </c>
      <c r="G78" s="118">
        <v>406680.42875999998</v>
      </c>
      <c r="H78" s="118">
        <v>104438.3042</v>
      </c>
      <c r="I78" s="118">
        <v>143624.26738</v>
      </c>
      <c r="J78" s="118">
        <v>48854.040890000004</v>
      </c>
    </row>
    <row r="79" spans="1:10" ht="15" customHeight="1">
      <c r="A79" s="120" t="s">
        <v>728</v>
      </c>
      <c r="B79" s="118">
        <v>8509.1571899999999</v>
      </c>
      <c r="C79" s="118">
        <v>7964.0076100000006</v>
      </c>
      <c r="D79" s="118">
        <v>635.46703000000002</v>
      </c>
      <c r="E79" s="118">
        <v>6210.9660899999999</v>
      </c>
      <c r="F79" s="118">
        <v>10105.41524</v>
      </c>
      <c r="G79" s="118">
        <v>-26948.366280000002</v>
      </c>
      <c r="H79" s="118">
        <v>-819.48668000000009</v>
      </c>
      <c r="I79" s="118">
        <v>8873.9661999999989</v>
      </c>
      <c r="J79" s="118">
        <v>-7587.3844200000003</v>
      </c>
    </row>
    <row r="80" spans="1:10" ht="15" customHeight="1">
      <c r="A80" s="151" t="s">
        <v>729</v>
      </c>
      <c r="B80" s="118">
        <v>384325.13881999999</v>
      </c>
      <c r="C80" s="118">
        <v>190086.9184</v>
      </c>
      <c r="D80" s="118">
        <v>400800.53005</v>
      </c>
      <c r="E80" s="118">
        <v>499783.65826999996</v>
      </c>
      <c r="F80" s="118">
        <v>224015.60227</v>
      </c>
      <c r="G80" s="118">
        <v>379732.06248000002</v>
      </c>
      <c r="H80" s="118">
        <v>103618.81752</v>
      </c>
      <c r="I80" s="118">
        <v>152498.23358</v>
      </c>
      <c r="J80" s="118">
        <v>41266.656470000002</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384325.13881999999</v>
      </c>
      <c r="C82" s="118">
        <v>190086.9184</v>
      </c>
      <c r="D82" s="118">
        <v>400800.53005</v>
      </c>
      <c r="E82" s="118">
        <v>499783.65826999996</v>
      </c>
      <c r="F82" s="118">
        <v>224015.60227</v>
      </c>
      <c r="G82" s="118">
        <v>379732.06248000002</v>
      </c>
      <c r="H82" s="118">
        <v>103618.81752</v>
      </c>
      <c r="I82" s="118">
        <v>152498.23358</v>
      </c>
      <c r="J82" s="118">
        <v>41266.656470000002</v>
      </c>
    </row>
    <row r="83" spans="1:10" ht="15" customHeight="1" thickBot="1">
      <c r="A83" s="120" t="s">
        <v>732</v>
      </c>
      <c r="B83" s="118">
        <v>-130133.5376</v>
      </c>
      <c r="C83" s="118">
        <v>-39500.000619999999</v>
      </c>
      <c r="D83" s="118">
        <v>-129085.99187</v>
      </c>
      <c r="E83" s="118">
        <v>-184066.28722999999</v>
      </c>
      <c r="F83" s="118">
        <v>-79352.798859999995</v>
      </c>
      <c r="G83" s="118">
        <v>-158135.01999999999</v>
      </c>
      <c r="H83" s="118">
        <v>-67228</v>
      </c>
      <c r="I83" s="118">
        <v>-110058</v>
      </c>
      <c r="J83" s="118">
        <v>-21403.202000000001</v>
      </c>
    </row>
    <row r="84" spans="1:10" ht="15" customHeight="1" thickTop="1" thickBot="1">
      <c r="A84" s="400" t="s">
        <v>733</v>
      </c>
      <c r="B84" s="401">
        <v>254191.60122000001</v>
      </c>
      <c r="C84" s="401">
        <v>150586.91777999999</v>
      </c>
      <c r="D84" s="401">
        <v>271714.53818000003</v>
      </c>
      <c r="E84" s="401">
        <v>315717.37104</v>
      </c>
      <c r="F84" s="401">
        <v>144662.80340999999</v>
      </c>
      <c r="G84" s="401">
        <v>221597.04248</v>
      </c>
      <c r="H84" s="401">
        <v>36390.817520000004</v>
      </c>
      <c r="I84" s="401">
        <v>42440.23358</v>
      </c>
      <c r="J84" s="401">
        <v>19863.454470000001</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row r="87" spans="1:10" ht="15" customHeight="1">
      <c r="A87" s="74"/>
      <c r="B87" s="29"/>
      <c r="C87" s="29"/>
      <c r="D87" s="29"/>
      <c r="E87" s="29"/>
      <c r="F87" s="29"/>
      <c r="G87" s="29"/>
      <c r="H87" s="29"/>
      <c r="I87" s="29"/>
      <c r="J87"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736</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16349686.066989999</v>
      </c>
      <c r="C7" s="401">
        <v>16712307.895680001</v>
      </c>
      <c r="D7" s="401">
        <v>18340388.580949999</v>
      </c>
      <c r="E7" s="401">
        <v>20691942.038660001</v>
      </c>
      <c r="F7" s="401">
        <v>21373415.541549999</v>
      </c>
      <c r="G7" s="401">
        <v>23671675.438639998</v>
      </c>
      <c r="H7" s="401">
        <v>25018795.3838</v>
      </c>
      <c r="I7" s="401">
        <v>26744740.505310003</v>
      </c>
      <c r="J7" s="401">
        <v>25790544.300529998</v>
      </c>
    </row>
    <row r="8" spans="1:10" s="20" customFormat="1" ht="15" customHeight="1" thickTop="1">
      <c r="A8" s="151" t="s">
        <v>193</v>
      </c>
      <c r="B8" s="118">
        <v>3693562.7569400002</v>
      </c>
      <c r="C8" s="118">
        <v>2940085.3669099999</v>
      </c>
      <c r="D8" s="118">
        <v>3060483.7812600001</v>
      </c>
      <c r="E8" s="118">
        <v>3173156.1096899998</v>
      </c>
      <c r="F8" s="118">
        <v>2323865.4294000003</v>
      </c>
      <c r="G8" s="118">
        <v>2990815.3896999997</v>
      </c>
      <c r="H8" s="118">
        <v>2581529.8293400002</v>
      </c>
      <c r="I8" s="118">
        <v>2885460.0523299999</v>
      </c>
      <c r="J8" s="118">
        <v>2250186.6006900002</v>
      </c>
    </row>
    <row r="9" spans="1:10" s="20" customFormat="1" ht="15" customHeight="1">
      <c r="A9" s="151" t="s">
        <v>202</v>
      </c>
      <c r="B9" s="118">
        <v>3750316.7069000001</v>
      </c>
      <c r="C9" s="118">
        <v>3185891.6490000002</v>
      </c>
      <c r="D9" s="118">
        <v>2883248.1741799996</v>
      </c>
      <c r="E9" s="118">
        <v>3503511.6605599998</v>
      </c>
      <c r="F9" s="118">
        <v>3108389.2639799998</v>
      </c>
      <c r="G9" s="118">
        <v>2890882.4297199999</v>
      </c>
      <c r="H9" s="118">
        <v>3772974.6080100001</v>
      </c>
      <c r="I9" s="118">
        <v>3604560.42716</v>
      </c>
      <c r="J9" s="118">
        <v>3987881.8806699999</v>
      </c>
    </row>
    <row r="10" spans="1:10" s="20" customFormat="1" ht="15" customHeight="1">
      <c r="A10" s="151" t="s">
        <v>211</v>
      </c>
      <c r="B10" s="118">
        <v>7652763.2853500005</v>
      </c>
      <c r="C10" s="118">
        <v>9196653.0046800002</v>
      </c>
      <c r="D10" s="118">
        <v>10789243.829770001</v>
      </c>
      <c r="E10" s="118">
        <v>12730297.15911</v>
      </c>
      <c r="F10" s="118">
        <v>14701109.461059999</v>
      </c>
      <c r="G10" s="118">
        <v>15587462.414209999</v>
      </c>
      <c r="H10" s="118">
        <v>16027335.707909999</v>
      </c>
      <c r="I10" s="118">
        <v>16155267.26565</v>
      </c>
      <c r="J10" s="118">
        <v>15794312.8815</v>
      </c>
    </row>
    <row r="11" spans="1:10" s="20" customFormat="1" ht="15" customHeight="1">
      <c r="A11" s="152" t="s">
        <v>677</v>
      </c>
      <c r="B11" s="118">
        <v>7713458.8149100002</v>
      </c>
      <c r="C11" s="118">
        <v>9250514.9101599995</v>
      </c>
      <c r="D11" s="118">
        <v>10850429.504280001</v>
      </c>
      <c r="E11" s="118">
        <v>12826371.22297</v>
      </c>
      <c r="F11" s="118">
        <v>14770909.019889999</v>
      </c>
      <c r="G11" s="118">
        <v>15607741.654580001</v>
      </c>
      <c r="H11" s="118">
        <v>15854758.157879999</v>
      </c>
      <c r="I11" s="118">
        <v>15885323.24426</v>
      </c>
      <c r="J11" s="118">
        <v>15375277.561139999</v>
      </c>
    </row>
    <row r="12" spans="1:10" s="20" customFormat="1" ht="15" customHeight="1">
      <c r="A12" s="152" t="s">
        <v>678</v>
      </c>
      <c r="B12" s="118">
        <v>7590767.4454499995</v>
      </c>
      <c r="C12" s="118">
        <v>9093854.1807599999</v>
      </c>
      <c r="D12" s="118">
        <v>10544372.16206</v>
      </c>
      <c r="E12" s="118">
        <v>12362143.13648</v>
      </c>
      <c r="F12" s="118">
        <v>13690421.26826</v>
      </c>
      <c r="G12" s="118">
        <v>14676196.274190001</v>
      </c>
      <c r="H12" s="118">
        <v>15055879.23801</v>
      </c>
      <c r="I12" s="118">
        <v>14139584.93506</v>
      </c>
      <c r="J12" s="118">
        <v>12266891.522469999</v>
      </c>
    </row>
    <row r="13" spans="1:10" s="20" customFormat="1" ht="15" customHeight="1">
      <c r="A13" s="152" t="s">
        <v>679</v>
      </c>
      <c r="B13" s="118">
        <v>122691.36945999999</v>
      </c>
      <c r="C13" s="118">
        <v>156660.72940000001</v>
      </c>
      <c r="D13" s="118">
        <v>306057.34222000005</v>
      </c>
      <c r="E13" s="118">
        <v>464228.08649000002</v>
      </c>
      <c r="F13" s="118">
        <v>1080487.7516300001</v>
      </c>
      <c r="G13" s="118">
        <v>931545.38038999995</v>
      </c>
      <c r="H13" s="118">
        <v>798878.91986999998</v>
      </c>
      <c r="I13" s="118">
        <v>1745738.3092</v>
      </c>
      <c r="J13" s="118">
        <v>3108386.0386700002</v>
      </c>
    </row>
    <row r="14" spans="1:10" s="20" customFormat="1" ht="15" customHeight="1">
      <c r="A14" s="152" t="s">
        <v>680</v>
      </c>
      <c r="B14" s="118">
        <v>45731.723330000001</v>
      </c>
      <c r="C14" s="118">
        <v>32170.721309999997</v>
      </c>
      <c r="D14" s="118">
        <v>45080.383170000001</v>
      </c>
      <c r="E14" s="118">
        <v>72305.994299999991</v>
      </c>
      <c r="F14" s="118">
        <v>45498.611669999998</v>
      </c>
      <c r="G14" s="118">
        <v>37303.554020000003</v>
      </c>
      <c r="H14" s="118">
        <v>25899.980339999998</v>
      </c>
      <c r="I14" s="118">
        <v>18885.362789999999</v>
      </c>
      <c r="J14" s="118">
        <v>29530.9565</v>
      </c>
    </row>
    <row r="15" spans="1:10" s="20" customFormat="1" ht="15" customHeight="1">
      <c r="A15" s="152" t="s">
        <v>681</v>
      </c>
      <c r="B15" s="118">
        <v>40858.831640000004</v>
      </c>
      <c r="C15" s="118">
        <v>26994.35397</v>
      </c>
      <c r="D15" s="118">
        <v>36873.753579999997</v>
      </c>
      <c r="E15" s="118">
        <v>56332.991219999996</v>
      </c>
      <c r="F15" s="118">
        <v>43324.17671</v>
      </c>
      <c r="G15" s="118">
        <v>34286.097869999998</v>
      </c>
      <c r="H15" s="118">
        <v>17766.69585</v>
      </c>
      <c r="I15" s="118">
        <v>18578.050950000001</v>
      </c>
      <c r="J15" s="118">
        <v>23959.638289999999</v>
      </c>
    </row>
    <row r="16" spans="1:10" s="20" customFormat="1" ht="15" customHeight="1">
      <c r="A16" s="152" t="s">
        <v>682</v>
      </c>
      <c r="B16" s="118">
        <v>4872.8916900000004</v>
      </c>
      <c r="C16" s="118">
        <v>5176.3673399999998</v>
      </c>
      <c r="D16" s="118">
        <v>8206.6295900000005</v>
      </c>
      <c r="E16" s="118">
        <v>15973.00308</v>
      </c>
      <c r="F16" s="118">
        <v>2174.43496</v>
      </c>
      <c r="G16" s="118">
        <v>3017.45615</v>
      </c>
      <c r="H16" s="118">
        <v>8133.28449</v>
      </c>
      <c r="I16" s="118">
        <v>307.31184000000002</v>
      </c>
      <c r="J16" s="118">
        <v>5571.3182100000004</v>
      </c>
    </row>
    <row r="17" spans="1:10" s="20" customFormat="1" ht="15" customHeight="1">
      <c r="A17" s="152" t="s">
        <v>683</v>
      </c>
      <c r="B17" s="118">
        <v>114593.06925</v>
      </c>
      <c r="C17" s="118">
        <v>164832.82347999999</v>
      </c>
      <c r="D17" s="118">
        <v>173495.19763000001</v>
      </c>
      <c r="E17" s="118">
        <v>214907.53791999997</v>
      </c>
      <c r="F17" s="118">
        <v>264592.15821000002</v>
      </c>
      <c r="G17" s="118">
        <v>375960.27243999997</v>
      </c>
      <c r="H17" s="118">
        <v>450110.25947000005</v>
      </c>
      <c r="I17" s="118">
        <v>441208.97768000001</v>
      </c>
      <c r="J17" s="118">
        <v>559141.07040999993</v>
      </c>
    </row>
    <row r="18" spans="1:10" s="20" customFormat="1" ht="15" customHeight="1">
      <c r="A18" s="152" t="s">
        <v>684</v>
      </c>
      <c r="B18" s="118">
        <v>85277.456940000004</v>
      </c>
      <c r="C18" s="118">
        <v>137823.08025</v>
      </c>
      <c r="D18" s="118">
        <v>146487.27930000002</v>
      </c>
      <c r="E18" s="118">
        <v>171443.91994999998</v>
      </c>
      <c r="F18" s="118">
        <v>193905.11725000001</v>
      </c>
      <c r="G18" s="118">
        <v>209770.61499999999</v>
      </c>
      <c r="H18" s="118">
        <v>224582.57608</v>
      </c>
      <c r="I18" s="118">
        <v>212189.39528</v>
      </c>
      <c r="J18" s="118">
        <v>285421.49624000001</v>
      </c>
    </row>
    <row r="19" spans="1:10" s="20" customFormat="1" ht="15" customHeight="1">
      <c r="A19" s="152" t="s">
        <v>685</v>
      </c>
      <c r="B19" s="118">
        <v>29315.61231</v>
      </c>
      <c r="C19" s="118">
        <v>27009.74323</v>
      </c>
      <c r="D19" s="118">
        <v>27007.918329999997</v>
      </c>
      <c r="E19" s="118">
        <v>43463.617969999999</v>
      </c>
      <c r="F19" s="118">
        <v>70687.040959999998</v>
      </c>
      <c r="G19" s="118">
        <v>166189.65744000001</v>
      </c>
      <c r="H19" s="118">
        <v>225527.68338999999</v>
      </c>
      <c r="I19" s="118">
        <v>229019.58240000001</v>
      </c>
      <c r="J19" s="118">
        <v>273719.57417000004</v>
      </c>
    </row>
    <row r="20" spans="1:10" s="20" customFormat="1" ht="15" customHeight="1">
      <c r="A20" s="152" t="s">
        <v>224</v>
      </c>
      <c r="B20" s="118">
        <v>68473.81465</v>
      </c>
      <c r="C20" s="118">
        <v>82006.388059999997</v>
      </c>
      <c r="D20" s="118">
        <v>91042.280109999992</v>
      </c>
      <c r="E20" s="118">
        <v>110524.77603000001</v>
      </c>
      <c r="F20" s="118">
        <v>131552.04798999999</v>
      </c>
      <c r="G20" s="118">
        <v>138201.01463999998</v>
      </c>
      <c r="H20" s="118">
        <v>372354.70013999997</v>
      </c>
      <c r="I20" s="118">
        <v>563771.47214999993</v>
      </c>
      <c r="J20" s="118">
        <v>676252.93485000008</v>
      </c>
    </row>
    <row r="21" spans="1:10" s="20" customFormat="1" ht="15" customHeight="1">
      <c r="A21" s="152" t="s">
        <v>686</v>
      </c>
      <c r="B21" s="118">
        <v>-289494.13679000002</v>
      </c>
      <c r="C21" s="118">
        <v>-332871.83833</v>
      </c>
      <c r="D21" s="118">
        <v>-370803.53542000003</v>
      </c>
      <c r="E21" s="118">
        <v>-493812.37211</v>
      </c>
      <c r="F21" s="118">
        <v>-511442.37669999996</v>
      </c>
      <c r="G21" s="118">
        <v>-571744.08146999998</v>
      </c>
      <c r="H21" s="118">
        <v>-675787.38991999999</v>
      </c>
      <c r="I21" s="118">
        <v>-753921.79122999997</v>
      </c>
      <c r="J21" s="118">
        <v>-845889.64139999996</v>
      </c>
    </row>
    <row r="22" spans="1:10" s="20" customFormat="1" ht="15" customHeight="1">
      <c r="A22" s="151" t="s">
        <v>237</v>
      </c>
      <c r="B22" s="118">
        <v>104134.35179</v>
      </c>
      <c r="C22" s="118">
        <v>73771.415489999999</v>
      </c>
      <c r="D22" s="118">
        <v>97389.8033</v>
      </c>
      <c r="E22" s="118">
        <v>105465.76178</v>
      </c>
      <c r="F22" s="118">
        <v>105479.5503</v>
      </c>
      <c r="G22" s="118">
        <v>120112.26754</v>
      </c>
      <c r="H22" s="118">
        <v>237065.69194999998</v>
      </c>
      <c r="I22" s="118">
        <v>141114.51089999999</v>
      </c>
      <c r="J22" s="118">
        <v>196479.44755000001</v>
      </c>
    </row>
    <row r="23" spans="1:10" s="20" customFormat="1" ht="15" customHeight="1">
      <c r="A23" s="151" t="s">
        <v>243</v>
      </c>
      <c r="B23" s="118">
        <v>723.68644999999992</v>
      </c>
      <c r="C23" s="118">
        <v>2068.7285700000002</v>
      </c>
      <c r="D23" s="118">
        <v>7544.8065800000004</v>
      </c>
      <c r="E23" s="118">
        <v>8564.93073</v>
      </c>
      <c r="F23" s="118">
        <v>18778.827399999998</v>
      </c>
      <c r="G23" s="118">
        <v>16697.45059</v>
      </c>
      <c r="H23" s="118">
        <v>40776.877780000003</v>
      </c>
      <c r="I23" s="118">
        <v>29264.456630000001</v>
      </c>
      <c r="J23" s="118">
        <v>17979.222440000001</v>
      </c>
    </row>
    <row r="24" spans="1:10" s="20" customFormat="1" ht="15" customHeight="1">
      <c r="A24" s="151" t="s">
        <v>687</v>
      </c>
      <c r="B24" s="118">
        <v>806785.21870000008</v>
      </c>
      <c r="C24" s="118">
        <v>929609.50244000007</v>
      </c>
      <c r="D24" s="118">
        <v>1111893.4027200001</v>
      </c>
      <c r="E24" s="118">
        <v>770174.89361000003</v>
      </c>
      <c r="F24" s="118">
        <v>745622.46776999999</v>
      </c>
      <c r="G24" s="118">
        <v>1461843.11772</v>
      </c>
      <c r="H24" s="118">
        <v>1786543.92796</v>
      </c>
      <c r="I24" s="118">
        <v>3327268.91677</v>
      </c>
      <c r="J24" s="118">
        <v>2952871.5816899999</v>
      </c>
    </row>
    <row r="25" spans="1:10" s="20" customFormat="1" ht="15" customHeight="1">
      <c r="A25" s="151" t="s">
        <v>254</v>
      </c>
      <c r="B25" s="118">
        <v>288364.46298000001</v>
      </c>
      <c r="C25" s="118">
        <v>330140.07013999997</v>
      </c>
      <c r="D25" s="118">
        <v>331685.34681999998</v>
      </c>
      <c r="E25" s="118">
        <v>231604.40927</v>
      </c>
      <c r="F25" s="118">
        <v>208146.34321000002</v>
      </c>
      <c r="G25" s="118">
        <v>520084.47433999996</v>
      </c>
      <c r="H25" s="118">
        <v>516970.75372000004</v>
      </c>
      <c r="I25" s="118">
        <v>506684.68067000003</v>
      </c>
      <c r="J25" s="118">
        <v>521479.27344999998</v>
      </c>
    </row>
    <row r="26" spans="1:10" s="20" customFormat="1" ht="15" customHeight="1">
      <c r="A26" s="151" t="s">
        <v>688</v>
      </c>
      <c r="B26" s="118">
        <v>53035.597880000001</v>
      </c>
      <c r="C26" s="118">
        <v>54088.158450000003</v>
      </c>
      <c r="D26" s="118">
        <v>58899.436320000001</v>
      </c>
      <c r="E26" s="118">
        <v>74041.271219999995</v>
      </c>
      <c r="F26" s="118">
        <v>66898.355739999999</v>
      </c>
      <c r="G26" s="118">
        <v>83777.894819999987</v>
      </c>
      <c r="H26" s="118">
        <v>55597.987130000001</v>
      </c>
      <c r="I26" s="118">
        <v>95120.195200000002</v>
      </c>
      <c r="J26" s="118">
        <v>69353.412540000005</v>
      </c>
    </row>
    <row r="27" spans="1:10" s="21" customFormat="1" ht="15" customHeight="1" thickBot="1">
      <c r="A27" s="151" t="s">
        <v>270</v>
      </c>
      <c r="B27" s="118">
        <v>0</v>
      </c>
      <c r="C27" s="118">
        <v>0</v>
      </c>
      <c r="D27" s="118">
        <v>0</v>
      </c>
      <c r="E27" s="118">
        <v>95125.84268999999</v>
      </c>
      <c r="F27" s="118">
        <v>95125.84268999999</v>
      </c>
      <c r="G27" s="118">
        <v>0</v>
      </c>
      <c r="H27" s="118">
        <v>0</v>
      </c>
      <c r="I27" s="118">
        <v>0</v>
      </c>
      <c r="J27" s="118">
        <v>0</v>
      </c>
    </row>
    <row r="28" spans="1:10" ht="15" customHeight="1" thickTop="1" thickBot="1">
      <c r="A28" s="400" t="s">
        <v>689</v>
      </c>
      <c r="B28" s="401">
        <v>14800161.8126</v>
      </c>
      <c r="C28" s="401">
        <v>14970127.615739999</v>
      </c>
      <c r="D28" s="401">
        <v>16373027.607129999</v>
      </c>
      <c r="E28" s="401">
        <v>19199155.380540002</v>
      </c>
      <c r="F28" s="401">
        <v>19782916.186919998</v>
      </c>
      <c r="G28" s="401">
        <v>21970986.06422</v>
      </c>
      <c r="H28" s="401">
        <v>23410738.028310001</v>
      </c>
      <c r="I28" s="401">
        <v>25080314.318060003</v>
      </c>
      <c r="J28" s="401">
        <v>24088134.868979998</v>
      </c>
    </row>
    <row r="29" spans="1:10" s="20" customFormat="1" ht="15" customHeight="1" thickTop="1">
      <c r="A29" s="151" t="s">
        <v>690</v>
      </c>
      <c r="B29" s="118">
        <v>12973026.304850001</v>
      </c>
      <c r="C29" s="118">
        <v>13520334.673360001</v>
      </c>
      <c r="D29" s="118">
        <v>14735885.696659999</v>
      </c>
      <c r="E29" s="118">
        <v>16906854.625100002</v>
      </c>
      <c r="F29" s="118">
        <v>17385497.37895</v>
      </c>
      <c r="G29" s="118">
        <v>18327041.720770001</v>
      </c>
      <c r="H29" s="118">
        <v>19631971.239669997</v>
      </c>
      <c r="I29" s="118">
        <v>19216136.41711</v>
      </c>
      <c r="J29" s="118">
        <v>18601301.367210001</v>
      </c>
    </row>
    <row r="30" spans="1:10" s="20" customFormat="1" ht="15" customHeight="1">
      <c r="A30" s="152" t="s">
        <v>691</v>
      </c>
      <c r="B30" s="118">
        <v>4971037.3986899992</v>
      </c>
      <c r="C30" s="118">
        <v>4841910.0318599995</v>
      </c>
      <c r="D30" s="118">
        <v>4829224.9709899994</v>
      </c>
      <c r="E30" s="118">
        <v>4887719.4081600001</v>
      </c>
      <c r="F30" s="118">
        <v>4322382.0971099995</v>
      </c>
      <c r="G30" s="118">
        <v>4216960.6234799996</v>
      </c>
      <c r="H30" s="118">
        <v>4535168.2827099999</v>
      </c>
      <c r="I30" s="118">
        <v>4270255.2561599994</v>
      </c>
      <c r="J30" s="118">
        <v>4064552.1571900002</v>
      </c>
    </row>
    <row r="31" spans="1:10" s="20" customFormat="1" ht="15" customHeight="1">
      <c r="A31" s="152" t="s">
        <v>692</v>
      </c>
      <c r="B31" s="118">
        <v>3784398.6896799998</v>
      </c>
      <c r="C31" s="118">
        <v>4147487.21734</v>
      </c>
      <c r="D31" s="118">
        <v>4153315.5141799999</v>
      </c>
      <c r="E31" s="118">
        <v>4449819.9074799996</v>
      </c>
      <c r="F31" s="118">
        <v>4370201.3192499997</v>
      </c>
      <c r="G31" s="118">
        <v>4409240.35384</v>
      </c>
      <c r="H31" s="118">
        <v>4685605.7555499999</v>
      </c>
      <c r="I31" s="118">
        <v>4587027.6791199995</v>
      </c>
      <c r="J31" s="118">
        <v>4519941.4212199999</v>
      </c>
    </row>
    <row r="32" spans="1:10" s="20" customFormat="1" ht="15" customHeight="1">
      <c r="A32" s="152" t="s">
        <v>693</v>
      </c>
      <c r="B32" s="118">
        <v>134652.00477999999</v>
      </c>
      <c r="C32" s="118">
        <v>76871.46693000001</v>
      </c>
      <c r="D32" s="118">
        <v>50635.889619999994</v>
      </c>
      <c r="E32" s="118">
        <v>40098.445100000004</v>
      </c>
      <c r="F32" s="118">
        <v>20948.543010000001</v>
      </c>
      <c r="G32" s="118">
        <v>11113.01742</v>
      </c>
      <c r="H32" s="118">
        <v>10160.81466</v>
      </c>
      <c r="I32" s="118">
        <v>8165.6017999999995</v>
      </c>
      <c r="J32" s="118">
        <v>2988.6490099999996</v>
      </c>
    </row>
    <row r="33" spans="1:10" s="20" customFormat="1" ht="15" customHeight="1">
      <c r="A33" s="152" t="s">
        <v>694</v>
      </c>
      <c r="B33" s="118">
        <v>754427.74537000002</v>
      </c>
      <c r="C33" s="118">
        <v>597765.19889999996</v>
      </c>
      <c r="D33" s="118">
        <v>802809.03274000005</v>
      </c>
      <c r="E33" s="118">
        <v>1004436.4792300001</v>
      </c>
      <c r="F33" s="118">
        <v>538166.39422999998</v>
      </c>
      <c r="G33" s="118">
        <v>432706.35700999998</v>
      </c>
      <c r="H33" s="118">
        <v>391602.66245</v>
      </c>
      <c r="I33" s="118">
        <v>364013.72017000004</v>
      </c>
      <c r="J33" s="118">
        <v>357022.08160000003</v>
      </c>
    </row>
    <row r="34" spans="1:10" s="20" customFormat="1" ht="15" customHeight="1">
      <c r="A34" s="152" t="s">
        <v>695</v>
      </c>
      <c r="B34" s="118">
        <v>3064003.84687</v>
      </c>
      <c r="C34" s="118">
        <v>3501373.0828400003</v>
      </c>
      <c r="D34" s="118">
        <v>4425918.5766199995</v>
      </c>
      <c r="E34" s="118">
        <v>5930757.2032700004</v>
      </c>
      <c r="F34" s="118">
        <v>7325846.1773300003</v>
      </c>
      <c r="G34" s="118">
        <v>8234781.7001700001</v>
      </c>
      <c r="H34" s="118">
        <v>8851842.1640799996</v>
      </c>
      <c r="I34" s="118">
        <v>8734941.2097000014</v>
      </c>
      <c r="J34" s="118">
        <v>8310612.3622099999</v>
      </c>
    </row>
    <row r="35" spans="1:10" s="20" customFormat="1" ht="15" customHeight="1">
      <c r="A35" s="152" t="s">
        <v>696</v>
      </c>
      <c r="B35" s="118">
        <v>264506.61946000002</v>
      </c>
      <c r="C35" s="118">
        <v>354927.67548999999</v>
      </c>
      <c r="D35" s="118">
        <v>473981.71250999998</v>
      </c>
      <c r="E35" s="118">
        <v>594023.18186000001</v>
      </c>
      <c r="F35" s="118">
        <v>807952.84802000003</v>
      </c>
      <c r="G35" s="118">
        <v>1022239.66885</v>
      </c>
      <c r="H35" s="118">
        <v>1157591.5602200001</v>
      </c>
      <c r="I35" s="118">
        <v>1251732.95016</v>
      </c>
      <c r="J35" s="118">
        <v>1346184.6959800001</v>
      </c>
    </row>
    <row r="36" spans="1:10" s="20" customFormat="1" ht="15" customHeight="1">
      <c r="A36" s="151" t="s">
        <v>697</v>
      </c>
      <c r="B36" s="118">
        <v>9046.2826700000005</v>
      </c>
      <c r="C36" s="118">
        <v>9544.6768200000006</v>
      </c>
      <c r="D36" s="118">
        <v>3383.8609799999999</v>
      </c>
      <c r="E36" s="118">
        <v>2616.4835800000001</v>
      </c>
      <c r="F36" s="118">
        <v>19308.52332</v>
      </c>
      <c r="G36" s="118">
        <v>7819.3300399999998</v>
      </c>
      <c r="H36" s="118">
        <v>24815.128780000003</v>
      </c>
      <c r="I36" s="118">
        <v>6909.5365000000002</v>
      </c>
      <c r="J36" s="118">
        <v>13589.049150000001</v>
      </c>
    </row>
    <row r="37" spans="1:10" s="20" customFormat="1" ht="15" customHeight="1">
      <c r="A37" s="151" t="s">
        <v>698</v>
      </c>
      <c r="B37" s="118">
        <v>373840.73499000003</v>
      </c>
      <c r="C37" s="118">
        <v>275130.71258999995</v>
      </c>
      <c r="D37" s="118">
        <v>318857.25923000003</v>
      </c>
      <c r="E37" s="118">
        <v>895201.32322000002</v>
      </c>
      <c r="F37" s="118">
        <v>970832.77116999996</v>
      </c>
      <c r="G37" s="118">
        <v>2061393.1282800001</v>
      </c>
      <c r="H37" s="118">
        <v>2365935.5042099999</v>
      </c>
      <c r="I37" s="118">
        <v>4312573.1485000001</v>
      </c>
      <c r="J37" s="118">
        <v>3823849.3491999996</v>
      </c>
    </row>
    <row r="38" spans="1:10" s="20" customFormat="1" ht="15" customHeight="1">
      <c r="A38" s="151" t="s">
        <v>699</v>
      </c>
      <c r="B38" s="118">
        <v>475589.85751</v>
      </c>
      <c r="C38" s="118">
        <v>452361.37367</v>
      </c>
      <c r="D38" s="118">
        <v>407950.45854000002</v>
      </c>
      <c r="E38" s="118">
        <v>452939.53547</v>
      </c>
      <c r="F38" s="118">
        <v>395299.56492000003</v>
      </c>
      <c r="G38" s="118">
        <v>393596.23975999997</v>
      </c>
      <c r="H38" s="118">
        <v>354436.56993</v>
      </c>
      <c r="I38" s="118">
        <v>366737.57941000001</v>
      </c>
      <c r="J38" s="118">
        <v>407352.75289</v>
      </c>
    </row>
    <row r="39" spans="1:10" s="20" customFormat="1" ht="15" customHeight="1">
      <c r="A39" s="151" t="s">
        <v>308</v>
      </c>
      <c r="B39" s="118">
        <v>332293.09347000002</v>
      </c>
      <c r="C39" s="118">
        <v>260989.92038999998</v>
      </c>
      <c r="D39" s="118">
        <v>269257.73670000001</v>
      </c>
      <c r="E39" s="118">
        <v>290106.10446</v>
      </c>
      <c r="F39" s="118">
        <v>320341.11418000003</v>
      </c>
      <c r="G39" s="118">
        <v>331624.64647000004</v>
      </c>
      <c r="H39" s="118">
        <v>327673.77666999999</v>
      </c>
      <c r="I39" s="118">
        <v>344929.99894000002</v>
      </c>
      <c r="J39" s="118">
        <v>338471.49772000004</v>
      </c>
    </row>
    <row r="40" spans="1:10" s="20" customFormat="1" ht="15" customHeight="1">
      <c r="A40" s="151" t="s">
        <v>314</v>
      </c>
      <c r="B40" s="118">
        <v>0</v>
      </c>
      <c r="C40" s="118">
        <v>0</v>
      </c>
      <c r="D40" s="118">
        <v>0</v>
      </c>
      <c r="E40" s="118">
        <v>0</v>
      </c>
      <c r="F40" s="118">
        <v>0</v>
      </c>
      <c r="G40" s="118">
        <v>0</v>
      </c>
      <c r="H40" s="118">
        <v>0</v>
      </c>
      <c r="I40" s="118">
        <v>0</v>
      </c>
      <c r="J40" s="118">
        <v>0</v>
      </c>
    </row>
    <row r="41" spans="1:10" s="20" customFormat="1" ht="15" customHeight="1">
      <c r="A41" s="151" t="s">
        <v>700</v>
      </c>
      <c r="B41" s="118">
        <v>137240.59748</v>
      </c>
      <c r="C41" s="118">
        <v>277511.01363</v>
      </c>
      <c r="D41" s="118">
        <v>461453.51266000001</v>
      </c>
      <c r="E41" s="118">
        <v>421256.34602999996</v>
      </c>
      <c r="F41" s="118">
        <v>416550.33919999999</v>
      </c>
      <c r="G41" s="118">
        <v>354300.55356000003</v>
      </c>
      <c r="H41" s="118">
        <v>342906.11147</v>
      </c>
      <c r="I41" s="118">
        <v>292028.66761</v>
      </c>
      <c r="J41" s="118">
        <v>280611.53989000001</v>
      </c>
    </row>
    <row r="42" spans="1:10" s="21" customFormat="1" ht="15" customHeight="1" thickBot="1">
      <c r="A42" s="151" t="s">
        <v>489</v>
      </c>
      <c r="B42" s="118">
        <v>499124.94163000002</v>
      </c>
      <c r="C42" s="118">
        <v>174255.24528</v>
      </c>
      <c r="D42" s="118">
        <v>176239.08236</v>
      </c>
      <c r="E42" s="118">
        <v>230180.96268</v>
      </c>
      <c r="F42" s="118">
        <v>275086.49518000003</v>
      </c>
      <c r="G42" s="118">
        <v>495210.44533999998</v>
      </c>
      <c r="H42" s="118">
        <v>362999.69757999998</v>
      </c>
      <c r="I42" s="118">
        <v>540998.96999000001</v>
      </c>
      <c r="J42" s="118">
        <v>622959.31291999994</v>
      </c>
    </row>
    <row r="43" spans="1:10" ht="15" customHeight="1" thickTop="1" thickBot="1">
      <c r="A43" s="400" t="s">
        <v>701</v>
      </c>
      <c r="B43" s="401">
        <v>1549524.2543900001</v>
      </c>
      <c r="C43" s="401">
        <v>1742180.27994</v>
      </c>
      <c r="D43" s="401">
        <v>1967360.97382</v>
      </c>
      <c r="E43" s="401">
        <v>1492786.6581199998</v>
      </c>
      <c r="F43" s="401">
        <v>1590499.3546300002</v>
      </c>
      <c r="G43" s="401">
        <v>1700689.37442</v>
      </c>
      <c r="H43" s="401">
        <v>1608057.35549</v>
      </c>
      <c r="I43" s="401">
        <v>1664426.18725</v>
      </c>
      <c r="J43" s="401">
        <v>1702409.4315599999</v>
      </c>
    </row>
    <row r="44" spans="1:10" s="20" customFormat="1" ht="15" customHeight="1" thickTop="1">
      <c r="A44" s="151" t="s">
        <v>329</v>
      </c>
      <c r="B44" s="118">
        <v>1092785.45</v>
      </c>
      <c r="C44" s="118">
        <v>1215536.92</v>
      </c>
      <c r="D44" s="118">
        <v>1398246.65</v>
      </c>
      <c r="E44" s="118">
        <v>886747.63</v>
      </c>
      <c r="F44" s="118">
        <v>1031563.66</v>
      </c>
      <c r="G44" s="118">
        <v>1142109.1599999999</v>
      </c>
      <c r="H44" s="118">
        <v>1142109.1599999999</v>
      </c>
      <c r="I44" s="118">
        <v>1222539.58</v>
      </c>
      <c r="J44" s="118">
        <v>1230008.07</v>
      </c>
    </row>
    <row r="45" spans="1:10" s="20" customFormat="1" ht="15" customHeight="1">
      <c r="A45" s="151" t="s">
        <v>333</v>
      </c>
      <c r="B45" s="118">
        <v>0</v>
      </c>
      <c r="C45" s="118">
        <v>0</v>
      </c>
      <c r="D45" s="118">
        <v>0</v>
      </c>
      <c r="E45" s="118">
        <v>5.11531</v>
      </c>
      <c r="F45" s="118">
        <v>9.0220300000000009</v>
      </c>
      <c r="G45" s="118">
        <v>14.63209</v>
      </c>
      <c r="H45" s="118">
        <v>11447.96545</v>
      </c>
      <c r="I45" s="118">
        <v>14.632149999999999</v>
      </c>
      <c r="J45" s="118">
        <v>11447.96551</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164473.39504</v>
      </c>
      <c r="C47" s="118">
        <v>193699.93790000002</v>
      </c>
      <c r="D47" s="118">
        <v>226994.28736000002</v>
      </c>
      <c r="E47" s="118">
        <v>261206.29100999999</v>
      </c>
      <c r="F47" s="118">
        <v>295696.71762000001</v>
      </c>
      <c r="G47" s="118">
        <v>322025.18414999999</v>
      </c>
      <c r="H47" s="118">
        <v>367651.76724999998</v>
      </c>
      <c r="I47" s="118">
        <v>350403.34724999999</v>
      </c>
      <c r="J47" s="118">
        <v>359552.48504</v>
      </c>
    </row>
    <row r="48" spans="1:10" s="20" customFormat="1" ht="15" customHeight="1">
      <c r="A48" s="151" t="s">
        <v>343</v>
      </c>
      <c r="B48" s="118">
        <v>292265.40935000003</v>
      </c>
      <c r="C48" s="118">
        <v>332943.42204000003</v>
      </c>
      <c r="D48" s="118">
        <v>342120.03645999997</v>
      </c>
      <c r="E48" s="118">
        <v>344827.62180000002</v>
      </c>
      <c r="F48" s="118">
        <v>263229.95497999998</v>
      </c>
      <c r="G48" s="118">
        <v>236540.39818000002</v>
      </c>
      <c r="H48" s="118">
        <v>86848.462790000005</v>
      </c>
      <c r="I48" s="118">
        <v>91468.62784999999</v>
      </c>
      <c r="J48" s="118">
        <v>101400.91101000001</v>
      </c>
    </row>
    <row r="49" spans="1:10" s="20" customFormat="1" ht="15" customHeight="1">
      <c r="A49" s="152" t="s">
        <v>703</v>
      </c>
      <c r="B49" s="118">
        <v>0</v>
      </c>
      <c r="C49" s="118">
        <v>0</v>
      </c>
      <c r="D49" s="118">
        <v>0</v>
      </c>
      <c r="E49" s="118">
        <v>0</v>
      </c>
      <c r="F49" s="118">
        <v>0</v>
      </c>
      <c r="G49" s="118">
        <v>0</v>
      </c>
      <c r="H49" s="118">
        <v>51748.666700000002</v>
      </c>
      <c r="I49" s="118">
        <v>0</v>
      </c>
      <c r="J49" s="118">
        <v>63417.666700000002</v>
      </c>
    </row>
    <row r="50" spans="1:10" s="21" customFormat="1" ht="15" customHeight="1" thickBot="1">
      <c r="A50" s="152" t="s">
        <v>704</v>
      </c>
      <c r="B50" s="118">
        <v>292265.40935000003</v>
      </c>
      <c r="C50" s="118">
        <v>332943.42204000003</v>
      </c>
      <c r="D50" s="118">
        <v>342120.03645999997</v>
      </c>
      <c r="E50" s="118">
        <v>344827.62180000002</v>
      </c>
      <c r="F50" s="118">
        <v>263229.95497999998</v>
      </c>
      <c r="G50" s="118">
        <v>236540.39818000002</v>
      </c>
      <c r="H50" s="118">
        <v>35099.796090000003</v>
      </c>
      <c r="I50" s="118">
        <v>91468.62784999999</v>
      </c>
      <c r="J50" s="118">
        <v>37983.244310000002</v>
      </c>
    </row>
    <row r="51" spans="1:10" ht="15" customHeight="1" thickTop="1" thickBot="1">
      <c r="A51" s="400" t="s">
        <v>705</v>
      </c>
      <c r="B51" s="401">
        <v>16349686.066989999</v>
      </c>
      <c r="C51" s="401">
        <v>16712307.895680001</v>
      </c>
      <c r="D51" s="401">
        <v>18340388.580949999</v>
      </c>
      <c r="E51" s="401">
        <v>20691942.038660001</v>
      </c>
      <c r="F51" s="401">
        <v>21373415.541549999</v>
      </c>
      <c r="G51" s="401">
        <v>23671675.438639998</v>
      </c>
      <c r="H51" s="401">
        <v>25018795.3838</v>
      </c>
      <c r="I51" s="401">
        <v>26744740.505310003</v>
      </c>
      <c r="J51" s="401">
        <v>25790544.30054</v>
      </c>
    </row>
    <row r="52" spans="1:10" s="20" customFormat="1" ht="15" customHeight="1" thickTop="1">
      <c r="A52" s="117" t="s">
        <v>706</v>
      </c>
      <c r="B52" s="118">
        <v>4563916.48587</v>
      </c>
      <c r="C52" s="118">
        <v>5873857.4799600001</v>
      </c>
      <c r="D52" s="118">
        <v>7111593.8951599998</v>
      </c>
      <c r="E52" s="118">
        <v>6938425.0796000008</v>
      </c>
      <c r="F52" s="118">
        <v>6684108.59088</v>
      </c>
      <c r="G52" s="118">
        <v>6548528.2970600007</v>
      </c>
      <c r="H52" s="118">
        <v>5857788.2740000002</v>
      </c>
      <c r="I52" s="118">
        <v>5624756.8659199998</v>
      </c>
      <c r="J52" s="118">
        <v>5189392.1320600007</v>
      </c>
    </row>
    <row r="53" spans="1:10" s="21" customFormat="1" ht="15" customHeight="1">
      <c r="A53" s="152" t="s">
        <v>707</v>
      </c>
      <c r="B53" s="118">
        <v>291493.19162</v>
      </c>
      <c r="C53" s="118">
        <v>296322.07329999999</v>
      </c>
      <c r="D53" s="118">
        <v>275081.24857</v>
      </c>
      <c r="E53" s="118">
        <v>228968.47469999999</v>
      </c>
      <c r="F53" s="118">
        <v>367028.74558999995</v>
      </c>
      <c r="G53" s="118">
        <v>229717.58056</v>
      </c>
      <c r="H53" s="118">
        <v>186416.89887</v>
      </c>
      <c r="I53" s="118">
        <v>252737.75634999998</v>
      </c>
      <c r="J53" s="118">
        <v>232727.826</v>
      </c>
    </row>
    <row r="54" spans="1:10" s="21" customFormat="1" ht="15" customHeight="1">
      <c r="A54" s="152" t="s">
        <v>708</v>
      </c>
      <c r="B54" s="118">
        <v>4087653.9325000001</v>
      </c>
      <c r="C54" s="118">
        <v>5334435.1212999998</v>
      </c>
      <c r="D54" s="118">
        <v>6572848.7295699995</v>
      </c>
      <c r="E54" s="118">
        <v>6422221.0214999998</v>
      </c>
      <c r="F54" s="118">
        <v>6032896.6224699998</v>
      </c>
      <c r="G54" s="118">
        <v>6004642.9879099997</v>
      </c>
      <c r="H54" s="118">
        <v>5361205.0345600005</v>
      </c>
      <c r="I54" s="118">
        <v>5089650.8974299999</v>
      </c>
      <c r="J54" s="118">
        <v>4686918.8110600002</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181557.95600999999</v>
      </c>
      <c r="C56" s="118">
        <v>240757.28536000001</v>
      </c>
      <c r="D56" s="118">
        <v>261458.11702000001</v>
      </c>
      <c r="E56" s="118">
        <v>285029.78339999996</v>
      </c>
      <c r="F56" s="118">
        <v>281353.01882</v>
      </c>
      <c r="G56" s="118">
        <v>311670.37239999999</v>
      </c>
      <c r="H56" s="118">
        <v>307668.98437999998</v>
      </c>
      <c r="I56" s="118">
        <v>279870.85595</v>
      </c>
      <c r="J56" s="118">
        <v>267248.13880999997</v>
      </c>
    </row>
    <row r="57" spans="1:10" s="21" customFormat="1" ht="15" customHeight="1">
      <c r="A57" s="152" t="s">
        <v>711</v>
      </c>
      <c r="B57" s="118">
        <v>3211.4057400000002</v>
      </c>
      <c r="C57" s="118">
        <v>2343</v>
      </c>
      <c r="D57" s="118">
        <v>2205.8000000000002</v>
      </c>
      <c r="E57" s="118">
        <v>2205.8000000000002</v>
      </c>
      <c r="F57" s="118">
        <v>2830.2040000000002</v>
      </c>
      <c r="G57" s="118">
        <v>2497.35619</v>
      </c>
      <c r="H57" s="118">
        <v>2497.35619</v>
      </c>
      <c r="I57" s="118">
        <v>2497.35619</v>
      </c>
      <c r="J57" s="118">
        <v>2497.35619</v>
      </c>
    </row>
    <row r="58" spans="1:10" s="21" customFormat="1" ht="15" customHeight="1">
      <c r="A58" s="151" t="s">
        <v>712</v>
      </c>
      <c r="B58" s="118">
        <v>25031708.243970003</v>
      </c>
      <c r="C58" s="118">
        <v>29176464.44658</v>
      </c>
      <c r="D58" s="118">
        <v>31585259.347890001</v>
      </c>
      <c r="E58" s="118">
        <v>35425114.255819999</v>
      </c>
      <c r="F58" s="118">
        <v>38300975.375390001</v>
      </c>
      <c r="G58" s="118">
        <v>39776295.291440003</v>
      </c>
      <c r="H58" s="118">
        <v>40790889.015469998</v>
      </c>
      <c r="I58" s="118">
        <v>40263706.343400002</v>
      </c>
      <c r="J58" s="118">
        <v>39827555.402050003</v>
      </c>
    </row>
    <row r="59" spans="1:10" ht="30" customHeight="1">
      <c r="A59" s="402" t="s">
        <v>713</v>
      </c>
      <c r="B59" s="403">
        <v>767653.15595000004</v>
      </c>
      <c r="C59" s="403">
        <v>869269.87112999998</v>
      </c>
      <c r="D59" s="403">
        <v>980144.69975000003</v>
      </c>
      <c r="E59" s="403">
        <v>1100959.4400200001</v>
      </c>
      <c r="F59" s="403">
        <v>1295808.01406</v>
      </c>
      <c r="G59" s="403">
        <v>1397372.96095</v>
      </c>
      <c r="H59" s="403">
        <v>706352.29787999997</v>
      </c>
      <c r="I59" s="403">
        <v>1349359.10433</v>
      </c>
      <c r="J59" s="403">
        <v>675227.24154999992</v>
      </c>
    </row>
    <row r="60" spans="1:10" ht="15" customHeight="1">
      <c r="A60" s="152" t="s">
        <v>714</v>
      </c>
      <c r="B60" s="118">
        <v>-115988.05849</v>
      </c>
      <c r="C60" s="118">
        <v>-140305.88333000001</v>
      </c>
      <c r="D60" s="118">
        <v>-173132.27812999999</v>
      </c>
      <c r="E60" s="118">
        <v>-225209.48851</v>
      </c>
      <c r="F60" s="118">
        <v>-312359.32685000001</v>
      </c>
      <c r="G60" s="118">
        <v>-391336.87524000002</v>
      </c>
      <c r="H60" s="118">
        <v>-221567.08085</v>
      </c>
      <c r="I60" s="118">
        <v>-451159.27045999997</v>
      </c>
      <c r="J60" s="118">
        <v>-222798.101</v>
      </c>
    </row>
    <row r="61" spans="1:10" ht="15" customHeight="1">
      <c r="A61" s="151" t="s">
        <v>715</v>
      </c>
      <c r="B61" s="118">
        <v>651665.09746000008</v>
      </c>
      <c r="C61" s="118">
        <v>728963.9878</v>
      </c>
      <c r="D61" s="118">
        <v>807012.42162000004</v>
      </c>
      <c r="E61" s="118">
        <v>875749.95151000004</v>
      </c>
      <c r="F61" s="118">
        <v>983448.68721</v>
      </c>
      <c r="G61" s="118">
        <v>1006036.08571</v>
      </c>
      <c r="H61" s="118">
        <v>484785.21703</v>
      </c>
      <c r="I61" s="118">
        <v>898199.83386999997</v>
      </c>
      <c r="J61" s="118">
        <v>452429.14055000001</v>
      </c>
    </row>
    <row r="62" spans="1:10" ht="15" customHeight="1">
      <c r="A62" s="120" t="s">
        <v>716</v>
      </c>
      <c r="B62" s="118">
        <v>512118.39217000001</v>
      </c>
      <c r="C62" s="118">
        <v>517409.98402999999</v>
      </c>
      <c r="D62" s="118">
        <v>833557.29282000009</v>
      </c>
      <c r="E62" s="118">
        <v>898734.44538000005</v>
      </c>
      <c r="F62" s="118">
        <v>609505.77225000004</v>
      </c>
      <c r="G62" s="118">
        <v>645684.12011999998</v>
      </c>
      <c r="H62" s="118">
        <v>232067.60191999999</v>
      </c>
      <c r="I62" s="118">
        <v>521991.50373</v>
      </c>
      <c r="J62" s="118">
        <v>243482.60582</v>
      </c>
    </row>
    <row r="63" spans="1:10" ht="15" customHeight="1">
      <c r="A63" s="152" t="s">
        <v>717</v>
      </c>
      <c r="B63" s="118">
        <v>-69447.055590000004</v>
      </c>
      <c r="C63" s="118">
        <v>-164143.84211000003</v>
      </c>
      <c r="D63" s="118">
        <v>-425690.65331000002</v>
      </c>
      <c r="E63" s="118">
        <v>-469642.28615</v>
      </c>
      <c r="F63" s="118">
        <v>-358550.80456000002</v>
      </c>
      <c r="G63" s="118">
        <v>-382966.19443000003</v>
      </c>
      <c r="H63" s="118">
        <v>-169697.56312000001</v>
      </c>
      <c r="I63" s="118">
        <v>-347352.62030000001</v>
      </c>
      <c r="J63" s="118">
        <v>-119550.08100000001</v>
      </c>
    </row>
    <row r="64" spans="1:10" ht="15" customHeight="1">
      <c r="A64" s="121" t="s">
        <v>718</v>
      </c>
      <c r="B64" s="118">
        <v>1094336.43404</v>
      </c>
      <c r="C64" s="118">
        <v>1082230.1297200001</v>
      </c>
      <c r="D64" s="118">
        <v>1214879.06113</v>
      </c>
      <c r="E64" s="118">
        <v>1304842.1107399999</v>
      </c>
      <c r="F64" s="118">
        <v>1234403.6549000002</v>
      </c>
      <c r="G64" s="118">
        <v>1268754.0114000002</v>
      </c>
      <c r="H64" s="118">
        <v>547155.25583000004</v>
      </c>
      <c r="I64" s="118">
        <v>1072838.7172999999</v>
      </c>
      <c r="J64" s="118">
        <v>576361.66537000006</v>
      </c>
    </row>
    <row r="65" spans="1:10" ht="15" customHeight="1">
      <c r="A65" s="120" t="s">
        <v>719</v>
      </c>
      <c r="B65" s="118">
        <v>259569.73796999999</v>
      </c>
      <c r="C65" s="118">
        <v>347393.16204000002</v>
      </c>
      <c r="D65" s="118">
        <v>250962.61183000001</v>
      </c>
      <c r="E65" s="118">
        <v>277893.32831999997</v>
      </c>
      <c r="F65" s="118">
        <v>306725.87611000001</v>
      </c>
      <c r="G65" s="118">
        <v>257711.82754</v>
      </c>
      <c r="H65" s="118">
        <v>98213.410879999996</v>
      </c>
      <c r="I65" s="118">
        <v>183095.53495</v>
      </c>
      <c r="J65" s="118">
        <v>174672.6672</v>
      </c>
    </row>
    <row r="66" spans="1:10" ht="15" customHeight="1">
      <c r="A66" s="120" t="s">
        <v>720</v>
      </c>
      <c r="B66" s="118">
        <v>-340286.65164</v>
      </c>
      <c r="C66" s="118">
        <v>-376359.43072</v>
      </c>
      <c r="D66" s="118">
        <v>-386467.06650000002</v>
      </c>
      <c r="E66" s="118">
        <v>-444594.84038999997</v>
      </c>
      <c r="F66" s="118">
        <v>-440618.39585000003</v>
      </c>
      <c r="G66" s="118">
        <v>-440794.88635000004</v>
      </c>
      <c r="H66" s="118">
        <v>-216170.99155999999</v>
      </c>
      <c r="I66" s="118">
        <v>-414874.89075999998</v>
      </c>
      <c r="J66" s="118">
        <v>-304852.46755</v>
      </c>
    </row>
    <row r="67" spans="1:10" ht="15" customHeight="1">
      <c r="A67" s="151" t="s">
        <v>721</v>
      </c>
      <c r="B67" s="118">
        <v>1013619.52037</v>
      </c>
      <c r="C67" s="118">
        <v>1053263.8610399999</v>
      </c>
      <c r="D67" s="118">
        <v>1079374.6064599999</v>
      </c>
      <c r="E67" s="118">
        <v>1138140.59867</v>
      </c>
      <c r="F67" s="118">
        <v>1100511.1351600001</v>
      </c>
      <c r="G67" s="118">
        <v>1085670.9525899999</v>
      </c>
      <c r="H67" s="118">
        <v>429197.67514999997</v>
      </c>
      <c r="I67" s="118">
        <v>841059.36149000004</v>
      </c>
      <c r="J67" s="118">
        <v>446181.86501999997</v>
      </c>
    </row>
    <row r="68" spans="1:10" ht="15" customHeight="1">
      <c r="A68" s="152" t="s">
        <v>722</v>
      </c>
      <c r="B68" s="118">
        <v>-573037.93539</v>
      </c>
      <c r="C68" s="118">
        <v>-625098.30799</v>
      </c>
      <c r="D68" s="118">
        <v>-609881.12514999998</v>
      </c>
      <c r="E68" s="118">
        <v>-673968.76482000004</v>
      </c>
      <c r="F68" s="118">
        <v>-710300.44900999998</v>
      </c>
      <c r="G68" s="118">
        <v>-698058.29019000009</v>
      </c>
      <c r="H68" s="118">
        <v>-338139.17087000003</v>
      </c>
      <c r="I68" s="118">
        <v>-702023.01926999993</v>
      </c>
      <c r="J68" s="118">
        <v>-347917.79368</v>
      </c>
    </row>
    <row r="69" spans="1:10" ht="15" customHeight="1">
      <c r="A69" s="121" t="s">
        <v>723</v>
      </c>
      <c r="B69" s="118">
        <v>440581.58498000004</v>
      </c>
      <c r="C69" s="118">
        <v>428165.55304999999</v>
      </c>
      <c r="D69" s="118">
        <v>469493.48131</v>
      </c>
      <c r="E69" s="118">
        <v>464171.83385</v>
      </c>
      <c r="F69" s="118">
        <v>390210.68614999996</v>
      </c>
      <c r="G69" s="118">
        <v>387612.66239999997</v>
      </c>
      <c r="H69" s="118">
        <v>91058.504280000008</v>
      </c>
      <c r="I69" s="118">
        <v>139036.34221999999</v>
      </c>
      <c r="J69" s="118">
        <v>98264.07134000001</v>
      </c>
    </row>
    <row r="70" spans="1:10" ht="15" customHeight="1">
      <c r="A70" s="121" t="s">
        <v>724</v>
      </c>
      <c r="B70" s="118">
        <v>-31737.322</v>
      </c>
      <c r="C70" s="118">
        <v>-36217.997289999999</v>
      </c>
      <c r="D70" s="118">
        <v>-15504.714550000001</v>
      </c>
      <c r="E70" s="118">
        <v>141390.65537999998</v>
      </c>
      <c r="F70" s="118">
        <v>-17452.12945</v>
      </c>
      <c r="G70" s="118">
        <v>-72428.085139999996</v>
      </c>
      <c r="H70" s="118">
        <v>42504.993350000004</v>
      </c>
      <c r="I70" s="118">
        <v>50227.50546</v>
      </c>
      <c r="J70" s="118">
        <v>-91878.473480000001</v>
      </c>
    </row>
    <row r="71" spans="1:10" ht="15" customHeight="1">
      <c r="A71" s="119" t="s">
        <v>1127</v>
      </c>
      <c r="B71" s="118">
        <v>-32258.49784</v>
      </c>
      <c r="C71" s="118">
        <v>-36218.839220000002</v>
      </c>
      <c r="D71" s="118">
        <v>-15655.014650000001</v>
      </c>
      <c r="E71" s="118">
        <v>141365.23575999998</v>
      </c>
      <c r="F71" s="118">
        <v>-17474.444379999997</v>
      </c>
      <c r="G71" s="118">
        <v>-72444.80273000001</v>
      </c>
      <c r="H71" s="118">
        <v>42498.731310000003</v>
      </c>
      <c r="I71" s="118">
        <v>50218.641179999999</v>
      </c>
      <c r="J71" s="118">
        <v>-91881.659729999999</v>
      </c>
    </row>
    <row r="72" spans="1:10" ht="15" customHeight="1">
      <c r="A72" s="119" t="s">
        <v>1128</v>
      </c>
      <c r="B72" s="118">
        <v>521.17583999999999</v>
      </c>
      <c r="C72" s="118">
        <v>0.84192999999999996</v>
      </c>
      <c r="D72" s="118">
        <v>150.30010000000001</v>
      </c>
      <c r="E72" s="118">
        <v>25.419619999999998</v>
      </c>
      <c r="F72" s="118">
        <v>22.31493</v>
      </c>
      <c r="G72" s="118">
        <v>16.717590000000001</v>
      </c>
      <c r="H72" s="118">
        <v>6.2620399999999998</v>
      </c>
      <c r="I72" s="118">
        <v>8.8642800000000008</v>
      </c>
      <c r="J72" s="118">
        <v>3.1862499999999998</v>
      </c>
    </row>
    <row r="73" spans="1:10" ht="15" customHeight="1">
      <c r="A73" s="151" t="s">
        <v>725</v>
      </c>
      <c r="B73" s="118">
        <v>32159.979480000002</v>
      </c>
      <c r="C73" s="118">
        <v>36691.652150000002</v>
      </c>
      <c r="D73" s="118">
        <v>15927.499400000001</v>
      </c>
      <c r="E73" s="118">
        <v>-141220.40103000001</v>
      </c>
      <c r="F73" s="118">
        <v>17031.544539999999</v>
      </c>
      <c r="G73" s="118">
        <v>72354.391380000001</v>
      </c>
      <c r="H73" s="118">
        <v>-42628.669829999999</v>
      </c>
      <c r="I73" s="118">
        <v>-50396.17037</v>
      </c>
      <c r="J73" s="118">
        <v>91864.605989999996</v>
      </c>
    </row>
    <row r="74" spans="1:10" ht="15" customHeight="1">
      <c r="A74" s="151" t="s">
        <v>1560</v>
      </c>
      <c r="B74" s="118">
        <v>32306.281190000002</v>
      </c>
      <c r="C74" s="118">
        <v>36783.726020000002</v>
      </c>
      <c r="D74" s="118">
        <v>16009.44433</v>
      </c>
      <c r="E74" s="118">
        <v>-141147.70997999999</v>
      </c>
      <c r="F74" s="118">
        <v>17094.72207</v>
      </c>
      <c r="G74" s="118">
        <v>72391.26943</v>
      </c>
      <c r="H74" s="118">
        <v>-42616.187039999997</v>
      </c>
      <c r="I74" s="118">
        <v>-50378.336459999999</v>
      </c>
      <c r="J74" s="118">
        <v>91869.921650000004</v>
      </c>
    </row>
    <row r="75" spans="1:10" ht="15" customHeight="1">
      <c r="A75" s="152" t="s">
        <v>467</v>
      </c>
      <c r="B75" s="118">
        <v>-146.30170999999999</v>
      </c>
      <c r="C75" s="118">
        <v>-92.073869999999999</v>
      </c>
      <c r="D75" s="118">
        <v>-81.944929999999999</v>
      </c>
      <c r="E75" s="118">
        <v>-72.691050000000004</v>
      </c>
      <c r="F75" s="118">
        <v>-63.177529999999997</v>
      </c>
      <c r="G75" s="118">
        <v>-36.878050000000002</v>
      </c>
      <c r="H75" s="118">
        <v>-12.482790000000001</v>
      </c>
      <c r="I75" s="118">
        <v>-17.833909999999999</v>
      </c>
      <c r="J75" s="118">
        <v>-5.3156600000000003</v>
      </c>
    </row>
    <row r="76" spans="1:10" ht="15" customHeight="1">
      <c r="A76" s="151" t="s">
        <v>726</v>
      </c>
      <c r="B76" s="118">
        <v>441004.24245999998</v>
      </c>
      <c r="C76" s="118">
        <v>428639.20791</v>
      </c>
      <c r="D76" s="118">
        <v>469916.26616</v>
      </c>
      <c r="E76" s="118">
        <v>464342.0882</v>
      </c>
      <c r="F76" s="118">
        <v>389790.10123999999</v>
      </c>
      <c r="G76" s="118">
        <v>387538.96863999998</v>
      </c>
      <c r="H76" s="118">
        <v>90934.827799999999</v>
      </c>
      <c r="I76" s="118">
        <v>138867.67731</v>
      </c>
      <c r="J76" s="118">
        <v>98250.203849999991</v>
      </c>
    </row>
    <row r="77" spans="1:10" ht="15" customHeight="1">
      <c r="A77" s="153" t="s">
        <v>1118</v>
      </c>
      <c r="B77" s="118">
        <v>227.5033</v>
      </c>
      <c r="C77" s="118">
        <v>87.33032</v>
      </c>
      <c r="D77" s="118">
        <v>-10.434329999999999</v>
      </c>
      <c r="E77" s="118">
        <v>1204.9932200000001</v>
      </c>
      <c r="F77" s="118">
        <v>1135.7741299999998</v>
      </c>
      <c r="G77" s="118">
        <v>1015.65792</v>
      </c>
      <c r="H77" s="118">
        <v>418.29237000000001</v>
      </c>
      <c r="I77" s="118">
        <v>835.68458999999996</v>
      </c>
      <c r="J77" s="118">
        <v>1227.25818</v>
      </c>
    </row>
    <row r="78" spans="1:10" ht="15" customHeight="1">
      <c r="A78" s="121" t="s">
        <v>727</v>
      </c>
      <c r="B78" s="118">
        <v>441231.74575999996</v>
      </c>
      <c r="C78" s="118">
        <v>428726.53823000001</v>
      </c>
      <c r="D78" s="118">
        <v>469905.83182999998</v>
      </c>
      <c r="E78" s="118">
        <v>465547.08142</v>
      </c>
      <c r="F78" s="118">
        <v>390925.87537000002</v>
      </c>
      <c r="G78" s="118">
        <v>388554.62656</v>
      </c>
      <c r="H78" s="118">
        <v>91353.120169999995</v>
      </c>
      <c r="I78" s="118">
        <v>139703.36190000002</v>
      </c>
      <c r="J78" s="118">
        <v>99477.462029999995</v>
      </c>
    </row>
    <row r="79" spans="1:10" ht="15" customHeight="1">
      <c r="A79" s="120" t="s">
        <v>728</v>
      </c>
      <c r="B79" s="118">
        <v>128.47359</v>
      </c>
      <c r="C79" s="118">
        <v>1904.04881</v>
      </c>
      <c r="D79" s="118">
        <v>1690.02063</v>
      </c>
      <c r="E79" s="118">
        <v>2379.38438</v>
      </c>
      <c r="F79" s="118">
        <v>17809.975569999999</v>
      </c>
      <c r="G79" s="118">
        <v>1884.75162</v>
      </c>
      <c r="H79" s="118">
        <v>-2844.1760800000002</v>
      </c>
      <c r="I79" s="118">
        <v>-2116.1220499999999</v>
      </c>
      <c r="J79" s="118">
        <v>268.72028</v>
      </c>
    </row>
    <row r="80" spans="1:10" ht="15" customHeight="1">
      <c r="A80" s="151" t="s">
        <v>729</v>
      </c>
      <c r="B80" s="118">
        <v>441360.21935000003</v>
      </c>
      <c r="C80" s="118">
        <v>430630.58704000001</v>
      </c>
      <c r="D80" s="118">
        <v>471595.85245999997</v>
      </c>
      <c r="E80" s="118">
        <v>467926.46580000001</v>
      </c>
      <c r="F80" s="118">
        <v>408735.85093999997</v>
      </c>
      <c r="G80" s="118">
        <v>390439.37818</v>
      </c>
      <c r="H80" s="118">
        <v>88508.944090000005</v>
      </c>
      <c r="I80" s="118">
        <v>137587.23984999998</v>
      </c>
      <c r="J80" s="118">
        <v>99746.182310000004</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441360.21935000003</v>
      </c>
      <c r="C82" s="118">
        <v>430630.58704000001</v>
      </c>
      <c r="D82" s="118">
        <v>471595.85245999997</v>
      </c>
      <c r="E82" s="118">
        <v>467926.46580000001</v>
      </c>
      <c r="F82" s="118">
        <v>408735.85093999997</v>
      </c>
      <c r="G82" s="118">
        <v>390439.37818</v>
      </c>
      <c r="H82" s="118">
        <v>88508.944090000005</v>
      </c>
      <c r="I82" s="118">
        <v>137587.23984999998</v>
      </c>
      <c r="J82" s="118">
        <v>99746.182310000004</v>
      </c>
    </row>
    <row r="83" spans="1:10" ht="15" customHeight="1" thickBot="1">
      <c r="A83" s="120" t="s">
        <v>732</v>
      </c>
      <c r="B83" s="118">
        <v>-149094.81</v>
      </c>
      <c r="C83" s="118">
        <v>-97687.164999999994</v>
      </c>
      <c r="D83" s="118">
        <v>-129475.81600000001</v>
      </c>
      <c r="E83" s="118">
        <v>-123098.844</v>
      </c>
      <c r="F83" s="118">
        <v>-145505.89595999999</v>
      </c>
      <c r="G83" s="118">
        <v>-153898.98000000001</v>
      </c>
      <c r="H83" s="118">
        <v>-53409.148000000001</v>
      </c>
      <c r="I83" s="118">
        <v>-46118.612000000001</v>
      </c>
      <c r="J83" s="118">
        <v>-61762.938000000002</v>
      </c>
    </row>
    <row r="84" spans="1:10" ht="15" customHeight="1" thickTop="1" thickBot="1">
      <c r="A84" s="400" t="s">
        <v>733</v>
      </c>
      <c r="B84" s="401">
        <v>292265.40935000003</v>
      </c>
      <c r="C84" s="401">
        <v>332943.42204000003</v>
      </c>
      <c r="D84" s="401">
        <v>342120.03645999997</v>
      </c>
      <c r="E84" s="401">
        <v>344827.62180000002</v>
      </c>
      <c r="F84" s="401">
        <v>263229.95497999998</v>
      </c>
      <c r="G84" s="401">
        <v>236540.39818000002</v>
      </c>
      <c r="H84" s="401">
        <v>35099.796090000003</v>
      </c>
      <c r="I84" s="401">
        <v>91468.62784999999</v>
      </c>
      <c r="J84" s="401">
        <v>37983.244310000002</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5" ht="30" customHeight="1">
      <c r="A1" s="741" t="s">
        <v>473</v>
      </c>
      <c r="B1" s="741"/>
      <c r="C1" s="741"/>
      <c r="D1" s="741"/>
      <c r="E1" s="741"/>
      <c r="F1" s="741"/>
      <c r="G1" s="741"/>
      <c r="H1" s="741"/>
      <c r="I1" s="741"/>
      <c r="J1" s="741"/>
      <c r="K1" s="51"/>
      <c r="L1" s="51"/>
      <c r="M1" s="51"/>
      <c r="N1" s="51"/>
      <c r="O1" s="51"/>
    </row>
    <row r="2" spans="1:15" ht="15" customHeight="1">
      <c r="A2" s="742" t="s">
        <v>668</v>
      </c>
      <c r="B2" s="742"/>
      <c r="C2" s="742"/>
      <c r="D2" s="742"/>
      <c r="E2" s="742"/>
      <c r="F2" s="742"/>
      <c r="G2" s="742"/>
      <c r="H2" s="742"/>
      <c r="I2" s="742"/>
      <c r="J2" s="742"/>
      <c r="K2" s="51"/>
      <c r="L2" s="51"/>
      <c r="M2" s="51"/>
      <c r="N2" s="51"/>
      <c r="O2" s="51"/>
    </row>
    <row r="3" spans="1:15" ht="15" customHeight="1">
      <c r="A3" s="742" t="s">
        <v>737</v>
      </c>
      <c r="B3" s="742"/>
      <c r="C3" s="742"/>
      <c r="D3" s="742"/>
      <c r="E3" s="742"/>
      <c r="F3" s="742"/>
      <c r="G3" s="742"/>
      <c r="H3" s="742"/>
      <c r="I3" s="742"/>
      <c r="J3" s="742"/>
      <c r="K3" s="51"/>
      <c r="L3" s="51"/>
      <c r="M3" s="51"/>
      <c r="N3" s="51"/>
      <c r="O3" s="51"/>
    </row>
    <row r="4" spans="1:15" ht="30" customHeight="1">
      <c r="A4" s="743" t="s">
        <v>547</v>
      </c>
      <c r="B4" s="743"/>
      <c r="C4" s="743"/>
      <c r="D4" s="743"/>
      <c r="E4" s="743"/>
      <c r="F4" s="743"/>
      <c r="G4" s="743"/>
      <c r="H4" s="743"/>
      <c r="I4" s="743"/>
      <c r="J4" s="743"/>
      <c r="K4" s="51"/>
      <c r="L4" s="51"/>
      <c r="M4" s="51"/>
      <c r="N4" s="51"/>
      <c r="O4" s="51"/>
    </row>
    <row r="5" spans="1:15" ht="3.75" customHeight="1" thickBot="1">
      <c r="A5" s="51"/>
      <c r="B5" s="51"/>
      <c r="C5" s="51"/>
      <c r="D5" s="51"/>
      <c r="E5" s="51"/>
      <c r="F5" s="51"/>
      <c r="G5" s="51"/>
      <c r="H5" s="51"/>
      <c r="I5" s="51"/>
      <c r="J5" s="51"/>
      <c r="K5" s="51"/>
      <c r="L5" s="51"/>
      <c r="M5" s="51"/>
      <c r="N5" s="51"/>
      <c r="O5" s="51"/>
    </row>
    <row r="6" spans="1:15"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c r="L6" s="399"/>
      <c r="M6" s="399"/>
      <c r="N6" s="399"/>
      <c r="O6" s="399"/>
    </row>
    <row r="7" spans="1:15" ht="15" customHeight="1" thickTop="1" thickBot="1">
      <c r="A7" s="400" t="s">
        <v>676</v>
      </c>
      <c r="B7" s="401">
        <v>12081870.929879999</v>
      </c>
      <c r="C7" s="401">
        <v>14605967.315409999</v>
      </c>
      <c r="D7" s="401">
        <v>16340049.671600001</v>
      </c>
      <c r="E7" s="401">
        <v>19387325.796150003</v>
      </c>
      <c r="F7" s="401">
        <v>20377489.639049999</v>
      </c>
      <c r="G7" s="401">
        <v>21743542.672389999</v>
      </c>
      <c r="H7" s="401">
        <v>22519105.37201</v>
      </c>
      <c r="I7" s="401">
        <v>23647837.885330003</v>
      </c>
      <c r="J7" s="401">
        <v>23487482.916439999</v>
      </c>
      <c r="K7" s="51"/>
      <c r="L7" s="51"/>
      <c r="M7" s="51"/>
      <c r="N7" s="51"/>
      <c r="O7" s="51"/>
    </row>
    <row r="8" spans="1:15" s="20" customFormat="1" ht="15" customHeight="1" thickTop="1">
      <c r="A8" s="151" t="s">
        <v>193</v>
      </c>
      <c r="B8" s="118">
        <v>1400379.8483699998</v>
      </c>
      <c r="C8" s="118">
        <v>2593488.8986900002</v>
      </c>
      <c r="D8" s="118">
        <v>2744060.84589</v>
      </c>
      <c r="E8" s="118">
        <v>2712279.5924200001</v>
      </c>
      <c r="F8" s="118">
        <v>2568680.2866199999</v>
      </c>
      <c r="G8" s="118">
        <v>2573121.66065</v>
      </c>
      <c r="H8" s="118">
        <v>2753870.7338400004</v>
      </c>
      <c r="I8" s="118">
        <v>3222806.4684000001</v>
      </c>
      <c r="J8" s="118">
        <v>2548496.6515799998</v>
      </c>
      <c r="K8" s="51"/>
      <c r="L8" s="51"/>
      <c r="M8" s="51"/>
      <c r="N8" s="51"/>
      <c r="O8" s="51"/>
    </row>
    <row r="9" spans="1:15" s="20" customFormat="1" ht="15" customHeight="1">
      <c r="A9" s="151" t="s">
        <v>202</v>
      </c>
      <c r="B9" s="118">
        <v>2591673.2665500003</v>
      </c>
      <c r="C9" s="118">
        <v>2484226.5169099998</v>
      </c>
      <c r="D9" s="118">
        <v>2454838.9117199997</v>
      </c>
      <c r="E9" s="118">
        <v>3070303.0286900001</v>
      </c>
      <c r="F9" s="118">
        <v>2865697.81482</v>
      </c>
      <c r="G9" s="118">
        <v>2616735.2869699998</v>
      </c>
      <c r="H9" s="118">
        <v>2701550.5416100002</v>
      </c>
      <c r="I9" s="118">
        <v>2773933.2027399996</v>
      </c>
      <c r="J9" s="118">
        <v>2914603.1018099999</v>
      </c>
      <c r="K9" s="51"/>
      <c r="L9" s="51"/>
      <c r="M9" s="51"/>
      <c r="N9" s="51"/>
      <c r="O9" s="51"/>
    </row>
    <row r="10" spans="1:15" s="20" customFormat="1" ht="15" customHeight="1">
      <c r="A10" s="151" t="s">
        <v>211</v>
      </c>
      <c r="B10" s="118">
        <v>7887666.4761399999</v>
      </c>
      <c r="C10" s="118">
        <v>9250498.4815499987</v>
      </c>
      <c r="D10" s="118">
        <v>10938092.64931</v>
      </c>
      <c r="E10" s="118">
        <v>13020362.850120001</v>
      </c>
      <c r="F10" s="118">
        <v>14386380.247540001</v>
      </c>
      <c r="G10" s="118">
        <v>15422137.128219999</v>
      </c>
      <c r="H10" s="118">
        <v>15791779.57907</v>
      </c>
      <c r="I10" s="118">
        <v>16123497.166440001</v>
      </c>
      <c r="J10" s="118">
        <v>16207833.400870001</v>
      </c>
      <c r="K10" s="51"/>
      <c r="L10" s="51"/>
      <c r="M10" s="51"/>
      <c r="N10" s="51"/>
      <c r="O10" s="51"/>
    </row>
    <row r="11" spans="1:15" s="20" customFormat="1" ht="15" customHeight="1">
      <c r="A11" s="152" t="s">
        <v>677</v>
      </c>
      <c r="B11" s="118">
        <v>7934986.4191300003</v>
      </c>
      <c r="C11" s="118">
        <v>9289607.9904200006</v>
      </c>
      <c r="D11" s="118">
        <v>10953889.248370001</v>
      </c>
      <c r="E11" s="118">
        <v>13005962.823180001</v>
      </c>
      <c r="F11" s="118">
        <v>14365670.398399999</v>
      </c>
      <c r="G11" s="118">
        <v>15366387.35605</v>
      </c>
      <c r="H11" s="118">
        <v>15608722.440399999</v>
      </c>
      <c r="I11" s="118">
        <v>15805138.143959999</v>
      </c>
      <c r="J11" s="118">
        <v>15663823.686110001</v>
      </c>
      <c r="K11" s="51"/>
      <c r="L11" s="51"/>
      <c r="M11" s="51"/>
      <c r="N11" s="51"/>
      <c r="O11" s="51"/>
    </row>
    <row r="12" spans="1:15" s="20" customFormat="1" ht="15" customHeight="1">
      <c r="A12" s="152" t="s">
        <v>678</v>
      </c>
      <c r="B12" s="118">
        <v>7886992.3791000005</v>
      </c>
      <c r="C12" s="118">
        <v>9247070.1102099996</v>
      </c>
      <c r="D12" s="118">
        <v>10900081.651690001</v>
      </c>
      <c r="E12" s="118">
        <v>12957598.629139999</v>
      </c>
      <c r="F12" s="118">
        <v>14315287.277479999</v>
      </c>
      <c r="G12" s="118">
        <v>15320219.147440001</v>
      </c>
      <c r="H12" s="118">
        <v>15560878.20345</v>
      </c>
      <c r="I12" s="118">
        <v>15720650.19324</v>
      </c>
      <c r="J12" s="118">
        <v>12803924.42898</v>
      </c>
      <c r="K12" s="51"/>
      <c r="L12" s="51"/>
      <c r="M12" s="51"/>
      <c r="N12" s="51"/>
      <c r="O12" s="51"/>
    </row>
    <row r="13" spans="1:15" s="20" customFormat="1" ht="15" customHeight="1">
      <c r="A13" s="152" t="s">
        <v>679</v>
      </c>
      <c r="B13" s="118">
        <v>47994.040030000004</v>
      </c>
      <c r="C13" s="118">
        <v>42537.880210000003</v>
      </c>
      <c r="D13" s="118">
        <v>53807.596680000002</v>
      </c>
      <c r="E13" s="118">
        <v>48364.194040000002</v>
      </c>
      <c r="F13" s="118">
        <v>50383.120920000001</v>
      </c>
      <c r="G13" s="118">
        <v>46168.208610000001</v>
      </c>
      <c r="H13" s="118">
        <v>47844.236950000006</v>
      </c>
      <c r="I13" s="118">
        <v>84487.950719999993</v>
      </c>
      <c r="J13" s="118">
        <v>2859899.2571300003</v>
      </c>
      <c r="K13" s="51"/>
      <c r="L13" s="51"/>
      <c r="M13" s="51"/>
      <c r="N13" s="51"/>
      <c r="O13" s="51"/>
    </row>
    <row r="14" spans="1:15" s="20" customFormat="1" ht="15" customHeight="1">
      <c r="A14" s="152" t="s">
        <v>680</v>
      </c>
      <c r="B14" s="118">
        <v>49985.785960000001</v>
      </c>
      <c r="C14" s="118">
        <v>49878.378509999995</v>
      </c>
      <c r="D14" s="118">
        <v>84685.838060000009</v>
      </c>
      <c r="E14" s="118">
        <v>123501.45218000001</v>
      </c>
      <c r="F14" s="118">
        <v>122314.76429000001</v>
      </c>
      <c r="G14" s="118">
        <v>125325.97839</v>
      </c>
      <c r="H14" s="118">
        <v>72365.761799999993</v>
      </c>
      <c r="I14" s="118">
        <v>12834.779849999999</v>
      </c>
      <c r="J14" s="118">
        <v>79436.439290000009</v>
      </c>
      <c r="K14" s="51"/>
      <c r="L14" s="51"/>
      <c r="M14" s="51"/>
      <c r="N14" s="51"/>
      <c r="O14" s="51"/>
    </row>
    <row r="15" spans="1:15" s="20" customFormat="1" ht="15" customHeight="1">
      <c r="A15" s="152" t="s">
        <v>681</v>
      </c>
      <c r="B15" s="118">
        <v>47965.089359999998</v>
      </c>
      <c r="C15" s="118">
        <v>49260.712350000002</v>
      </c>
      <c r="D15" s="118">
        <v>76584.043680000002</v>
      </c>
      <c r="E15" s="118">
        <v>109224.28329000001</v>
      </c>
      <c r="F15" s="118">
        <v>114707.41697000001</v>
      </c>
      <c r="G15" s="118">
        <v>115198.63893</v>
      </c>
      <c r="H15" s="118">
        <v>69862.399019999997</v>
      </c>
      <c r="I15" s="118">
        <v>9648.0015399999993</v>
      </c>
      <c r="J15" s="118">
        <v>73844.394670000009</v>
      </c>
      <c r="K15" s="51"/>
      <c r="L15" s="51"/>
      <c r="M15" s="51"/>
      <c r="N15" s="51"/>
      <c r="O15" s="51"/>
    </row>
    <row r="16" spans="1:15" s="20" customFormat="1" ht="15" customHeight="1">
      <c r="A16" s="152" t="s">
        <v>682</v>
      </c>
      <c r="B16" s="118">
        <v>2020.6966</v>
      </c>
      <c r="C16" s="118">
        <v>617.66615999999999</v>
      </c>
      <c r="D16" s="118">
        <v>8101.7943800000003</v>
      </c>
      <c r="E16" s="118">
        <v>14277.168890000001</v>
      </c>
      <c r="F16" s="118">
        <v>7607.3473199999999</v>
      </c>
      <c r="G16" s="118">
        <v>10127.339460000001</v>
      </c>
      <c r="H16" s="118">
        <v>2503.3627799999999</v>
      </c>
      <c r="I16" s="118">
        <v>3186.7783100000001</v>
      </c>
      <c r="J16" s="118">
        <v>5592.0446199999997</v>
      </c>
      <c r="K16" s="51"/>
      <c r="L16" s="51"/>
      <c r="M16" s="51"/>
      <c r="N16" s="51"/>
      <c r="O16" s="51"/>
    </row>
    <row r="17" spans="1:15" s="20" customFormat="1" ht="15" customHeight="1">
      <c r="A17" s="152" t="s">
        <v>683</v>
      </c>
      <c r="B17" s="118">
        <v>61283.585149999999</v>
      </c>
      <c r="C17" s="118">
        <v>98862.168799999999</v>
      </c>
      <c r="D17" s="118">
        <v>116961.68326999999</v>
      </c>
      <c r="E17" s="118">
        <v>126953.39704000001</v>
      </c>
      <c r="F17" s="118">
        <v>156240.87693</v>
      </c>
      <c r="G17" s="118">
        <v>150438.03881</v>
      </c>
      <c r="H17" s="118">
        <v>176178.98822</v>
      </c>
      <c r="I17" s="118">
        <v>155116.17481</v>
      </c>
      <c r="J17" s="118">
        <v>119491.89665000001</v>
      </c>
      <c r="K17" s="51"/>
      <c r="L17" s="51"/>
      <c r="M17" s="51"/>
      <c r="N17" s="51"/>
      <c r="O17" s="51"/>
    </row>
    <row r="18" spans="1:15" s="20" customFormat="1" ht="15" customHeight="1">
      <c r="A18" s="152" t="s">
        <v>684</v>
      </c>
      <c r="B18" s="118">
        <v>54717.54926</v>
      </c>
      <c r="C18" s="118">
        <v>93424.805240000002</v>
      </c>
      <c r="D18" s="118">
        <v>112594.24827</v>
      </c>
      <c r="E18" s="118">
        <v>122748.32994</v>
      </c>
      <c r="F18" s="118">
        <v>152290.29141999999</v>
      </c>
      <c r="G18" s="118">
        <v>147063.72083000001</v>
      </c>
      <c r="H18" s="118">
        <v>169534.92378000001</v>
      </c>
      <c r="I18" s="118">
        <v>150943.47258999999</v>
      </c>
      <c r="J18" s="118">
        <v>117126.30509000001</v>
      </c>
      <c r="K18" s="51"/>
      <c r="L18" s="51"/>
      <c r="M18" s="51"/>
      <c r="N18" s="51"/>
      <c r="O18" s="51"/>
    </row>
    <row r="19" spans="1:15" s="20" customFormat="1" ht="15" customHeight="1">
      <c r="A19" s="152" t="s">
        <v>685</v>
      </c>
      <c r="B19" s="118">
        <v>6566.0358900000001</v>
      </c>
      <c r="C19" s="118">
        <v>5437.3635599999998</v>
      </c>
      <c r="D19" s="118">
        <v>4367.4350000000004</v>
      </c>
      <c r="E19" s="118">
        <v>4205.0670999999993</v>
      </c>
      <c r="F19" s="118">
        <v>3950.5855099999999</v>
      </c>
      <c r="G19" s="118">
        <v>3374.3179799999998</v>
      </c>
      <c r="H19" s="118">
        <v>6644.0644400000001</v>
      </c>
      <c r="I19" s="118">
        <v>4172.7022200000001</v>
      </c>
      <c r="J19" s="118">
        <v>2365.5915599999998</v>
      </c>
      <c r="K19" s="51"/>
      <c r="L19" s="51"/>
      <c r="M19" s="51"/>
      <c r="N19" s="51"/>
      <c r="O19" s="51"/>
    </row>
    <row r="20" spans="1:15" s="20" customFormat="1" ht="15" customHeight="1">
      <c r="A20" s="152" t="s">
        <v>224</v>
      </c>
      <c r="B20" s="118">
        <v>52659.261760000001</v>
      </c>
      <c r="C20" s="118">
        <v>64232.11937</v>
      </c>
      <c r="D20" s="118">
        <v>74130.365769999989</v>
      </c>
      <c r="E20" s="118">
        <v>96574.820540000001</v>
      </c>
      <c r="F20" s="118">
        <v>101864.14281</v>
      </c>
      <c r="G20" s="118">
        <v>131083.18786999999</v>
      </c>
      <c r="H20" s="118">
        <v>348235.85729000001</v>
      </c>
      <c r="I20" s="118">
        <v>615803.25010000006</v>
      </c>
      <c r="J20" s="118">
        <v>738553.28644000005</v>
      </c>
      <c r="K20" s="51"/>
      <c r="L20" s="51"/>
      <c r="M20" s="51"/>
      <c r="N20" s="51"/>
      <c r="O20" s="51"/>
    </row>
    <row r="21" spans="1:15" s="20" customFormat="1" ht="15" customHeight="1">
      <c r="A21" s="152" t="s">
        <v>686</v>
      </c>
      <c r="B21" s="118">
        <v>-211248.57586000001</v>
      </c>
      <c r="C21" s="118">
        <v>-252082.17555000001</v>
      </c>
      <c r="D21" s="118">
        <v>-291574.48616000003</v>
      </c>
      <c r="E21" s="118">
        <v>-332629.64282000001</v>
      </c>
      <c r="F21" s="118">
        <v>-359709.93488999997</v>
      </c>
      <c r="G21" s="118">
        <v>-351097.43289999996</v>
      </c>
      <c r="H21" s="118">
        <v>-413723.46863999998</v>
      </c>
      <c r="I21" s="118">
        <v>-465395.18227999995</v>
      </c>
      <c r="J21" s="118">
        <v>-393471.90762000001</v>
      </c>
      <c r="K21" s="51"/>
      <c r="L21" s="51"/>
      <c r="M21" s="51"/>
      <c r="N21" s="51"/>
      <c r="O21" s="51"/>
    </row>
    <row r="22" spans="1:15" s="20" customFormat="1" ht="15" customHeight="1">
      <c r="A22" s="151" t="s">
        <v>237</v>
      </c>
      <c r="B22" s="118">
        <v>59527.791789999996</v>
      </c>
      <c r="C22" s="118">
        <v>141760.56016999998</v>
      </c>
      <c r="D22" s="118">
        <v>92423.669040000008</v>
      </c>
      <c r="E22" s="118">
        <v>86843.014459999991</v>
      </c>
      <c r="F22" s="118">
        <v>95075.14675</v>
      </c>
      <c r="G22" s="118">
        <v>89453.633290000012</v>
      </c>
      <c r="H22" s="118">
        <v>107226.55747</v>
      </c>
      <c r="I22" s="118">
        <v>166216.00391999999</v>
      </c>
      <c r="J22" s="118">
        <v>145066.45771000002</v>
      </c>
      <c r="K22" s="51"/>
      <c r="L22" s="51"/>
      <c r="M22" s="51"/>
      <c r="N22" s="51"/>
      <c r="O22" s="51"/>
    </row>
    <row r="23" spans="1:15" s="20" customFormat="1" ht="15" customHeight="1">
      <c r="A23" s="151" t="s">
        <v>243</v>
      </c>
      <c r="B23" s="118">
        <v>2.0000000000000002E-5</v>
      </c>
      <c r="C23" s="118">
        <v>308.94678999999996</v>
      </c>
      <c r="D23" s="118">
        <v>2121.2027699999999</v>
      </c>
      <c r="E23" s="118">
        <v>5859.4836799999994</v>
      </c>
      <c r="F23" s="118">
        <v>9333.16986</v>
      </c>
      <c r="G23" s="118">
        <v>12902.125840000001</v>
      </c>
      <c r="H23" s="118">
        <v>9855.7923100000007</v>
      </c>
      <c r="I23" s="118">
        <v>14065.32265</v>
      </c>
      <c r="J23" s="118">
        <v>14661.78572</v>
      </c>
      <c r="K23" s="51"/>
      <c r="L23" s="51"/>
      <c r="M23" s="51"/>
      <c r="N23" s="51"/>
      <c r="O23" s="51"/>
    </row>
    <row r="24" spans="1:15" s="20" customFormat="1" ht="15" customHeight="1">
      <c r="A24" s="151" t="s">
        <v>687</v>
      </c>
      <c r="B24" s="118">
        <v>22712.525460000001</v>
      </c>
      <c r="C24" s="118">
        <v>22745.79149</v>
      </c>
      <c r="D24" s="118">
        <v>25210.522370000002</v>
      </c>
      <c r="E24" s="118">
        <v>340137.88566999999</v>
      </c>
      <c r="F24" s="118">
        <v>211345.37124000001</v>
      </c>
      <c r="G24" s="118">
        <v>856713.01058</v>
      </c>
      <c r="H24" s="118">
        <v>981422.24239999999</v>
      </c>
      <c r="I24" s="118">
        <v>1168023.53357</v>
      </c>
      <c r="J24" s="118">
        <v>1478703.1999600001</v>
      </c>
      <c r="K24" s="51"/>
      <c r="L24" s="51"/>
      <c r="M24" s="51"/>
      <c r="N24" s="51"/>
      <c r="O24" s="51"/>
    </row>
    <row r="25" spans="1:15" s="20" customFormat="1" ht="15" customHeight="1">
      <c r="A25" s="151" t="s">
        <v>254</v>
      </c>
      <c r="B25" s="118">
        <v>93169.617870000002</v>
      </c>
      <c r="C25" s="118">
        <v>85641.332739999998</v>
      </c>
      <c r="D25" s="118">
        <v>53288.467340000003</v>
      </c>
      <c r="E25" s="118">
        <v>119113.89709</v>
      </c>
      <c r="F25" s="118">
        <v>200469.56889</v>
      </c>
      <c r="G25" s="118">
        <v>138821.50386000003</v>
      </c>
      <c r="H25" s="118">
        <v>135096.69465000002</v>
      </c>
      <c r="I25" s="118">
        <v>139273.68724</v>
      </c>
      <c r="J25" s="118">
        <v>135585.26643000002</v>
      </c>
      <c r="K25" s="51"/>
      <c r="L25" s="51"/>
      <c r="M25" s="51"/>
      <c r="N25" s="51"/>
      <c r="O25" s="51"/>
    </row>
    <row r="26" spans="1:15" s="20" customFormat="1" ht="15" customHeight="1">
      <c r="A26" s="151" t="s">
        <v>688</v>
      </c>
      <c r="B26" s="118">
        <v>26741.403679999999</v>
      </c>
      <c r="C26" s="118">
        <v>27296.787069999998</v>
      </c>
      <c r="D26" s="118">
        <v>30013.403160000002</v>
      </c>
      <c r="E26" s="118">
        <v>32426.044020000001</v>
      </c>
      <c r="F26" s="118">
        <v>40508.033329999998</v>
      </c>
      <c r="G26" s="118">
        <v>33658.322979999997</v>
      </c>
      <c r="H26" s="118">
        <v>38303.230659999994</v>
      </c>
      <c r="I26" s="118">
        <v>40022.500369999994</v>
      </c>
      <c r="J26" s="118">
        <v>42533.052360000001</v>
      </c>
      <c r="K26" s="51"/>
      <c r="L26" s="51"/>
      <c r="M26" s="51"/>
      <c r="N26" s="51"/>
      <c r="O26" s="51"/>
    </row>
    <row r="27" spans="1:15" s="21" customFormat="1" ht="15" customHeight="1" thickBot="1">
      <c r="A27" s="151" t="s">
        <v>270</v>
      </c>
      <c r="B27" s="118">
        <v>0</v>
      </c>
      <c r="C27" s="118">
        <v>0</v>
      </c>
      <c r="D27" s="118">
        <v>0</v>
      </c>
      <c r="E27" s="118">
        <v>0</v>
      </c>
      <c r="F27" s="118">
        <v>0</v>
      </c>
      <c r="G27" s="118">
        <v>0</v>
      </c>
      <c r="H27" s="118">
        <v>0</v>
      </c>
      <c r="I27" s="118">
        <v>0</v>
      </c>
      <c r="J27" s="118">
        <v>0</v>
      </c>
      <c r="K27" s="51"/>
      <c r="L27" s="51"/>
      <c r="M27" s="51"/>
      <c r="N27" s="51"/>
      <c r="O27" s="51"/>
    </row>
    <row r="28" spans="1:15" ht="15" customHeight="1" thickTop="1" thickBot="1">
      <c r="A28" s="400" t="s">
        <v>689</v>
      </c>
      <c r="B28" s="401">
        <v>10995304.59829</v>
      </c>
      <c r="C28" s="401">
        <v>13476176.85149</v>
      </c>
      <c r="D28" s="401">
        <v>15104770.424249999</v>
      </c>
      <c r="E28" s="401">
        <v>18071762.654720001</v>
      </c>
      <c r="F28" s="401">
        <v>18976226.57088</v>
      </c>
      <c r="G28" s="401">
        <v>20233465.016929999</v>
      </c>
      <c r="H28" s="401">
        <v>21070834.927049998</v>
      </c>
      <c r="I28" s="401">
        <v>22200073.57956</v>
      </c>
      <c r="J28" s="401">
        <v>21997422.008729998</v>
      </c>
      <c r="K28" s="51"/>
      <c r="L28" s="51"/>
      <c r="M28" s="51"/>
      <c r="N28" s="51"/>
      <c r="O28" s="51"/>
    </row>
    <row r="29" spans="1:15" s="20" customFormat="1" ht="15" customHeight="1" thickTop="1">
      <c r="A29" s="151" t="s">
        <v>690</v>
      </c>
      <c r="B29" s="118">
        <v>9595714.4068600014</v>
      </c>
      <c r="C29" s="118">
        <v>12240905.093049999</v>
      </c>
      <c r="D29" s="118">
        <v>12799547.70489</v>
      </c>
      <c r="E29" s="118">
        <v>15669677.808809999</v>
      </c>
      <c r="F29" s="118">
        <v>16151923.270749999</v>
      </c>
      <c r="G29" s="118">
        <v>15265523.24777</v>
      </c>
      <c r="H29" s="118">
        <v>15898062.87707</v>
      </c>
      <c r="I29" s="118">
        <v>16877760.905680001</v>
      </c>
      <c r="J29" s="118">
        <v>16801815.59945</v>
      </c>
      <c r="K29" s="51"/>
      <c r="L29" s="51"/>
      <c r="M29" s="51"/>
      <c r="N29" s="51"/>
      <c r="O29" s="51"/>
    </row>
    <row r="30" spans="1:15" s="20" customFormat="1" ht="15" customHeight="1">
      <c r="A30" s="152" t="s">
        <v>691</v>
      </c>
      <c r="B30" s="118">
        <v>2837931.6305399998</v>
      </c>
      <c r="C30" s="118">
        <v>3793101.3455599998</v>
      </c>
      <c r="D30" s="118">
        <v>3247358.7558599999</v>
      </c>
      <c r="E30" s="118">
        <v>3652193.0540399998</v>
      </c>
      <c r="F30" s="118">
        <v>3255222.49089</v>
      </c>
      <c r="G30" s="118">
        <v>3003586.4484200003</v>
      </c>
      <c r="H30" s="118">
        <v>3243775.8539499999</v>
      </c>
      <c r="I30" s="118">
        <v>3529917.3781599998</v>
      </c>
      <c r="J30" s="118">
        <v>3533123.3558299998</v>
      </c>
      <c r="K30" s="51"/>
      <c r="L30" s="51"/>
      <c r="M30" s="51"/>
      <c r="N30" s="51"/>
      <c r="O30" s="51"/>
    </row>
    <row r="31" spans="1:15" s="20" customFormat="1" ht="15" customHeight="1">
      <c r="A31" s="152" t="s">
        <v>692</v>
      </c>
      <c r="B31" s="118">
        <v>3045495.7264999999</v>
      </c>
      <c r="C31" s="118">
        <v>3556939.3172600004</v>
      </c>
      <c r="D31" s="118">
        <v>3576268.7871500002</v>
      </c>
      <c r="E31" s="118">
        <v>3827890.8126999997</v>
      </c>
      <c r="F31" s="118">
        <v>4458361.1240200009</v>
      </c>
      <c r="G31" s="118">
        <v>4346949.3152999999</v>
      </c>
      <c r="H31" s="118">
        <v>4578716.5375100002</v>
      </c>
      <c r="I31" s="118">
        <v>4696370.3793299999</v>
      </c>
      <c r="J31" s="118">
        <v>4680732.12072</v>
      </c>
      <c r="K31" s="51"/>
      <c r="L31" s="51"/>
      <c r="M31" s="51"/>
      <c r="N31" s="51"/>
      <c r="O31" s="51"/>
    </row>
    <row r="32" spans="1:15" s="20" customFormat="1" ht="15" customHeight="1">
      <c r="A32" s="152" t="s">
        <v>693</v>
      </c>
      <c r="B32" s="118">
        <v>88808.046489999993</v>
      </c>
      <c r="C32" s="118">
        <v>34785.454189999997</v>
      </c>
      <c r="D32" s="118">
        <v>21637.355500000001</v>
      </c>
      <c r="E32" s="118">
        <v>18361.25634</v>
      </c>
      <c r="F32" s="118">
        <v>6826.6130999999996</v>
      </c>
      <c r="G32" s="118">
        <v>4637.5106999999998</v>
      </c>
      <c r="H32" s="118">
        <v>3109.5085600000002</v>
      </c>
      <c r="I32" s="118">
        <v>2844.9284300000004</v>
      </c>
      <c r="J32" s="118">
        <v>2551.5800099999997</v>
      </c>
      <c r="K32" s="51"/>
      <c r="L32" s="51"/>
      <c r="M32" s="51"/>
      <c r="N32" s="51"/>
      <c r="O32" s="51"/>
    </row>
    <row r="33" spans="1:15" s="20" customFormat="1" ht="15" customHeight="1">
      <c r="A33" s="152" t="s">
        <v>694</v>
      </c>
      <c r="B33" s="118">
        <v>262915.93943000003</v>
      </c>
      <c r="C33" s="118">
        <v>520662.87589999998</v>
      </c>
      <c r="D33" s="118">
        <v>682068.10499999998</v>
      </c>
      <c r="E33" s="118">
        <v>396811.31868999999</v>
      </c>
      <c r="F33" s="118">
        <v>433142.61255000002</v>
      </c>
      <c r="G33" s="118">
        <v>478012.78674000001</v>
      </c>
      <c r="H33" s="118">
        <v>198628.81300999998</v>
      </c>
      <c r="I33" s="118">
        <v>202567.22810000001</v>
      </c>
      <c r="J33" s="118">
        <v>212719.61927000002</v>
      </c>
      <c r="K33" s="51"/>
      <c r="L33" s="51"/>
      <c r="M33" s="51"/>
      <c r="N33" s="51"/>
      <c r="O33" s="51"/>
    </row>
    <row r="34" spans="1:15" s="20" customFormat="1" ht="15" customHeight="1">
      <c r="A34" s="152" t="s">
        <v>695</v>
      </c>
      <c r="B34" s="118">
        <v>3199110.3875300004</v>
      </c>
      <c r="C34" s="118">
        <v>4102470.64971</v>
      </c>
      <c r="D34" s="118">
        <v>4958371.9012700003</v>
      </c>
      <c r="E34" s="118">
        <v>7315302.5512299994</v>
      </c>
      <c r="F34" s="118">
        <v>7335001.4088100009</v>
      </c>
      <c r="G34" s="118">
        <v>6670243.5561099993</v>
      </c>
      <c r="H34" s="118">
        <v>7038651.6556700002</v>
      </c>
      <c r="I34" s="118">
        <v>7507774.4050900005</v>
      </c>
      <c r="J34" s="118">
        <v>7356228.1323800003</v>
      </c>
      <c r="K34" s="51"/>
      <c r="L34" s="51"/>
      <c r="M34" s="51"/>
      <c r="N34" s="51"/>
      <c r="O34" s="51"/>
    </row>
    <row r="35" spans="1:15" s="20" customFormat="1" ht="15" customHeight="1">
      <c r="A35" s="152" t="s">
        <v>696</v>
      </c>
      <c r="B35" s="118">
        <v>161452.67637</v>
      </c>
      <c r="C35" s="118">
        <v>232945.45043</v>
      </c>
      <c r="D35" s="118">
        <v>313842.80011000001</v>
      </c>
      <c r="E35" s="118">
        <v>459118.81581</v>
      </c>
      <c r="F35" s="118">
        <v>663369.02138000005</v>
      </c>
      <c r="G35" s="118">
        <v>762093.63049999997</v>
      </c>
      <c r="H35" s="118">
        <v>835180.50837000005</v>
      </c>
      <c r="I35" s="118">
        <v>938286.58657000004</v>
      </c>
      <c r="J35" s="118">
        <v>1016460.79124</v>
      </c>
      <c r="K35" s="51"/>
      <c r="L35" s="51"/>
      <c r="M35" s="51"/>
      <c r="N35" s="51"/>
      <c r="O35" s="51"/>
    </row>
    <row r="36" spans="1:15" s="20" customFormat="1" ht="15" customHeight="1">
      <c r="A36" s="151" t="s">
        <v>697</v>
      </c>
      <c r="B36" s="118">
        <v>609.07143999999994</v>
      </c>
      <c r="C36" s="118">
        <v>1512.91344</v>
      </c>
      <c r="D36" s="118">
        <v>2059.93444</v>
      </c>
      <c r="E36" s="118">
        <v>2186.9641900000001</v>
      </c>
      <c r="F36" s="118">
        <v>1495.39744</v>
      </c>
      <c r="G36" s="118">
        <v>1662.0328999999999</v>
      </c>
      <c r="H36" s="118">
        <v>199.48022</v>
      </c>
      <c r="I36" s="118">
        <v>951.72221999999999</v>
      </c>
      <c r="J36" s="118">
        <v>2489.6310400000002</v>
      </c>
      <c r="K36" s="51"/>
      <c r="L36" s="51"/>
      <c r="M36" s="51"/>
      <c r="N36" s="51"/>
      <c r="O36" s="51"/>
    </row>
    <row r="37" spans="1:15" s="20" customFormat="1" ht="15" customHeight="1">
      <c r="A37" s="151" t="s">
        <v>698</v>
      </c>
      <c r="B37" s="118">
        <v>105539.67512999999</v>
      </c>
      <c r="C37" s="118">
        <v>32623.934949999999</v>
      </c>
      <c r="D37" s="118">
        <v>1043088.78992</v>
      </c>
      <c r="E37" s="118">
        <v>1166487.42609</v>
      </c>
      <c r="F37" s="118">
        <v>1196052.47019</v>
      </c>
      <c r="G37" s="118">
        <v>2286904.09827</v>
      </c>
      <c r="H37" s="118">
        <v>2841702.7934899996</v>
      </c>
      <c r="I37" s="118">
        <v>2820614.3906799997</v>
      </c>
      <c r="J37" s="118">
        <v>3292348.5285100001</v>
      </c>
      <c r="K37" s="51"/>
      <c r="L37" s="51"/>
      <c r="M37" s="51"/>
      <c r="N37" s="51"/>
      <c r="O37" s="51"/>
    </row>
    <row r="38" spans="1:15" s="20" customFormat="1" ht="15" customHeight="1">
      <c r="A38" s="151" t="s">
        <v>699</v>
      </c>
      <c r="B38" s="118">
        <v>269795.86748000002</v>
      </c>
      <c r="C38" s="118">
        <v>264105.52532000002</v>
      </c>
      <c r="D38" s="118">
        <v>382648.17638000002</v>
      </c>
      <c r="E38" s="118">
        <v>353119.76981000003</v>
      </c>
      <c r="F38" s="118">
        <v>313120.39324</v>
      </c>
      <c r="G38" s="118">
        <v>347687.73989999999</v>
      </c>
      <c r="H38" s="118">
        <v>287776.39835999999</v>
      </c>
      <c r="I38" s="118">
        <v>379452.60104000004</v>
      </c>
      <c r="J38" s="118">
        <v>289868.78700000001</v>
      </c>
      <c r="K38" s="51"/>
      <c r="L38" s="51"/>
      <c r="M38" s="51"/>
      <c r="N38" s="51"/>
      <c r="O38" s="51"/>
    </row>
    <row r="39" spans="1:15" s="20" customFormat="1" ht="15" customHeight="1">
      <c r="A39" s="151" t="s">
        <v>308</v>
      </c>
      <c r="B39" s="118">
        <v>171624.72297999999</v>
      </c>
      <c r="C39" s="118">
        <v>184480.59252000001</v>
      </c>
      <c r="D39" s="118">
        <v>170030.28258</v>
      </c>
      <c r="E39" s="118">
        <v>205410.58246000001</v>
      </c>
      <c r="F39" s="118">
        <v>179919.14452999999</v>
      </c>
      <c r="G39" s="118">
        <v>201818.79272999999</v>
      </c>
      <c r="H39" s="118">
        <v>206061.10328000001</v>
      </c>
      <c r="I39" s="118">
        <v>220799.74027000001</v>
      </c>
      <c r="J39" s="118">
        <v>313350.68293000001</v>
      </c>
      <c r="K39" s="51"/>
      <c r="L39" s="51"/>
      <c r="M39" s="51"/>
      <c r="N39" s="51"/>
      <c r="O39" s="51"/>
    </row>
    <row r="40" spans="1:15" s="20" customFormat="1" ht="15" customHeight="1">
      <c r="A40" s="151" t="s">
        <v>314</v>
      </c>
      <c r="B40" s="118">
        <v>0</v>
      </c>
      <c r="C40" s="118">
        <v>0</v>
      </c>
      <c r="D40" s="118">
        <v>0</v>
      </c>
      <c r="E40" s="118">
        <v>0</v>
      </c>
      <c r="F40" s="118">
        <v>0</v>
      </c>
      <c r="G40" s="118">
        <v>0</v>
      </c>
      <c r="H40" s="118">
        <v>0</v>
      </c>
      <c r="I40" s="118">
        <v>0</v>
      </c>
      <c r="J40" s="118">
        <v>0</v>
      </c>
      <c r="K40" s="51"/>
      <c r="L40" s="51"/>
      <c r="M40" s="51"/>
      <c r="N40" s="51"/>
      <c r="O40" s="51"/>
    </row>
    <row r="41" spans="1:15" s="20" customFormat="1" ht="15" customHeight="1">
      <c r="A41" s="151" t="s">
        <v>700</v>
      </c>
      <c r="B41" s="118">
        <v>70729.166670000006</v>
      </c>
      <c r="C41" s="118">
        <v>212873.33937</v>
      </c>
      <c r="D41" s="118">
        <v>210423.83050000001</v>
      </c>
      <c r="E41" s="118">
        <v>210584.63602000001</v>
      </c>
      <c r="F41" s="118">
        <v>210745.44155000002</v>
      </c>
      <c r="G41" s="118">
        <v>210906.24706999998</v>
      </c>
      <c r="H41" s="118">
        <v>210970.56927000001</v>
      </c>
      <c r="I41" s="118">
        <v>312432.54702999996</v>
      </c>
      <c r="J41" s="118">
        <v>312481.37481000001</v>
      </c>
      <c r="K41" s="51"/>
      <c r="L41" s="51"/>
      <c r="M41" s="51"/>
      <c r="N41" s="51"/>
      <c r="O41" s="51"/>
    </row>
    <row r="42" spans="1:15" s="21" customFormat="1" ht="15" customHeight="1" thickBot="1">
      <c r="A42" s="151" t="s">
        <v>489</v>
      </c>
      <c r="B42" s="118">
        <v>781291.68773000001</v>
      </c>
      <c r="C42" s="118">
        <v>539675.45284000004</v>
      </c>
      <c r="D42" s="118">
        <v>496971.70554</v>
      </c>
      <c r="E42" s="118">
        <v>464295.46733999997</v>
      </c>
      <c r="F42" s="118">
        <v>922970.45317999995</v>
      </c>
      <c r="G42" s="118">
        <v>1918962.8582899999</v>
      </c>
      <c r="H42" s="118">
        <v>1626061.7053599998</v>
      </c>
      <c r="I42" s="118">
        <v>1588061.67264</v>
      </c>
      <c r="J42" s="118">
        <v>985067.40498999995</v>
      </c>
      <c r="K42" s="51"/>
      <c r="L42" s="51"/>
      <c r="M42" s="51"/>
      <c r="N42" s="51"/>
      <c r="O42" s="51"/>
    </row>
    <row r="43" spans="1:15" ht="15" customHeight="1" thickTop="1" thickBot="1">
      <c r="A43" s="400" t="s">
        <v>701</v>
      </c>
      <c r="B43" s="401">
        <v>1086566.32996</v>
      </c>
      <c r="C43" s="401">
        <v>1129790.4628599999</v>
      </c>
      <c r="D43" s="401">
        <v>1235279.2462500001</v>
      </c>
      <c r="E43" s="401">
        <v>1315563.1421300001</v>
      </c>
      <c r="F43" s="401">
        <v>1401263.06898</v>
      </c>
      <c r="G43" s="401">
        <v>1510077.6554400001</v>
      </c>
      <c r="H43" s="401">
        <v>1448270.4451300001</v>
      </c>
      <c r="I43" s="401">
        <v>1447764.3053900001</v>
      </c>
      <c r="J43" s="401">
        <v>1490060.9079700001</v>
      </c>
      <c r="K43" s="51"/>
      <c r="L43" s="51"/>
      <c r="M43" s="51"/>
      <c r="N43" s="51"/>
      <c r="O43" s="51"/>
    </row>
    <row r="44" spans="1:15" s="20" customFormat="1" ht="15" customHeight="1" thickTop="1">
      <c r="A44" s="151" t="s">
        <v>329</v>
      </c>
      <c r="B44" s="118">
        <v>294578</v>
      </c>
      <c r="C44" s="118">
        <v>294660</v>
      </c>
      <c r="D44" s="118">
        <v>902280</v>
      </c>
      <c r="E44" s="118">
        <v>902280</v>
      </c>
      <c r="F44" s="118">
        <v>902280</v>
      </c>
      <c r="G44" s="118">
        <v>902280</v>
      </c>
      <c r="H44" s="118">
        <v>902280</v>
      </c>
      <c r="I44" s="118">
        <v>902280</v>
      </c>
      <c r="J44" s="118">
        <v>902280</v>
      </c>
      <c r="K44" s="51"/>
      <c r="L44" s="51"/>
      <c r="M44" s="51"/>
      <c r="N44" s="51"/>
      <c r="O44" s="51"/>
    </row>
    <row r="45" spans="1:15" s="20" customFormat="1" ht="15" customHeight="1">
      <c r="A45" s="151" t="s">
        <v>333</v>
      </c>
      <c r="B45" s="118">
        <v>0</v>
      </c>
      <c r="C45" s="118">
        <v>8</v>
      </c>
      <c r="D45" s="118">
        <v>8</v>
      </c>
      <c r="E45" s="118">
        <v>8</v>
      </c>
      <c r="F45" s="118">
        <v>8</v>
      </c>
      <c r="G45" s="118">
        <v>8</v>
      </c>
      <c r="H45" s="118">
        <v>8</v>
      </c>
      <c r="I45" s="118">
        <v>8</v>
      </c>
      <c r="J45" s="118">
        <v>8</v>
      </c>
      <c r="K45" s="51"/>
      <c r="L45" s="51"/>
      <c r="M45" s="51"/>
      <c r="N45" s="51"/>
      <c r="O45" s="51"/>
    </row>
    <row r="46" spans="1:15" s="20" customFormat="1" ht="15" customHeight="1">
      <c r="A46" s="151" t="s">
        <v>337</v>
      </c>
      <c r="B46" s="118">
        <v>0</v>
      </c>
      <c r="C46" s="118">
        <v>0</v>
      </c>
      <c r="D46" s="118">
        <v>0</v>
      </c>
      <c r="E46" s="118">
        <v>0</v>
      </c>
      <c r="F46" s="118">
        <v>0</v>
      </c>
      <c r="G46" s="118">
        <v>0</v>
      </c>
      <c r="H46" s="118">
        <v>0</v>
      </c>
      <c r="I46" s="118">
        <v>0</v>
      </c>
      <c r="J46" s="118">
        <v>0</v>
      </c>
      <c r="K46" s="51"/>
      <c r="L46" s="51"/>
      <c r="M46" s="51"/>
      <c r="N46" s="51"/>
      <c r="O46" s="51"/>
    </row>
    <row r="47" spans="1:15" s="20" customFormat="1" ht="15" customHeight="1">
      <c r="A47" s="151" t="s">
        <v>702</v>
      </c>
      <c r="B47" s="118">
        <v>626924.31229999999</v>
      </c>
      <c r="C47" s="118">
        <v>695524.20683000004</v>
      </c>
      <c r="D47" s="118">
        <v>157769</v>
      </c>
      <c r="E47" s="118">
        <v>245380.34113999997</v>
      </c>
      <c r="F47" s="118">
        <v>329328.17939999996</v>
      </c>
      <c r="G47" s="118">
        <v>414151.97801999998</v>
      </c>
      <c r="H47" s="118">
        <v>495479.995</v>
      </c>
      <c r="I47" s="118">
        <v>495479.995</v>
      </c>
      <c r="J47" s="118">
        <v>499107.72677999997</v>
      </c>
      <c r="K47" s="51"/>
      <c r="L47" s="51"/>
      <c r="M47" s="51"/>
      <c r="N47" s="51"/>
      <c r="O47" s="51"/>
    </row>
    <row r="48" spans="1:15" s="20" customFormat="1" ht="15" customHeight="1">
      <c r="A48" s="151" t="s">
        <v>343</v>
      </c>
      <c r="B48" s="118">
        <v>165064.01765999998</v>
      </c>
      <c r="C48" s="118">
        <v>139598.25602999999</v>
      </c>
      <c r="D48" s="118">
        <v>175222.24625</v>
      </c>
      <c r="E48" s="118">
        <v>167894.80099000002</v>
      </c>
      <c r="F48" s="118">
        <v>169646.88958000002</v>
      </c>
      <c r="G48" s="118">
        <v>193637.67741999999</v>
      </c>
      <c r="H48" s="118">
        <v>50502.450130000005</v>
      </c>
      <c r="I48" s="118">
        <v>49996.310389999999</v>
      </c>
      <c r="J48" s="118">
        <v>88665.181190000003</v>
      </c>
      <c r="K48" s="51"/>
      <c r="L48" s="51"/>
      <c r="M48" s="51"/>
      <c r="N48" s="51"/>
      <c r="O48" s="51"/>
    </row>
    <row r="49" spans="1:15" s="20" customFormat="1" ht="15" customHeight="1">
      <c r="A49" s="152" t="s">
        <v>703</v>
      </c>
      <c r="B49" s="118">
        <v>0</v>
      </c>
      <c r="C49" s="118">
        <v>0</v>
      </c>
      <c r="D49" s="118">
        <v>0</v>
      </c>
      <c r="E49" s="118">
        <v>0</v>
      </c>
      <c r="F49" s="118">
        <v>0</v>
      </c>
      <c r="G49" s="118">
        <v>0</v>
      </c>
      <c r="H49" s="118">
        <v>13718.993050000001</v>
      </c>
      <c r="I49" s="118">
        <v>13718.993050000001</v>
      </c>
      <c r="J49" s="118">
        <v>46368.57907</v>
      </c>
      <c r="K49" s="51"/>
      <c r="L49" s="51"/>
      <c r="M49" s="51"/>
      <c r="N49" s="51"/>
      <c r="O49" s="51"/>
    </row>
    <row r="50" spans="1:15" s="21" customFormat="1" ht="15" customHeight="1" thickBot="1">
      <c r="A50" s="152" t="s">
        <v>704</v>
      </c>
      <c r="B50" s="118">
        <v>165064.01765999998</v>
      </c>
      <c r="C50" s="118">
        <v>139598.25602999999</v>
      </c>
      <c r="D50" s="118">
        <v>175222.24625</v>
      </c>
      <c r="E50" s="118">
        <v>167894.80099000002</v>
      </c>
      <c r="F50" s="118">
        <v>169646.88958000002</v>
      </c>
      <c r="G50" s="118">
        <v>193637.67741999999</v>
      </c>
      <c r="H50" s="118">
        <v>36783.45708</v>
      </c>
      <c r="I50" s="118">
        <v>36277.317340000001</v>
      </c>
      <c r="J50" s="118">
        <v>42296.602119999996</v>
      </c>
      <c r="K50" s="51"/>
      <c r="L50" s="51"/>
      <c r="M50" s="51"/>
      <c r="N50" s="51"/>
      <c r="O50" s="51"/>
    </row>
    <row r="51" spans="1:15" ht="15" customHeight="1" thickTop="1" thickBot="1">
      <c r="A51" s="400" t="s">
        <v>705</v>
      </c>
      <c r="B51" s="401">
        <v>12081870.92825</v>
      </c>
      <c r="C51" s="401">
        <v>14605967.31435</v>
      </c>
      <c r="D51" s="401">
        <v>16340049.670499999</v>
      </c>
      <c r="E51" s="401">
        <v>19387325.79685</v>
      </c>
      <c r="F51" s="401">
        <v>20377489.63986</v>
      </c>
      <c r="G51" s="401">
        <v>21743542.672369998</v>
      </c>
      <c r="H51" s="401">
        <v>22519105.37218</v>
      </c>
      <c r="I51" s="401">
        <v>23647837.884950001</v>
      </c>
      <c r="J51" s="401">
        <v>23487482.916700002</v>
      </c>
      <c r="K51" s="51"/>
      <c r="L51" s="51"/>
      <c r="M51" s="51"/>
      <c r="N51" s="51"/>
      <c r="O51" s="51"/>
    </row>
    <row r="52" spans="1:15" s="20" customFormat="1" ht="15" customHeight="1" thickTop="1">
      <c r="A52" s="117" t="s">
        <v>706</v>
      </c>
      <c r="B52" s="118">
        <v>1884535.6102199999</v>
      </c>
      <c r="C52" s="118">
        <v>2430208.22126</v>
      </c>
      <c r="D52" s="118">
        <v>3307542.34522</v>
      </c>
      <c r="E52" s="118">
        <v>3060668.5941900001</v>
      </c>
      <c r="F52" s="118">
        <v>4160588.7245900002</v>
      </c>
      <c r="G52" s="118">
        <v>4237002.1203800002</v>
      </c>
      <c r="H52" s="118">
        <v>3344996.8483099998</v>
      </c>
      <c r="I52" s="118">
        <v>2832813.37671</v>
      </c>
      <c r="J52" s="118">
        <v>2742250.9838299998</v>
      </c>
      <c r="K52" s="51"/>
      <c r="L52" s="51"/>
      <c r="M52" s="51"/>
      <c r="N52" s="51"/>
      <c r="O52" s="51"/>
    </row>
    <row r="53" spans="1:15" s="21" customFormat="1" ht="15" customHeight="1">
      <c r="A53" s="152" t="s">
        <v>707</v>
      </c>
      <c r="B53" s="118">
        <v>130224.11141</v>
      </c>
      <c r="C53" s="118">
        <v>92550.123859999992</v>
      </c>
      <c r="D53" s="118">
        <v>131353.83948</v>
      </c>
      <c r="E53" s="118">
        <v>256407.62756999998</v>
      </c>
      <c r="F53" s="118">
        <v>1058695.1754999999</v>
      </c>
      <c r="G53" s="118">
        <v>1067199.3127000001</v>
      </c>
      <c r="H53" s="118">
        <v>677276.76658000005</v>
      </c>
      <c r="I53" s="118">
        <v>342863.47193</v>
      </c>
      <c r="J53" s="118">
        <v>370610.69510000001</v>
      </c>
      <c r="K53" s="51"/>
      <c r="L53" s="51"/>
      <c r="M53" s="51"/>
      <c r="N53" s="51"/>
      <c r="O53" s="51"/>
    </row>
    <row r="54" spans="1:15" s="21" customFormat="1" ht="15" customHeight="1">
      <c r="A54" s="152" t="s">
        <v>708</v>
      </c>
      <c r="B54" s="118">
        <v>1601578.6914900001</v>
      </c>
      <c r="C54" s="118">
        <v>2154078.5290000001</v>
      </c>
      <c r="D54" s="118">
        <v>2958358.41029</v>
      </c>
      <c r="E54" s="118">
        <v>2593867.9296500003</v>
      </c>
      <c r="F54" s="118">
        <v>2865745.3790899999</v>
      </c>
      <c r="G54" s="118">
        <v>2904520.9637600002</v>
      </c>
      <c r="H54" s="118">
        <v>2412689.9646199998</v>
      </c>
      <c r="I54" s="118">
        <v>2231034.6248000003</v>
      </c>
      <c r="J54" s="118">
        <v>2135250.4004899999</v>
      </c>
      <c r="K54" s="51"/>
      <c r="L54" s="51"/>
      <c r="M54" s="51"/>
      <c r="N54" s="51"/>
      <c r="O54" s="51"/>
    </row>
    <row r="55" spans="1:15" s="21" customFormat="1" ht="15" customHeight="1">
      <c r="A55" s="152" t="s">
        <v>709</v>
      </c>
      <c r="B55" s="118">
        <v>0</v>
      </c>
      <c r="C55" s="118">
        <v>0</v>
      </c>
      <c r="D55" s="118">
        <v>0</v>
      </c>
      <c r="E55" s="118">
        <v>0</v>
      </c>
      <c r="F55" s="118">
        <v>0</v>
      </c>
      <c r="G55" s="118">
        <v>0</v>
      </c>
      <c r="H55" s="118">
        <v>0</v>
      </c>
      <c r="I55" s="118">
        <v>0</v>
      </c>
      <c r="J55" s="118">
        <v>0</v>
      </c>
      <c r="K55" s="51"/>
      <c r="L55" s="51"/>
      <c r="M55" s="51"/>
      <c r="N55" s="51"/>
      <c r="O55" s="51"/>
    </row>
    <row r="56" spans="1:15" s="21" customFormat="1" ht="15" customHeight="1">
      <c r="A56" s="152" t="s">
        <v>710</v>
      </c>
      <c r="B56" s="118">
        <v>126571.64234999999</v>
      </c>
      <c r="C56" s="118">
        <v>137372.1329</v>
      </c>
      <c r="D56" s="118">
        <v>171622.65995</v>
      </c>
      <c r="E56" s="118">
        <v>184522.68729</v>
      </c>
      <c r="F56" s="118">
        <v>235240.48910000001</v>
      </c>
      <c r="G56" s="118">
        <v>264284.16668000002</v>
      </c>
      <c r="H56" s="118">
        <v>253907.89656999998</v>
      </c>
      <c r="I56" s="118">
        <v>257793.05944000001</v>
      </c>
      <c r="J56" s="118">
        <v>235267.66769999999</v>
      </c>
      <c r="K56" s="51"/>
      <c r="L56" s="51"/>
      <c r="M56" s="51"/>
      <c r="N56" s="51"/>
      <c r="O56" s="51"/>
    </row>
    <row r="57" spans="1:15" s="21" customFormat="1" ht="15" customHeight="1">
      <c r="A57" s="152" t="s">
        <v>711</v>
      </c>
      <c r="B57" s="118">
        <v>26161.164969999998</v>
      </c>
      <c r="C57" s="118">
        <v>46207.4355</v>
      </c>
      <c r="D57" s="118">
        <v>46207.4355</v>
      </c>
      <c r="E57" s="118">
        <v>25870.349679999999</v>
      </c>
      <c r="F57" s="118">
        <v>907.68090000000007</v>
      </c>
      <c r="G57" s="118">
        <v>997.67723999999998</v>
      </c>
      <c r="H57" s="118">
        <v>1122.22054</v>
      </c>
      <c r="I57" s="118">
        <v>1122.22054</v>
      </c>
      <c r="J57" s="118">
        <v>1122.22054</v>
      </c>
      <c r="K57" s="51"/>
      <c r="L57" s="51"/>
      <c r="M57" s="51"/>
      <c r="N57" s="51"/>
      <c r="O57" s="51"/>
    </row>
    <row r="58" spans="1:15" s="21" customFormat="1" ht="15" customHeight="1">
      <c r="A58" s="151" t="s">
        <v>712</v>
      </c>
      <c r="B58" s="118">
        <v>30611953.370499998</v>
      </c>
      <c r="C58" s="118">
        <v>31497001.632900003</v>
      </c>
      <c r="D58" s="118">
        <v>42389213.882010005</v>
      </c>
      <c r="E58" s="118">
        <v>42271544.952809997</v>
      </c>
      <c r="F58" s="118">
        <v>43093935.200629994</v>
      </c>
      <c r="G58" s="118">
        <v>46138219.93609</v>
      </c>
      <c r="H58" s="118">
        <v>49059343.022009999</v>
      </c>
      <c r="I58" s="118">
        <v>58547775.744220003</v>
      </c>
      <c r="J58" s="118">
        <v>59890989.115830004</v>
      </c>
      <c r="K58" s="51"/>
      <c r="L58" s="51"/>
      <c r="M58" s="51"/>
      <c r="N58" s="51"/>
      <c r="O58" s="51"/>
    </row>
    <row r="59" spans="1:15" ht="30" customHeight="1">
      <c r="A59" s="402" t="s">
        <v>713</v>
      </c>
      <c r="B59" s="403">
        <v>746716.37260999996</v>
      </c>
      <c r="C59" s="403">
        <v>812397.73669000005</v>
      </c>
      <c r="D59" s="403">
        <v>935768.18222000008</v>
      </c>
      <c r="E59" s="403">
        <v>1137249.243</v>
      </c>
      <c r="F59" s="403">
        <v>1280641.72279</v>
      </c>
      <c r="G59" s="403">
        <v>1369211.8528800001</v>
      </c>
      <c r="H59" s="403">
        <v>707505.18212000001</v>
      </c>
      <c r="I59" s="403">
        <v>1382880.7117000001</v>
      </c>
      <c r="J59" s="403">
        <v>663666.21319000004</v>
      </c>
      <c r="K59" s="51"/>
      <c r="L59" s="51"/>
      <c r="M59" s="51"/>
      <c r="N59" s="51"/>
      <c r="O59" s="51"/>
    </row>
    <row r="60" spans="1:15" ht="15" customHeight="1">
      <c r="A60" s="152" t="s">
        <v>714</v>
      </c>
      <c r="B60" s="118">
        <v>-151749.38738</v>
      </c>
      <c r="C60" s="118">
        <v>-190844.57633000001</v>
      </c>
      <c r="D60" s="118">
        <v>-207031.62544</v>
      </c>
      <c r="E60" s="118">
        <v>-318648.51182000001</v>
      </c>
      <c r="F60" s="118">
        <v>-454932.35414000001</v>
      </c>
      <c r="G60" s="118">
        <v>-506735.74063000001</v>
      </c>
      <c r="H60" s="118">
        <v>-283689.95922000002</v>
      </c>
      <c r="I60" s="118">
        <v>-579345.00055</v>
      </c>
      <c r="J60" s="118">
        <v>-304034.40343000001</v>
      </c>
      <c r="K60" s="51"/>
      <c r="L60" s="51"/>
      <c r="M60" s="51"/>
      <c r="N60" s="51"/>
      <c r="O60" s="51"/>
    </row>
    <row r="61" spans="1:15" ht="15" customHeight="1">
      <c r="A61" s="151" t="s">
        <v>715</v>
      </c>
      <c r="B61" s="118">
        <v>594966.98522999999</v>
      </c>
      <c r="C61" s="118">
        <v>621553.16035999998</v>
      </c>
      <c r="D61" s="118">
        <v>728736.55677999998</v>
      </c>
      <c r="E61" s="118">
        <v>818600.73118</v>
      </c>
      <c r="F61" s="118">
        <v>825709.36864999996</v>
      </c>
      <c r="G61" s="118">
        <v>862476.11225000001</v>
      </c>
      <c r="H61" s="118">
        <v>423815.22289999999</v>
      </c>
      <c r="I61" s="118">
        <v>803535.71114999999</v>
      </c>
      <c r="J61" s="118">
        <v>359631.80975999997</v>
      </c>
      <c r="K61" s="51"/>
      <c r="L61" s="51"/>
      <c r="M61" s="51"/>
      <c r="N61" s="51"/>
      <c r="O61" s="51"/>
    </row>
    <row r="62" spans="1:15" ht="15" customHeight="1">
      <c r="A62" s="120" t="s">
        <v>716</v>
      </c>
      <c r="B62" s="118">
        <v>229926.00722999999</v>
      </c>
      <c r="C62" s="118">
        <v>230284.88915999999</v>
      </c>
      <c r="D62" s="118">
        <v>268010.8775</v>
      </c>
      <c r="E62" s="118">
        <v>481137.17657000001</v>
      </c>
      <c r="F62" s="118">
        <v>476468.82746</v>
      </c>
      <c r="G62" s="118">
        <v>541442.6986</v>
      </c>
      <c r="H62" s="118">
        <v>183864.55318000002</v>
      </c>
      <c r="I62" s="118">
        <v>423540.51165</v>
      </c>
      <c r="J62" s="118">
        <v>222252.13621999999</v>
      </c>
      <c r="K62" s="51"/>
      <c r="L62" s="51"/>
      <c r="M62" s="51"/>
      <c r="N62" s="51"/>
      <c r="O62" s="51"/>
    </row>
    <row r="63" spans="1:15" ht="15" customHeight="1">
      <c r="A63" s="152" t="s">
        <v>717</v>
      </c>
      <c r="B63" s="118">
        <v>-85505.973830000003</v>
      </c>
      <c r="C63" s="118">
        <v>-117677.95231000001</v>
      </c>
      <c r="D63" s="118">
        <v>-156852.11702999999</v>
      </c>
      <c r="E63" s="118">
        <v>-356802.95496</v>
      </c>
      <c r="F63" s="118">
        <v>-390810.14345999999</v>
      </c>
      <c r="G63" s="118">
        <v>-485567.2121</v>
      </c>
      <c r="H63" s="118">
        <v>-153947.25909000001</v>
      </c>
      <c r="I63" s="118">
        <v>-354873.45908999996</v>
      </c>
      <c r="J63" s="118">
        <v>-257465.78284</v>
      </c>
      <c r="K63" s="51"/>
      <c r="L63" s="51"/>
      <c r="M63" s="51"/>
      <c r="N63" s="51"/>
      <c r="O63" s="51"/>
    </row>
    <row r="64" spans="1:15" ht="15" customHeight="1">
      <c r="A64" s="121" t="s">
        <v>718</v>
      </c>
      <c r="B64" s="118">
        <v>739387.01862999995</v>
      </c>
      <c r="C64" s="118">
        <v>734160.09721000004</v>
      </c>
      <c r="D64" s="118">
        <v>839895.31724999996</v>
      </c>
      <c r="E64" s="118">
        <v>942934.95279000001</v>
      </c>
      <c r="F64" s="118">
        <v>911368.05264999997</v>
      </c>
      <c r="G64" s="118">
        <v>918351.59875</v>
      </c>
      <c r="H64" s="118">
        <v>453732.51699000003</v>
      </c>
      <c r="I64" s="118">
        <v>872202.76371000009</v>
      </c>
      <c r="J64" s="118">
        <v>324418.16313999996</v>
      </c>
      <c r="K64" s="51"/>
      <c r="L64" s="51"/>
      <c r="M64" s="51"/>
      <c r="N64" s="51"/>
      <c r="O64" s="51"/>
    </row>
    <row r="65" spans="1:15" ht="15" customHeight="1">
      <c r="A65" s="120" t="s">
        <v>719</v>
      </c>
      <c r="B65" s="118">
        <v>96960.455370000011</v>
      </c>
      <c r="C65" s="118">
        <v>137785.99553000001</v>
      </c>
      <c r="D65" s="118">
        <v>176041.32522999999</v>
      </c>
      <c r="E65" s="118">
        <v>110745.41157</v>
      </c>
      <c r="F65" s="118">
        <v>135620.29443000001</v>
      </c>
      <c r="G65" s="118">
        <v>178466.40249000001</v>
      </c>
      <c r="H65" s="118">
        <v>76499.434139999998</v>
      </c>
      <c r="I65" s="118">
        <v>153055.28786000001</v>
      </c>
      <c r="J65" s="118">
        <v>151898.60808999999</v>
      </c>
      <c r="K65" s="51"/>
      <c r="L65" s="51"/>
      <c r="M65" s="51"/>
      <c r="N65" s="51"/>
      <c r="O65" s="51"/>
    </row>
    <row r="66" spans="1:15" ht="15" customHeight="1">
      <c r="A66" s="120" t="s">
        <v>720</v>
      </c>
      <c r="B66" s="118">
        <v>-148608.72018999999</v>
      </c>
      <c r="C66" s="118">
        <v>-206404.67382</v>
      </c>
      <c r="D66" s="118">
        <v>-281396.99206999998</v>
      </c>
      <c r="E66" s="118">
        <v>-294400.07931</v>
      </c>
      <c r="F66" s="118">
        <v>-289822.85422000004</v>
      </c>
      <c r="G66" s="118">
        <v>-290251.85639999999</v>
      </c>
      <c r="H66" s="118">
        <v>-207879.29463999998</v>
      </c>
      <c r="I66" s="118">
        <v>-385865.46788000001</v>
      </c>
      <c r="J66" s="118">
        <v>-142093.19172999999</v>
      </c>
      <c r="K66" s="51"/>
      <c r="L66" s="51"/>
      <c r="M66" s="51"/>
      <c r="N66" s="51"/>
      <c r="O66" s="51"/>
    </row>
    <row r="67" spans="1:15" ht="15" customHeight="1">
      <c r="A67" s="151" t="s">
        <v>721</v>
      </c>
      <c r="B67" s="118">
        <v>687738.75380999991</v>
      </c>
      <c r="C67" s="118">
        <v>665541.41891999997</v>
      </c>
      <c r="D67" s="118">
        <v>734539.65041</v>
      </c>
      <c r="E67" s="118">
        <v>759280.28504999995</v>
      </c>
      <c r="F67" s="118">
        <v>757165.49286</v>
      </c>
      <c r="G67" s="118">
        <v>806566.14484000008</v>
      </c>
      <c r="H67" s="118">
        <v>322352.65649000002</v>
      </c>
      <c r="I67" s="118">
        <v>639392.58369</v>
      </c>
      <c r="J67" s="118">
        <v>334223.57949999999</v>
      </c>
      <c r="K67" s="51"/>
      <c r="L67" s="51"/>
      <c r="M67" s="51"/>
      <c r="N67" s="51"/>
      <c r="O67" s="51"/>
    </row>
    <row r="68" spans="1:15" ht="15" customHeight="1">
      <c r="A68" s="152" t="s">
        <v>722</v>
      </c>
      <c r="B68" s="118">
        <v>-443402.74620999995</v>
      </c>
      <c r="C68" s="118">
        <v>-470338.05349000002</v>
      </c>
      <c r="D68" s="118">
        <v>-472642.93050000002</v>
      </c>
      <c r="E68" s="118">
        <v>-529483.67932999996</v>
      </c>
      <c r="F68" s="118">
        <v>-562081.27110999997</v>
      </c>
      <c r="G68" s="118">
        <v>-536324.80420000001</v>
      </c>
      <c r="H68" s="118">
        <v>-259038.21862</v>
      </c>
      <c r="I68" s="118">
        <v>-488676.65089999995</v>
      </c>
      <c r="J68" s="118">
        <v>-265665.88646000001</v>
      </c>
      <c r="K68" s="51"/>
      <c r="L68" s="51"/>
      <c r="M68" s="51"/>
      <c r="N68" s="51"/>
      <c r="O68" s="51"/>
    </row>
    <row r="69" spans="1:15" ht="15" customHeight="1">
      <c r="A69" s="121" t="s">
        <v>723</v>
      </c>
      <c r="B69" s="118">
        <v>244336.00759999998</v>
      </c>
      <c r="C69" s="118">
        <v>195203.36543000001</v>
      </c>
      <c r="D69" s="118">
        <v>261896.71990999999</v>
      </c>
      <c r="E69" s="118">
        <v>229796.60571999999</v>
      </c>
      <c r="F69" s="118">
        <v>195084.22175</v>
      </c>
      <c r="G69" s="118">
        <v>270241.34064000001</v>
      </c>
      <c r="H69" s="118">
        <v>63314.437869999994</v>
      </c>
      <c r="I69" s="118">
        <v>150715.93278999999</v>
      </c>
      <c r="J69" s="118">
        <v>68557.693040000013</v>
      </c>
      <c r="K69" s="51"/>
      <c r="L69" s="51"/>
      <c r="M69" s="51"/>
      <c r="N69" s="51"/>
      <c r="O69" s="51"/>
    </row>
    <row r="70" spans="1:15" ht="15" customHeight="1">
      <c r="A70" s="121" t="s">
        <v>724</v>
      </c>
      <c r="B70" s="118">
        <v>-768.19606999999996</v>
      </c>
      <c r="C70" s="118">
        <v>-964.99037999999996</v>
      </c>
      <c r="D70" s="118">
        <v>-646.49045999999998</v>
      </c>
      <c r="E70" s="118">
        <v>-218.46256</v>
      </c>
      <c r="F70" s="118">
        <v>-332.91888</v>
      </c>
      <c r="G70" s="118">
        <v>45.81991</v>
      </c>
      <c r="H70" s="118">
        <v>22.49869</v>
      </c>
      <c r="I70" s="118">
        <v>275.68606</v>
      </c>
      <c r="J70" s="118">
        <v>12.8348</v>
      </c>
      <c r="K70" s="51"/>
      <c r="L70" s="51"/>
      <c r="M70" s="51"/>
      <c r="N70" s="51"/>
      <c r="O70" s="51"/>
    </row>
    <row r="71" spans="1:15" ht="15" customHeight="1">
      <c r="A71" s="119" t="s">
        <v>1127</v>
      </c>
      <c r="B71" s="118">
        <v>-1130.7436200000002</v>
      </c>
      <c r="C71" s="118">
        <v>-969.18436999999994</v>
      </c>
      <c r="D71" s="118">
        <v>-650.43453</v>
      </c>
      <c r="E71" s="118">
        <v>-221.93956</v>
      </c>
      <c r="F71" s="118">
        <v>-336.05010999999996</v>
      </c>
      <c r="G71" s="118">
        <v>42.911029999999997</v>
      </c>
      <c r="H71" s="118">
        <v>21.653890000000001</v>
      </c>
      <c r="I71" s="118">
        <v>275.73573999999996</v>
      </c>
      <c r="J71" s="118">
        <v>11.98386</v>
      </c>
      <c r="K71" s="51"/>
      <c r="L71" s="51"/>
      <c r="M71" s="51"/>
      <c r="N71" s="51"/>
      <c r="O71" s="51"/>
    </row>
    <row r="72" spans="1:15" ht="15" customHeight="1">
      <c r="A72" s="119" t="s">
        <v>1128</v>
      </c>
      <c r="B72" s="118">
        <v>362.54755</v>
      </c>
      <c r="C72" s="118">
        <v>4.1939899999999994</v>
      </c>
      <c r="D72" s="118">
        <v>3.94407</v>
      </c>
      <c r="E72" s="118">
        <v>3.4769999999999999</v>
      </c>
      <c r="F72" s="118">
        <v>3.13123</v>
      </c>
      <c r="G72" s="118">
        <v>2.9088799999999999</v>
      </c>
      <c r="H72" s="118">
        <v>0.8448</v>
      </c>
      <c r="I72" s="118">
        <v>-4.9680000000000002E-2</v>
      </c>
      <c r="J72" s="118">
        <v>0.85094000000000003</v>
      </c>
      <c r="K72" s="51"/>
      <c r="L72" s="51"/>
      <c r="M72" s="51"/>
      <c r="N72" s="51"/>
      <c r="O72" s="51"/>
    </row>
    <row r="73" spans="1:15" ht="15" customHeight="1">
      <c r="A73" s="151" t="s">
        <v>725</v>
      </c>
      <c r="B73" s="118">
        <v>-11.052100000000001</v>
      </c>
      <c r="C73" s="118">
        <v>52.45496</v>
      </c>
      <c r="D73" s="118">
        <v>-8.6009700000000002</v>
      </c>
      <c r="E73" s="118">
        <v>-77.906910000000011</v>
      </c>
      <c r="F73" s="118">
        <v>-57.945589999999996</v>
      </c>
      <c r="G73" s="118">
        <v>-2.7287699999999999</v>
      </c>
      <c r="H73" s="118">
        <v>-1.73844</v>
      </c>
      <c r="I73" s="118">
        <v>-18.373759999999997</v>
      </c>
      <c r="J73" s="118">
        <v>3.4182100000000002</v>
      </c>
      <c r="K73" s="51"/>
      <c r="L73" s="51"/>
      <c r="M73" s="51"/>
      <c r="N73" s="51"/>
      <c r="O73" s="51"/>
    </row>
    <row r="74" spans="1:15" ht="15" customHeight="1">
      <c r="A74" s="151" t="s">
        <v>1560</v>
      </c>
      <c r="B74" s="118">
        <v>17.521180000000001</v>
      </c>
      <c r="C74" s="118">
        <v>57.247699999999995</v>
      </c>
      <c r="D74" s="118">
        <v>9.4644899999999996</v>
      </c>
      <c r="E74" s="118">
        <v>-70.932600000000008</v>
      </c>
      <c r="F74" s="118">
        <v>-41.589440000000003</v>
      </c>
      <c r="G74" s="118">
        <v>2.7620399999999998</v>
      </c>
      <c r="H74" s="118">
        <v>0.78642000000000001</v>
      </c>
      <c r="I74" s="118">
        <v>-14.80241</v>
      </c>
      <c r="J74" s="118">
        <v>4.8691899999999997</v>
      </c>
      <c r="K74" s="51"/>
      <c r="L74" s="51"/>
      <c r="M74" s="51"/>
      <c r="N74" s="51"/>
      <c r="O74" s="51"/>
    </row>
    <row r="75" spans="1:15" ht="15" customHeight="1">
      <c r="A75" s="152" t="s">
        <v>467</v>
      </c>
      <c r="B75" s="118">
        <v>-28.57328</v>
      </c>
      <c r="C75" s="118">
        <v>-4.7927400000000002</v>
      </c>
      <c r="D75" s="118">
        <v>-18.065459999999998</v>
      </c>
      <c r="E75" s="118">
        <v>-6.97431</v>
      </c>
      <c r="F75" s="118">
        <v>-16.35615</v>
      </c>
      <c r="G75" s="118">
        <v>-5.4908100000000006</v>
      </c>
      <c r="H75" s="118">
        <v>-2.5248600000000003</v>
      </c>
      <c r="I75" s="118">
        <v>-3.5713499999999998</v>
      </c>
      <c r="J75" s="118">
        <v>-1.4509799999999999</v>
      </c>
      <c r="K75" s="51"/>
      <c r="L75" s="51"/>
      <c r="M75" s="51"/>
      <c r="N75" s="51"/>
      <c r="O75" s="51"/>
    </row>
    <row r="76" spans="1:15" ht="15" customHeight="1">
      <c r="A76" s="151" t="s">
        <v>726</v>
      </c>
      <c r="B76" s="118">
        <v>243556.75943000001</v>
      </c>
      <c r="C76" s="118">
        <v>194290.83000999998</v>
      </c>
      <c r="D76" s="118">
        <v>261241.62847999998</v>
      </c>
      <c r="E76" s="118">
        <v>229500.23624999999</v>
      </c>
      <c r="F76" s="118">
        <v>194693.35728</v>
      </c>
      <c r="G76" s="118">
        <v>270284.43177999998</v>
      </c>
      <c r="H76" s="118">
        <v>63335.198120000001</v>
      </c>
      <c r="I76" s="118">
        <v>150973.24509000001</v>
      </c>
      <c r="J76" s="118">
        <v>68573.946049999999</v>
      </c>
      <c r="K76" s="51"/>
      <c r="L76" s="51"/>
      <c r="M76" s="51"/>
      <c r="N76" s="51"/>
      <c r="O76" s="51"/>
    </row>
    <row r="77" spans="1:15" ht="15" customHeight="1">
      <c r="A77" s="153" t="s">
        <v>1118</v>
      </c>
      <c r="B77" s="118">
        <v>-2.3440000000000003E-2</v>
      </c>
      <c r="C77" s="118">
        <v>1121.36043</v>
      </c>
      <c r="D77" s="118">
        <v>14063.71451</v>
      </c>
      <c r="E77" s="118">
        <v>5480.72552</v>
      </c>
      <c r="F77" s="118">
        <v>37772.643530000001</v>
      </c>
      <c r="G77" s="118">
        <v>3418.45723</v>
      </c>
      <c r="H77" s="118">
        <v>-573.91959999999995</v>
      </c>
      <c r="I77" s="118">
        <v>-445.55464000000001</v>
      </c>
      <c r="J77" s="118">
        <v>-2053.71308</v>
      </c>
      <c r="K77" s="51"/>
      <c r="L77" s="51"/>
      <c r="M77" s="51"/>
      <c r="N77" s="51"/>
      <c r="O77" s="51"/>
    </row>
    <row r="78" spans="1:15" ht="15" customHeight="1">
      <c r="A78" s="121" t="s">
        <v>727</v>
      </c>
      <c r="B78" s="118">
        <v>243556.73599000002</v>
      </c>
      <c r="C78" s="118">
        <v>195412.19044000001</v>
      </c>
      <c r="D78" s="118">
        <v>275305.34299000003</v>
      </c>
      <c r="E78" s="118">
        <v>234980.96177000002</v>
      </c>
      <c r="F78" s="118">
        <v>232466.00081</v>
      </c>
      <c r="G78" s="118">
        <v>273702.88900999998</v>
      </c>
      <c r="H78" s="118">
        <v>62761.27852</v>
      </c>
      <c r="I78" s="118">
        <v>150527.69044999999</v>
      </c>
      <c r="J78" s="118">
        <v>66520.232969999997</v>
      </c>
      <c r="K78" s="51"/>
      <c r="L78" s="51"/>
      <c r="M78" s="51"/>
      <c r="N78" s="51"/>
      <c r="O78" s="51"/>
    </row>
    <row r="79" spans="1:15" ht="15" customHeight="1">
      <c r="A79" s="120" t="s">
        <v>728</v>
      </c>
      <c r="B79" s="118">
        <v>2149.4786600000002</v>
      </c>
      <c r="C79" s="118">
        <v>2384.6495800000002</v>
      </c>
      <c r="D79" s="118">
        <v>3673.9967000000001</v>
      </c>
      <c r="E79" s="118">
        <v>1787.2292199999999</v>
      </c>
      <c r="F79" s="118">
        <v>3114.4447700000001</v>
      </c>
      <c r="G79" s="118">
        <v>3950.7584100000004</v>
      </c>
      <c r="H79" s="118">
        <v>-1685.7254399999999</v>
      </c>
      <c r="I79" s="118">
        <v>1319.8728899999999</v>
      </c>
      <c r="J79" s="118">
        <v>312.33915000000002</v>
      </c>
      <c r="K79" s="51"/>
      <c r="L79" s="51"/>
      <c r="M79" s="51"/>
      <c r="N79" s="51"/>
      <c r="O79" s="51"/>
    </row>
    <row r="80" spans="1:15" ht="15" customHeight="1">
      <c r="A80" s="151" t="s">
        <v>729</v>
      </c>
      <c r="B80" s="118">
        <v>245706.21465000001</v>
      </c>
      <c r="C80" s="118">
        <v>197796.84002</v>
      </c>
      <c r="D80" s="118">
        <v>278979.33968999999</v>
      </c>
      <c r="E80" s="118">
        <v>236768.19099</v>
      </c>
      <c r="F80" s="118">
        <v>235580.44558</v>
      </c>
      <c r="G80" s="118">
        <v>277653.64741999999</v>
      </c>
      <c r="H80" s="118">
        <v>61075.553079999998</v>
      </c>
      <c r="I80" s="118">
        <v>151847.56333999999</v>
      </c>
      <c r="J80" s="118">
        <v>66832.572119999997</v>
      </c>
      <c r="K80" s="51"/>
      <c r="L80" s="51"/>
      <c r="M80" s="51"/>
      <c r="N80" s="51"/>
      <c r="O80" s="51"/>
    </row>
    <row r="81" spans="1:15" ht="15" customHeight="1">
      <c r="A81" s="120" t="s">
        <v>730</v>
      </c>
      <c r="B81" s="118">
        <v>0</v>
      </c>
      <c r="C81" s="118">
        <v>0</v>
      </c>
      <c r="D81" s="118">
        <v>0</v>
      </c>
      <c r="E81" s="118">
        <v>0</v>
      </c>
      <c r="F81" s="118">
        <v>0</v>
      </c>
      <c r="G81" s="118">
        <v>0</v>
      </c>
      <c r="H81" s="118">
        <v>0</v>
      </c>
      <c r="I81" s="118">
        <v>0</v>
      </c>
      <c r="J81" s="118">
        <v>0</v>
      </c>
      <c r="K81" s="51"/>
      <c r="L81" s="51"/>
      <c r="M81" s="51"/>
      <c r="N81" s="51"/>
      <c r="O81" s="51"/>
    </row>
    <row r="82" spans="1:15" ht="15" customHeight="1">
      <c r="A82" s="151" t="s">
        <v>731</v>
      </c>
      <c r="B82" s="118">
        <v>245706.21465000001</v>
      </c>
      <c r="C82" s="118">
        <v>197796.84002</v>
      </c>
      <c r="D82" s="118">
        <v>278979.33968999999</v>
      </c>
      <c r="E82" s="118">
        <v>236768.19099</v>
      </c>
      <c r="F82" s="118">
        <v>235580.44558</v>
      </c>
      <c r="G82" s="118">
        <v>277653.64741999999</v>
      </c>
      <c r="H82" s="118">
        <v>61075.553079999998</v>
      </c>
      <c r="I82" s="118">
        <v>151847.56333999999</v>
      </c>
      <c r="J82" s="118">
        <v>66832.572119999997</v>
      </c>
      <c r="K82" s="51"/>
      <c r="L82" s="51"/>
      <c r="M82" s="51"/>
      <c r="N82" s="51"/>
      <c r="O82" s="51"/>
    </row>
    <row r="83" spans="1:15" ht="15" customHeight="1" thickBot="1">
      <c r="A83" s="120" t="s">
        <v>732</v>
      </c>
      <c r="B83" s="118">
        <v>-80642.197040000014</v>
      </c>
      <c r="C83" s="118">
        <v>-58198.584000000003</v>
      </c>
      <c r="D83" s="118">
        <v>-103757.09344</v>
      </c>
      <c r="E83" s="118">
        <v>-68873.39</v>
      </c>
      <c r="F83" s="118">
        <v>-65933.555999999997</v>
      </c>
      <c r="G83" s="118">
        <v>-84015.97</v>
      </c>
      <c r="H83" s="118">
        <v>-24292.096000000001</v>
      </c>
      <c r="I83" s="118">
        <v>-115570.246</v>
      </c>
      <c r="J83" s="118">
        <v>-24535.97</v>
      </c>
      <c r="K83" s="51"/>
      <c r="L83" s="51"/>
      <c r="M83" s="51"/>
      <c r="N83" s="51"/>
      <c r="O83" s="51"/>
    </row>
    <row r="84" spans="1:15" ht="15" customHeight="1" thickTop="1" thickBot="1">
      <c r="A84" s="400" t="s">
        <v>733</v>
      </c>
      <c r="B84" s="401">
        <v>165064.01761000001</v>
      </c>
      <c r="C84" s="401">
        <v>139598.25602</v>
      </c>
      <c r="D84" s="401">
        <v>175222.24625</v>
      </c>
      <c r="E84" s="401">
        <v>167894.80099000002</v>
      </c>
      <c r="F84" s="401">
        <v>169646.88958000002</v>
      </c>
      <c r="G84" s="401">
        <v>193637.67741999999</v>
      </c>
      <c r="H84" s="401">
        <v>36783.45708</v>
      </c>
      <c r="I84" s="401">
        <v>36277.317340000001</v>
      </c>
      <c r="J84" s="401">
        <v>42296.602119999996</v>
      </c>
      <c r="K84" s="51"/>
      <c r="L84" s="51"/>
      <c r="M84" s="51"/>
      <c r="N84" s="51"/>
      <c r="O84" s="51"/>
    </row>
    <row r="85" spans="1:15" ht="3.75" customHeight="1" thickTop="1" thickBot="1">
      <c r="A85" s="122"/>
      <c r="B85" s="123"/>
      <c r="C85" s="123"/>
      <c r="D85" s="123"/>
      <c r="E85" s="123"/>
      <c r="F85" s="123"/>
      <c r="G85" s="123"/>
      <c r="H85" s="123"/>
      <c r="I85" s="123"/>
      <c r="J85" s="123"/>
      <c r="K85" s="51"/>
      <c r="L85" s="51"/>
      <c r="M85" s="51"/>
      <c r="N85" s="51"/>
      <c r="O85" s="51"/>
    </row>
    <row r="86" spans="1:15" ht="15" customHeight="1" thickTop="1">
      <c r="A86" s="74"/>
      <c r="B86" s="29"/>
      <c r="C86" s="29"/>
      <c r="D86" s="29"/>
      <c r="E86" s="29"/>
      <c r="F86" s="29"/>
      <c r="G86" s="29"/>
      <c r="H86" s="29"/>
      <c r="I86" s="29"/>
      <c r="J86" s="29"/>
      <c r="K86" s="51"/>
      <c r="L86" s="51"/>
      <c r="M86" s="51"/>
      <c r="N86" s="51"/>
      <c r="O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738</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7499554.8753699996</v>
      </c>
      <c r="C7" s="401">
        <v>8890891.9743600003</v>
      </c>
      <c r="D7" s="401">
        <v>9946224.7572800014</v>
      </c>
      <c r="E7" s="401">
        <v>11248468.165469998</v>
      </c>
      <c r="F7" s="401">
        <v>12260063.947590001</v>
      </c>
      <c r="G7" s="401">
        <v>13446210.742110001</v>
      </c>
      <c r="H7" s="401">
        <v>14027534.14157</v>
      </c>
      <c r="I7" s="401">
        <v>14278045.18863</v>
      </c>
      <c r="J7" s="401">
        <v>15034694.8027</v>
      </c>
    </row>
    <row r="8" spans="1:10" s="20" customFormat="1" ht="15" customHeight="1" thickTop="1">
      <c r="A8" s="151" t="s">
        <v>193</v>
      </c>
      <c r="B8" s="118">
        <v>1058357.29565</v>
      </c>
      <c r="C8" s="118">
        <v>1359285.0713599999</v>
      </c>
      <c r="D8" s="118">
        <v>1446579.6166400001</v>
      </c>
      <c r="E8" s="118">
        <v>1294486.36384</v>
      </c>
      <c r="F8" s="118">
        <v>991270.88586000004</v>
      </c>
      <c r="G8" s="118">
        <v>973782.78133000003</v>
      </c>
      <c r="H8" s="118">
        <v>1294200.7199000001</v>
      </c>
      <c r="I8" s="118">
        <v>1121870.29697</v>
      </c>
      <c r="J8" s="118">
        <v>1082330.9663699998</v>
      </c>
    </row>
    <row r="9" spans="1:10" s="20" customFormat="1" ht="15" customHeight="1">
      <c r="A9" s="151" t="s">
        <v>202</v>
      </c>
      <c r="B9" s="118">
        <v>1358266.7296099998</v>
      </c>
      <c r="C9" s="118">
        <v>1234817.22967</v>
      </c>
      <c r="D9" s="118">
        <v>1331980.78302</v>
      </c>
      <c r="E9" s="118">
        <v>1626790.98911</v>
      </c>
      <c r="F9" s="118">
        <v>1364576.8665799999</v>
      </c>
      <c r="G9" s="118">
        <v>1290835.1632000001</v>
      </c>
      <c r="H9" s="118">
        <v>1249436.5718099999</v>
      </c>
      <c r="I9" s="118">
        <v>1118149.5042300001</v>
      </c>
      <c r="J9" s="118">
        <v>1276888.2658499999</v>
      </c>
    </row>
    <row r="10" spans="1:10" s="20" customFormat="1" ht="15" customHeight="1">
      <c r="A10" s="151" t="s">
        <v>211</v>
      </c>
      <c r="B10" s="118">
        <v>4807827.9422899997</v>
      </c>
      <c r="C10" s="118">
        <v>6014617.2437500004</v>
      </c>
      <c r="D10" s="118">
        <v>6837839.5897700004</v>
      </c>
      <c r="E10" s="118">
        <v>7784432.0359799992</v>
      </c>
      <c r="F10" s="118">
        <v>8864442.8062900007</v>
      </c>
      <c r="G10" s="118">
        <v>9733880.2526099999</v>
      </c>
      <c r="H10" s="118">
        <v>10089288.279680001</v>
      </c>
      <c r="I10" s="118">
        <v>10300365.82443</v>
      </c>
      <c r="J10" s="118">
        <v>10488049.42568</v>
      </c>
    </row>
    <row r="11" spans="1:10" s="20" customFormat="1" ht="15" customHeight="1">
      <c r="A11" s="152" t="s">
        <v>677</v>
      </c>
      <c r="B11" s="118">
        <v>4789751.4607499996</v>
      </c>
      <c r="C11" s="118">
        <v>5975000.9772399999</v>
      </c>
      <c r="D11" s="118">
        <v>6784963.0622800002</v>
      </c>
      <c r="E11" s="118">
        <v>7730949.3006300004</v>
      </c>
      <c r="F11" s="118">
        <v>8781850.1155400015</v>
      </c>
      <c r="G11" s="118">
        <v>9635314.345350001</v>
      </c>
      <c r="H11" s="118">
        <v>9869772.8665699996</v>
      </c>
      <c r="I11" s="118">
        <v>9984091.6947099995</v>
      </c>
      <c r="J11" s="118">
        <v>10126121.67654</v>
      </c>
    </row>
    <row r="12" spans="1:10" s="20" customFormat="1" ht="15" customHeight="1">
      <c r="A12" s="152" t="s">
        <v>678</v>
      </c>
      <c r="B12" s="118">
        <v>4695609.6548000006</v>
      </c>
      <c r="C12" s="118">
        <v>5847484.3177299993</v>
      </c>
      <c r="D12" s="118">
        <v>6652530.7353299996</v>
      </c>
      <c r="E12" s="118">
        <v>7613477.9515399998</v>
      </c>
      <c r="F12" s="118">
        <v>8497550.1076100003</v>
      </c>
      <c r="G12" s="118">
        <v>9309835.2844999991</v>
      </c>
      <c r="H12" s="118">
        <v>9527325.8978199996</v>
      </c>
      <c r="I12" s="118">
        <v>9555102.9116900004</v>
      </c>
      <c r="J12" s="118">
        <v>9367616.6627099998</v>
      </c>
    </row>
    <row r="13" spans="1:10" s="20" customFormat="1" ht="15" customHeight="1">
      <c r="A13" s="152" t="s">
        <v>679</v>
      </c>
      <c r="B13" s="118">
        <v>94141.805950000009</v>
      </c>
      <c r="C13" s="118">
        <v>127516.65951000001</v>
      </c>
      <c r="D13" s="118">
        <v>132432.32695000002</v>
      </c>
      <c r="E13" s="118">
        <v>117471.34909</v>
      </c>
      <c r="F13" s="118">
        <v>284300.00793000002</v>
      </c>
      <c r="G13" s="118">
        <v>325479.06085000001</v>
      </c>
      <c r="H13" s="118">
        <v>342446.96875</v>
      </c>
      <c r="I13" s="118">
        <v>428988.78301999997</v>
      </c>
      <c r="J13" s="118">
        <v>758505.01383000007</v>
      </c>
    </row>
    <row r="14" spans="1:10" s="20" customFormat="1" ht="15" customHeight="1">
      <c r="A14" s="152" t="s">
        <v>680</v>
      </c>
      <c r="B14" s="118">
        <v>9403.6785600000003</v>
      </c>
      <c r="C14" s="118">
        <v>15933.887779999999</v>
      </c>
      <c r="D14" s="118">
        <v>15028.29456</v>
      </c>
      <c r="E14" s="118">
        <v>18115.513309999998</v>
      </c>
      <c r="F14" s="118">
        <v>33347.85944</v>
      </c>
      <c r="G14" s="118">
        <v>26476.410789999998</v>
      </c>
      <c r="H14" s="118">
        <v>317.19059000000004</v>
      </c>
      <c r="I14" s="118">
        <v>0</v>
      </c>
      <c r="J14" s="118">
        <v>15634.128630000001</v>
      </c>
    </row>
    <row r="15" spans="1:10" s="20" customFormat="1" ht="15" customHeight="1">
      <c r="A15" s="152" t="s">
        <v>681</v>
      </c>
      <c r="B15" s="118">
        <v>9403.6785600000003</v>
      </c>
      <c r="C15" s="118">
        <v>15705.63392</v>
      </c>
      <c r="D15" s="118">
        <v>13675.807359999999</v>
      </c>
      <c r="E15" s="118">
        <v>17986.17151</v>
      </c>
      <c r="F15" s="118">
        <v>28256.428800000002</v>
      </c>
      <c r="G15" s="118">
        <v>25676.851449999998</v>
      </c>
      <c r="H15" s="118">
        <v>317.19059000000004</v>
      </c>
      <c r="I15" s="118">
        <v>0</v>
      </c>
      <c r="J15" s="118">
        <v>14869.824189999999</v>
      </c>
    </row>
    <row r="16" spans="1:10" s="20" customFormat="1" ht="15" customHeight="1">
      <c r="A16" s="152" t="s">
        <v>682</v>
      </c>
      <c r="B16" s="118">
        <v>0</v>
      </c>
      <c r="C16" s="118">
        <v>228.25385999999997</v>
      </c>
      <c r="D16" s="118">
        <v>1352.4872</v>
      </c>
      <c r="E16" s="118">
        <v>129.34180000000001</v>
      </c>
      <c r="F16" s="118">
        <v>5091.4306399999996</v>
      </c>
      <c r="G16" s="118">
        <v>799.55934000000002</v>
      </c>
      <c r="H16" s="118">
        <v>0</v>
      </c>
      <c r="I16" s="118">
        <v>0</v>
      </c>
      <c r="J16" s="118">
        <v>764.30444</v>
      </c>
    </row>
    <row r="17" spans="1:10" s="20" customFormat="1" ht="15" customHeight="1">
      <c r="A17" s="152" t="s">
        <v>683</v>
      </c>
      <c r="B17" s="118">
        <v>50336.93015</v>
      </c>
      <c r="C17" s="118">
        <v>60138.856350000002</v>
      </c>
      <c r="D17" s="118">
        <v>86668.982980000001</v>
      </c>
      <c r="E17" s="118">
        <v>96418.17916</v>
      </c>
      <c r="F17" s="118">
        <v>100901.31013</v>
      </c>
      <c r="G17" s="118">
        <v>145483.04136999999</v>
      </c>
      <c r="H17" s="118">
        <v>177731.23934999999</v>
      </c>
      <c r="I17" s="118">
        <v>124454.16545999999</v>
      </c>
      <c r="J17" s="118">
        <v>117356.11106</v>
      </c>
    </row>
    <row r="18" spans="1:10" s="20" customFormat="1" ht="15" customHeight="1">
      <c r="A18" s="152" t="s">
        <v>684</v>
      </c>
      <c r="B18" s="118">
        <v>33237.073799999998</v>
      </c>
      <c r="C18" s="118">
        <v>41966.292609999997</v>
      </c>
      <c r="D18" s="118">
        <v>69216.538840000008</v>
      </c>
      <c r="E18" s="118">
        <v>77621.577099999995</v>
      </c>
      <c r="F18" s="118">
        <v>89386.138149999999</v>
      </c>
      <c r="G18" s="118">
        <v>117304.41168999999</v>
      </c>
      <c r="H18" s="118">
        <v>124789.29669</v>
      </c>
      <c r="I18" s="118">
        <v>80568.734180000014</v>
      </c>
      <c r="J18" s="118">
        <v>68138.702499999999</v>
      </c>
    </row>
    <row r="19" spans="1:10" s="20" customFormat="1" ht="15" customHeight="1">
      <c r="A19" s="152" t="s">
        <v>685</v>
      </c>
      <c r="B19" s="118">
        <v>17099.856350000002</v>
      </c>
      <c r="C19" s="118">
        <v>18172.563739999998</v>
      </c>
      <c r="D19" s="118">
        <v>17452.44414</v>
      </c>
      <c r="E19" s="118">
        <v>18796.602059999997</v>
      </c>
      <c r="F19" s="118">
        <v>11515.171980000001</v>
      </c>
      <c r="G19" s="118">
        <v>28178.629679999998</v>
      </c>
      <c r="H19" s="118">
        <v>52941.942659999993</v>
      </c>
      <c r="I19" s="118">
        <v>43885.431280000004</v>
      </c>
      <c r="J19" s="118">
        <v>49217.408560000003</v>
      </c>
    </row>
    <row r="20" spans="1:10" s="20" customFormat="1" ht="15" customHeight="1">
      <c r="A20" s="152" t="s">
        <v>224</v>
      </c>
      <c r="B20" s="118">
        <v>43691.724689999995</v>
      </c>
      <c r="C20" s="118">
        <v>46591.840920000002</v>
      </c>
      <c r="D20" s="118">
        <v>57526.52562</v>
      </c>
      <c r="E20" s="118">
        <v>68545.559359999999</v>
      </c>
      <c r="F20" s="118">
        <v>81345.086569999999</v>
      </c>
      <c r="G20" s="118">
        <v>89342.440680000014</v>
      </c>
      <c r="H20" s="118">
        <v>236502.72735</v>
      </c>
      <c r="I20" s="118">
        <v>369111.68347000005</v>
      </c>
      <c r="J20" s="118">
        <v>431936.31206000003</v>
      </c>
    </row>
    <row r="21" spans="1:10" s="20" customFormat="1" ht="15" customHeight="1">
      <c r="A21" s="152" t="s">
        <v>686</v>
      </c>
      <c r="B21" s="118">
        <v>-85355.851859999995</v>
      </c>
      <c r="C21" s="118">
        <v>-83048.318540000007</v>
      </c>
      <c r="D21" s="118">
        <v>-106347.27567</v>
      </c>
      <c r="E21" s="118">
        <v>-129596.51648000001</v>
      </c>
      <c r="F21" s="118">
        <v>-133001.56539</v>
      </c>
      <c r="G21" s="118">
        <v>-162735.98558000001</v>
      </c>
      <c r="H21" s="118">
        <v>-195035.74418000001</v>
      </c>
      <c r="I21" s="118">
        <v>-177291.71921000001</v>
      </c>
      <c r="J21" s="118">
        <v>-202998.80261000001</v>
      </c>
    </row>
    <row r="22" spans="1:10" s="20" customFormat="1" ht="15" customHeight="1">
      <c r="A22" s="151" t="s">
        <v>237</v>
      </c>
      <c r="B22" s="118">
        <v>62364.712509999998</v>
      </c>
      <c r="C22" s="118">
        <v>66134.483319999999</v>
      </c>
      <c r="D22" s="118">
        <v>56742.09418</v>
      </c>
      <c r="E22" s="118">
        <v>74804.708129999999</v>
      </c>
      <c r="F22" s="118">
        <v>60978.951740000004</v>
      </c>
      <c r="G22" s="118">
        <v>77189.320999999996</v>
      </c>
      <c r="H22" s="118">
        <v>72531.256020000001</v>
      </c>
      <c r="I22" s="118">
        <v>91996.017219999994</v>
      </c>
      <c r="J22" s="118">
        <v>117913.94172</v>
      </c>
    </row>
    <row r="23" spans="1:10" s="20" customFormat="1" ht="15" customHeight="1">
      <c r="A23" s="151" t="s">
        <v>243</v>
      </c>
      <c r="B23" s="118">
        <v>17413.33481</v>
      </c>
      <c r="C23" s="118">
        <v>2890.1803300000001</v>
      </c>
      <c r="D23" s="118">
        <v>7524.6868099999992</v>
      </c>
      <c r="E23" s="118">
        <v>10778.056779999999</v>
      </c>
      <c r="F23" s="118">
        <v>12240.81681</v>
      </c>
      <c r="G23" s="118">
        <v>11269.93391</v>
      </c>
      <c r="H23" s="118">
        <v>7584.0978600000008</v>
      </c>
      <c r="I23" s="118">
        <v>6476.0268499999993</v>
      </c>
      <c r="J23" s="118">
        <v>5485.0641299999997</v>
      </c>
    </row>
    <row r="24" spans="1:10" s="20" customFormat="1" ht="15" customHeight="1">
      <c r="A24" s="151" t="s">
        <v>687</v>
      </c>
      <c r="B24" s="118">
        <v>10634.38337</v>
      </c>
      <c r="C24" s="118">
        <v>12325.175140000001</v>
      </c>
      <c r="D24" s="118">
        <v>34083.052170000003</v>
      </c>
      <c r="E24" s="118">
        <v>204045.7948</v>
      </c>
      <c r="F24" s="118">
        <v>627410.56959000009</v>
      </c>
      <c r="G24" s="118">
        <v>969606.06283000007</v>
      </c>
      <c r="H24" s="118">
        <v>912581.20490000001</v>
      </c>
      <c r="I24" s="118">
        <v>1196480.1663900001</v>
      </c>
      <c r="J24" s="118">
        <v>1592147.9196199998</v>
      </c>
    </row>
    <row r="25" spans="1:10" s="20" customFormat="1" ht="15" customHeight="1">
      <c r="A25" s="151" t="s">
        <v>254</v>
      </c>
      <c r="B25" s="118">
        <v>160333.91204</v>
      </c>
      <c r="C25" s="118">
        <v>176191.06834999999</v>
      </c>
      <c r="D25" s="118">
        <v>192358.94662</v>
      </c>
      <c r="E25" s="118">
        <v>222388.05480000001</v>
      </c>
      <c r="F25" s="118">
        <v>298716.21043000004</v>
      </c>
      <c r="G25" s="118">
        <v>317042.99323999998</v>
      </c>
      <c r="H25" s="118">
        <v>325343.53042999998</v>
      </c>
      <c r="I25" s="118">
        <v>344904.11268000002</v>
      </c>
      <c r="J25" s="118">
        <v>351092.01254000003</v>
      </c>
    </row>
    <row r="26" spans="1:10" s="20" customFormat="1" ht="15" customHeight="1">
      <c r="A26" s="151" t="s">
        <v>688</v>
      </c>
      <c r="B26" s="118">
        <v>24356.56509</v>
      </c>
      <c r="C26" s="118">
        <v>24631.522440000001</v>
      </c>
      <c r="D26" s="118">
        <v>39115.988069999999</v>
      </c>
      <c r="E26" s="118">
        <v>30742.16203</v>
      </c>
      <c r="F26" s="118">
        <v>40426.84029</v>
      </c>
      <c r="G26" s="118">
        <v>72604.233989999993</v>
      </c>
      <c r="H26" s="118">
        <v>76568.480970000004</v>
      </c>
      <c r="I26" s="118">
        <v>97803.239860000001</v>
      </c>
      <c r="J26" s="118">
        <v>120787.20679000001</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7052918.5333599998</v>
      </c>
      <c r="C28" s="401">
        <v>8346160.2538100006</v>
      </c>
      <c r="D28" s="401">
        <v>9323443.8616200015</v>
      </c>
      <c r="E28" s="401">
        <v>10555024.006620001</v>
      </c>
      <c r="F28" s="401">
        <v>11506504.141530002</v>
      </c>
      <c r="G28" s="401">
        <v>12628618.041370001</v>
      </c>
      <c r="H28" s="401">
        <v>13221280.78413</v>
      </c>
      <c r="I28" s="401">
        <v>13420426.04744</v>
      </c>
      <c r="J28" s="401">
        <v>14123023.083790001</v>
      </c>
    </row>
    <row r="29" spans="1:10" s="20" customFormat="1" ht="15" customHeight="1" thickTop="1">
      <c r="A29" s="151" t="s">
        <v>690</v>
      </c>
      <c r="B29" s="118">
        <v>6260263.4055000003</v>
      </c>
      <c r="C29" s="118">
        <v>7117676.5008199997</v>
      </c>
      <c r="D29" s="118">
        <v>7576914.5012499997</v>
      </c>
      <c r="E29" s="118">
        <v>8695001.1132199988</v>
      </c>
      <c r="F29" s="118">
        <v>8897457.1287600007</v>
      </c>
      <c r="G29" s="118">
        <v>9315132.9022400007</v>
      </c>
      <c r="H29" s="118">
        <v>9878032.7228399999</v>
      </c>
      <c r="I29" s="118">
        <v>10137005.414009999</v>
      </c>
      <c r="J29" s="118">
        <v>10262088.64793</v>
      </c>
    </row>
    <row r="30" spans="1:10" s="20" customFormat="1" ht="15" customHeight="1">
      <c r="A30" s="152" t="s">
        <v>691</v>
      </c>
      <c r="B30" s="118">
        <v>2028891.6802000001</v>
      </c>
      <c r="C30" s="118">
        <v>2074003.56681</v>
      </c>
      <c r="D30" s="118">
        <v>1950325.5014200001</v>
      </c>
      <c r="E30" s="118">
        <v>2189832.7924899999</v>
      </c>
      <c r="F30" s="118">
        <v>1845234.4015500001</v>
      </c>
      <c r="G30" s="118">
        <v>1579214.1733900001</v>
      </c>
      <c r="H30" s="118">
        <v>1728672.48703</v>
      </c>
      <c r="I30" s="118">
        <v>1916652.3442599999</v>
      </c>
      <c r="J30" s="118">
        <v>1858575.38961</v>
      </c>
    </row>
    <row r="31" spans="1:10" s="20" customFormat="1" ht="15" customHeight="1">
      <c r="A31" s="152" t="s">
        <v>692</v>
      </c>
      <c r="B31" s="118">
        <v>1775447.9323499999</v>
      </c>
      <c r="C31" s="118">
        <v>1783557.10362</v>
      </c>
      <c r="D31" s="118">
        <v>1908850.1929300001</v>
      </c>
      <c r="E31" s="118">
        <v>2098191.0874200002</v>
      </c>
      <c r="F31" s="118">
        <v>2178516.4921399998</v>
      </c>
      <c r="G31" s="118">
        <v>2101124.2488000002</v>
      </c>
      <c r="H31" s="118">
        <v>2200912.5559099996</v>
      </c>
      <c r="I31" s="118">
        <v>2267287.6346100001</v>
      </c>
      <c r="J31" s="118">
        <v>2444082.0297600003</v>
      </c>
    </row>
    <row r="32" spans="1:10" s="20" customFormat="1" ht="15" customHeight="1">
      <c r="A32" s="152" t="s">
        <v>693</v>
      </c>
      <c r="B32" s="118">
        <v>1534510.42882</v>
      </c>
      <c r="C32" s="118">
        <v>1318754.97474</v>
      </c>
      <c r="D32" s="118">
        <v>12281.937759999999</v>
      </c>
      <c r="E32" s="118">
        <v>4747.29216</v>
      </c>
      <c r="F32" s="118">
        <v>2821.9459100000004</v>
      </c>
      <c r="G32" s="118">
        <v>2496.4558700000002</v>
      </c>
      <c r="H32" s="118">
        <v>2370.61715</v>
      </c>
      <c r="I32" s="118">
        <v>2028.12102</v>
      </c>
      <c r="J32" s="118">
        <v>1831.9701399999999</v>
      </c>
    </row>
    <row r="33" spans="1:10" s="20" customFormat="1" ht="15" customHeight="1">
      <c r="A33" s="152" t="s">
        <v>694</v>
      </c>
      <c r="B33" s="118">
        <v>145410.78580000001</v>
      </c>
      <c r="C33" s="118">
        <v>129468.88363</v>
      </c>
      <c r="D33" s="118">
        <v>228680.7414</v>
      </c>
      <c r="E33" s="118">
        <v>299705.86281999998</v>
      </c>
      <c r="F33" s="118">
        <v>425990.49338</v>
      </c>
      <c r="G33" s="118">
        <v>173037.3836</v>
      </c>
      <c r="H33" s="118">
        <v>145832.94536000001</v>
      </c>
      <c r="I33" s="118">
        <v>134502.93938</v>
      </c>
      <c r="J33" s="118">
        <v>133403.64472000001</v>
      </c>
    </row>
    <row r="34" spans="1:10" s="20" customFormat="1" ht="15" customHeight="1">
      <c r="A34" s="152" t="s">
        <v>695</v>
      </c>
      <c r="B34" s="118">
        <v>638853.92287999997</v>
      </c>
      <c r="C34" s="118">
        <v>1625518.9230499999</v>
      </c>
      <c r="D34" s="118">
        <v>3212169.5048200004</v>
      </c>
      <c r="E34" s="118">
        <v>3751479.38038</v>
      </c>
      <c r="F34" s="118">
        <v>3985595.54312</v>
      </c>
      <c r="G34" s="118">
        <v>4909974.8577500004</v>
      </c>
      <c r="H34" s="118">
        <v>5172216.2318599997</v>
      </c>
      <c r="I34" s="118">
        <v>5104371.7802299997</v>
      </c>
      <c r="J34" s="118">
        <v>5105818.1900200006</v>
      </c>
    </row>
    <row r="35" spans="1:10" s="20" customFormat="1" ht="15" customHeight="1">
      <c r="A35" s="152" t="s">
        <v>696</v>
      </c>
      <c r="B35" s="118">
        <v>137148.65544999999</v>
      </c>
      <c r="C35" s="118">
        <v>186373.04897</v>
      </c>
      <c r="D35" s="118">
        <v>264606.62291999999</v>
      </c>
      <c r="E35" s="118">
        <v>351044.69795</v>
      </c>
      <c r="F35" s="118">
        <v>459298.25266</v>
      </c>
      <c r="G35" s="118">
        <v>549285.78283000004</v>
      </c>
      <c r="H35" s="118">
        <v>628027.88552999997</v>
      </c>
      <c r="I35" s="118">
        <v>712162.59450999997</v>
      </c>
      <c r="J35" s="118">
        <v>718377.42367999989</v>
      </c>
    </row>
    <row r="36" spans="1:10" s="20" customFormat="1" ht="15" customHeight="1">
      <c r="A36" s="151" t="s">
        <v>697</v>
      </c>
      <c r="B36" s="118">
        <v>7.0000000000000007E-5</v>
      </c>
      <c r="C36" s="118">
        <v>0</v>
      </c>
      <c r="D36" s="118">
        <v>0</v>
      </c>
      <c r="E36" s="118">
        <v>0</v>
      </c>
      <c r="F36" s="118">
        <v>0</v>
      </c>
      <c r="G36" s="118">
        <v>0</v>
      </c>
      <c r="H36" s="118">
        <v>0</v>
      </c>
      <c r="I36" s="118">
        <v>26414.256550000002</v>
      </c>
      <c r="J36" s="118">
        <v>19806.686850000002</v>
      </c>
    </row>
    <row r="37" spans="1:10" s="20" customFormat="1" ht="15" customHeight="1">
      <c r="A37" s="151" t="s">
        <v>698</v>
      </c>
      <c r="B37" s="118">
        <v>363034.10850999999</v>
      </c>
      <c r="C37" s="118">
        <v>639866.81617999997</v>
      </c>
      <c r="D37" s="118">
        <v>1017752.4026199999</v>
      </c>
      <c r="E37" s="118">
        <v>1123556.80241</v>
      </c>
      <c r="F37" s="118">
        <v>1655154.78406</v>
      </c>
      <c r="G37" s="118">
        <v>2180011.4118600003</v>
      </c>
      <c r="H37" s="118">
        <v>2145581.2188800001</v>
      </c>
      <c r="I37" s="118">
        <v>1671170.1821900001</v>
      </c>
      <c r="J37" s="118">
        <v>2659945.4386499999</v>
      </c>
    </row>
    <row r="38" spans="1:10" s="20" customFormat="1" ht="15" customHeight="1">
      <c r="A38" s="151" t="s">
        <v>699</v>
      </c>
      <c r="B38" s="118">
        <v>115873.72559999999</v>
      </c>
      <c r="C38" s="118">
        <v>130011.68701000001</v>
      </c>
      <c r="D38" s="118">
        <v>231775.20845999999</v>
      </c>
      <c r="E38" s="118">
        <v>230682.66161000001</v>
      </c>
      <c r="F38" s="118">
        <v>215055.10561000003</v>
      </c>
      <c r="G38" s="118">
        <v>233695.38266999999</v>
      </c>
      <c r="H38" s="118">
        <v>167225.0227</v>
      </c>
      <c r="I38" s="118">
        <v>285027.19481999998</v>
      </c>
      <c r="J38" s="118">
        <v>200083.01274000001</v>
      </c>
    </row>
    <row r="39" spans="1:10" s="20" customFormat="1" ht="15" customHeight="1">
      <c r="A39" s="151" t="s">
        <v>308</v>
      </c>
      <c r="B39" s="118">
        <v>77830.075019999989</v>
      </c>
      <c r="C39" s="118">
        <v>90852.565459999998</v>
      </c>
      <c r="D39" s="118">
        <v>95044.034510000012</v>
      </c>
      <c r="E39" s="118">
        <v>100884.01565999999</v>
      </c>
      <c r="F39" s="118">
        <v>109900.49112000001</v>
      </c>
      <c r="G39" s="118">
        <v>112971.2859</v>
      </c>
      <c r="H39" s="118">
        <v>113397.45920999999</v>
      </c>
      <c r="I39" s="118">
        <v>113035.22565000001</v>
      </c>
      <c r="J39" s="118">
        <v>117719.19937999999</v>
      </c>
    </row>
    <row r="40" spans="1:10" s="20" customFormat="1" ht="15" customHeight="1">
      <c r="A40" s="151" t="s">
        <v>314</v>
      </c>
      <c r="B40" s="118">
        <v>0</v>
      </c>
      <c r="C40" s="118">
        <v>0</v>
      </c>
      <c r="D40" s="118">
        <v>0</v>
      </c>
      <c r="E40" s="118">
        <v>0</v>
      </c>
      <c r="F40" s="118">
        <v>170571.55556000001</v>
      </c>
      <c r="G40" s="118">
        <v>170660.86111000003</v>
      </c>
      <c r="H40" s="118">
        <v>170696.58333000002</v>
      </c>
      <c r="I40" s="118">
        <v>544782.78824999998</v>
      </c>
      <c r="J40" s="118">
        <v>544850.61167000001</v>
      </c>
    </row>
    <row r="41" spans="1:10" s="20" customFormat="1" ht="15" customHeight="1">
      <c r="A41" s="151" t="s">
        <v>700</v>
      </c>
      <c r="B41" s="118">
        <v>123907.72706999999</v>
      </c>
      <c r="C41" s="118">
        <v>148134.94921000002</v>
      </c>
      <c r="D41" s="118">
        <v>212686.28762000002</v>
      </c>
      <c r="E41" s="118">
        <v>212845.98611000003</v>
      </c>
      <c r="F41" s="118">
        <v>205890.61111000003</v>
      </c>
      <c r="G41" s="118">
        <v>269941.42777999997</v>
      </c>
      <c r="H41" s="118">
        <v>263643.35665999999</v>
      </c>
      <c r="I41" s="118">
        <v>186042.14222000001</v>
      </c>
      <c r="J41" s="118">
        <v>179683.69222</v>
      </c>
    </row>
    <row r="42" spans="1:10" s="21" customFormat="1" ht="15" customHeight="1" thickBot="1">
      <c r="A42" s="151" t="s">
        <v>489</v>
      </c>
      <c r="B42" s="118">
        <v>112009.49159000001</v>
      </c>
      <c r="C42" s="118">
        <v>219617.73512999999</v>
      </c>
      <c r="D42" s="118">
        <v>189271.42715999999</v>
      </c>
      <c r="E42" s="118">
        <v>192053.42761000001</v>
      </c>
      <c r="F42" s="118">
        <v>252474.46531</v>
      </c>
      <c r="G42" s="118">
        <v>346204.76981000003</v>
      </c>
      <c r="H42" s="118">
        <v>482704.42050999997</v>
      </c>
      <c r="I42" s="118">
        <v>456948.84375</v>
      </c>
      <c r="J42" s="118">
        <v>138845.79434999998</v>
      </c>
    </row>
    <row r="43" spans="1:10" ht="15" customHeight="1" thickTop="1" thickBot="1">
      <c r="A43" s="400" t="s">
        <v>701</v>
      </c>
      <c r="B43" s="401">
        <v>446636.34164999996</v>
      </c>
      <c r="C43" s="401">
        <v>544731.72075999994</v>
      </c>
      <c r="D43" s="401">
        <v>622780.89541</v>
      </c>
      <c r="E43" s="401">
        <v>693444.15846000006</v>
      </c>
      <c r="F43" s="401">
        <v>753559.80726999999</v>
      </c>
      <c r="G43" s="401">
        <v>817592.70004999998</v>
      </c>
      <c r="H43" s="401">
        <v>806253.35752999992</v>
      </c>
      <c r="I43" s="401">
        <v>857619.14134000009</v>
      </c>
      <c r="J43" s="401">
        <v>911671.71900000004</v>
      </c>
    </row>
    <row r="44" spans="1:10" s="20" customFormat="1" ht="15" customHeight="1" thickTop="1">
      <c r="A44" s="151" t="s">
        <v>329</v>
      </c>
      <c r="B44" s="118">
        <v>307353.5</v>
      </c>
      <c r="C44" s="118">
        <v>393588</v>
      </c>
      <c r="D44" s="118">
        <v>444867</v>
      </c>
      <c r="E44" s="118">
        <v>489467</v>
      </c>
      <c r="F44" s="118">
        <v>527597</v>
      </c>
      <c r="G44" s="118">
        <v>565283</v>
      </c>
      <c r="H44" s="118">
        <v>579143</v>
      </c>
      <c r="I44" s="118">
        <v>579143</v>
      </c>
      <c r="J44" s="118">
        <v>700473</v>
      </c>
    </row>
    <row r="45" spans="1:10" s="20" customFormat="1" ht="15" customHeight="1">
      <c r="A45" s="151" t="s">
        <v>333</v>
      </c>
      <c r="B45" s="118">
        <v>23927.163250000001</v>
      </c>
      <c r="C45" s="118">
        <v>16399.52605</v>
      </c>
      <c r="D45" s="118">
        <v>0.52604999999999991</v>
      </c>
      <c r="E45" s="118">
        <v>0.52604999999999991</v>
      </c>
      <c r="F45" s="118">
        <v>7000.5260499999995</v>
      </c>
      <c r="G45" s="118">
        <v>7000.5260499999995</v>
      </c>
      <c r="H45" s="118">
        <v>6300.5260499999995</v>
      </c>
      <c r="I45" s="118">
        <v>82600.52605</v>
      </c>
      <c r="J45" s="118">
        <v>6300.5260499999995</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43987.399689999998</v>
      </c>
      <c r="C47" s="118">
        <v>50768.023950000003</v>
      </c>
      <c r="D47" s="118">
        <v>58109.403060000004</v>
      </c>
      <c r="E47" s="118">
        <v>68072.967230000009</v>
      </c>
      <c r="F47" s="118">
        <v>78463.840760000006</v>
      </c>
      <c r="G47" s="118">
        <v>87885.210640000005</v>
      </c>
      <c r="H47" s="118">
        <v>101221.17548000001</v>
      </c>
      <c r="I47" s="118">
        <v>101221.17548000001</v>
      </c>
      <c r="J47" s="118">
        <v>109476.82363</v>
      </c>
    </row>
    <row r="48" spans="1:10" s="20" customFormat="1" ht="15" customHeight="1">
      <c r="A48" s="151" t="s">
        <v>343</v>
      </c>
      <c r="B48" s="118">
        <v>71368.278709999999</v>
      </c>
      <c r="C48" s="118">
        <v>83976.170760000008</v>
      </c>
      <c r="D48" s="118">
        <v>119803.9663</v>
      </c>
      <c r="E48" s="118">
        <v>135903.66518000001</v>
      </c>
      <c r="F48" s="118">
        <v>140498.44046000001</v>
      </c>
      <c r="G48" s="118">
        <v>157423.96336000002</v>
      </c>
      <c r="H48" s="118">
        <v>119588.656</v>
      </c>
      <c r="I48" s="118">
        <v>94654.439809999996</v>
      </c>
      <c r="J48" s="118">
        <v>95421.369319999998</v>
      </c>
    </row>
    <row r="49" spans="1:10" s="20" customFormat="1" ht="15" customHeight="1">
      <c r="A49" s="152" t="s">
        <v>703</v>
      </c>
      <c r="B49" s="118">
        <v>3568.3604</v>
      </c>
      <c r="C49" s="118">
        <v>10568.791650000001</v>
      </c>
      <c r="D49" s="118">
        <v>20193.791649999999</v>
      </c>
      <c r="E49" s="118">
        <v>32093.791649999999</v>
      </c>
      <c r="F49" s="118">
        <v>46293.791649999999</v>
      </c>
      <c r="G49" s="118">
        <v>46293.791649999999</v>
      </c>
      <c r="H49" s="118">
        <v>88443.791660000003</v>
      </c>
      <c r="I49" s="118">
        <v>12143.791660000001</v>
      </c>
      <c r="J49" s="118">
        <v>41368.791659999995</v>
      </c>
    </row>
    <row r="50" spans="1:10" s="21" customFormat="1" ht="15" customHeight="1" thickBot="1">
      <c r="A50" s="152" t="s">
        <v>704</v>
      </c>
      <c r="B50" s="118">
        <v>67799.918310000008</v>
      </c>
      <c r="C50" s="118">
        <v>73407.379109999994</v>
      </c>
      <c r="D50" s="118">
        <v>99610.174650000001</v>
      </c>
      <c r="E50" s="118">
        <v>103809.87353</v>
      </c>
      <c r="F50" s="118">
        <v>94204.648809999999</v>
      </c>
      <c r="G50" s="118">
        <v>111130.17171</v>
      </c>
      <c r="H50" s="118">
        <v>31144.86434</v>
      </c>
      <c r="I50" s="118">
        <v>82510.648150000008</v>
      </c>
      <c r="J50" s="118">
        <v>54052.577659999995</v>
      </c>
    </row>
    <row r="51" spans="1:10" ht="15" customHeight="1" thickTop="1" thickBot="1">
      <c r="A51" s="400" t="s">
        <v>705</v>
      </c>
      <c r="B51" s="401">
        <v>7499554.8750100005</v>
      </c>
      <c r="C51" s="401">
        <v>8890891.9745700005</v>
      </c>
      <c r="D51" s="401">
        <v>9946224.7570300009</v>
      </c>
      <c r="E51" s="401">
        <v>11248468.16508</v>
      </c>
      <c r="F51" s="401">
        <v>12260063.948799999</v>
      </c>
      <c r="G51" s="401">
        <v>13446210.741420001</v>
      </c>
      <c r="H51" s="401">
        <v>14027534.141659999</v>
      </c>
      <c r="I51" s="401">
        <v>14278045.18878</v>
      </c>
      <c r="J51" s="401">
        <v>15034694.802790001</v>
      </c>
    </row>
    <row r="52" spans="1:10" s="20" customFormat="1" ht="15" customHeight="1" thickTop="1">
      <c r="A52" s="117" t="s">
        <v>706</v>
      </c>
      <c r="B52" s="118">
        <v>711432.95513000002</v>
      </c>
      <c r="C52" s="118">
        <v>576714.29308000009</v>
      </c>
      <c r="D52" s="118">
        <v>481237.08393999998</v>
      </c>
      <c r="E52" s="118">
        <v>447788.21677</v>
      </c>
      <c r="F52" s="118">
        <v>488392.02611999999</v>
      </c>
      <c r="G52" s="118">
        <v>307907.16181000002</v>
      </c>
      <c r="H52" s="118">
        <v>276045.66191000002</v>
      </c>
      <c r="I52" s="118">
        <v>269631.84630000003</v>
      </c>
      <c r="J52" s="118">
        <v>294799.47914000001</v>
      </c>
    </row>
    <row r="53" spans="1:10" s="21" customFormat="1" ht="15" customHeight="1">
      <c r="A53" s="152" t="s">
        <v>707</v>
      </c>
      <c r="B53" s="118">
        <v>87945.154989999995</v>
      </c>
      <c r="C53" s="118">
        <v>46337.236340000003</v>
      </c>
      <c r="D53" s="118">
        <v>51343.293720000001</v>
      </c>
      <c r="E53" s="118">
        <v>37387.866679999999</v>
      </c>
      <c r="F53" s="118">
        <v>50410.105020000003</v>
      </c>
      <c r="G53" s="118">
        <v>34167.845799999996</v>
      </c>
      <c r="H53" s="118">
        <v>17690.758020000001</v>
      </c>
      <c r="I53" s="118">
        <v>8918</v>
      </c>
      <c r="J53" s="118">
        <v>22354.95002</v>
      </c>
    </row>
    <row r="54" spans="1:10" s="21" customFormat="1" ht="15" customHeight="1">
      <c r="A54" s="152" t="s">
        <v>708</v>
      </c>
      <c r="B54" s="118">
        <v>526726.07487999997</v>
      </c>
      <c r="C54" s="118">
        <v>430654.06419</v>
      </c>
      <c r="D54" s="118">
        <v>317236.19867000001</v>
      </c>
      <c r="E54" s="118">
        <v>293872.80273</v>
      </c>
      <c r="F54" s="118">
        <v>316639.79698000004</v>
      </c>
      <c r="G54" s="118">
        <v>152946.54227999999</v>
      </c>
      <c r="H54" s="118">
        <v>132894.02831999998</v>
      </c>
      <c r="I54" s="118">
        <v>135761.44927000001</v>
      </c>
      <c r="J54" s="118">
        <v>124187.41951000001</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96761.725260000007</v>
      </c>
      <c r="C56" s="118">
        <v>99722.992549999995</v>
      </c>
      <c r="D56" s="118">
        <v>112657.59155</v>
      </c>
      <c r="E56" s="118">
        <v>116527.54736</v>
      </c>
      <c r="F56" s="118">
        <v>121342.12412000001</v>
      </c>
      <c r="G56" s="118">
        <v>120792.77373</v>
      </c>
      <c r="H56" s="118">
        <v>125460.87556999999</v>
      </c>
      <c r="I56" s="118">
        <v>124952.39703000001</v>
      </c>
      <c r="J56" s="118">
        <v>148257.10961000001</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11928612.026799999</v>
      </c>
      <c r="C58" s="118">
        <v>15486910.321520001</v>
      </c>
      <c r="D58" s="118">
        <v>17617920.223470002</v>
      </c>
      <c r="E58" s="118">
        <v>18927260.483709998</v>
      </c>
      <c r="F58" s="118">
        <v>20930770.58382</v>
      </c>
      <c r="G58" s="118">
        <v>21723923.713799998</v>
      </c>
      <c r="H58" s="118">
        <v>21795476.374259997</v>
      </c>
      <c r="I58" s="118">
        <v>21675070.585700002</v>
      </c>
      <c r="J58" s="118">
        <v>22188762.907259997</v>
      </c>
    </row>
    <row r="59" spans="1:10" ht="30" customHeight="1">
      <c r="A59" s="402" t="s">
        <v>713</v>
      </c>
      <c r="B59" s="403">
        <v>373740.0148</v>
      </c>
      <c r="C59" s="403">
        <v>427670.76536000002</v>
      </c>
      <c r="D59" s="403">
        <v>489889.65632999997</v>
      </c>
      <c r="E59" s="403">
        <v>560165.50988999999</v>
      </c>
      <c r="F59" s="403">
        <v>647566.04058999999</v>
      </c>
      <c r="G59" s="403">
        <v>731469.21158</v>
      </c>
      <c r="H59" s="403">
        <v>385779.49005000002</v>
      </c>
      <c r="I59" s="403">
        <v>753769.58221000002</v>
      </c>
      <c r="J59" s="403">
        <v>382818.05732999998</v>
      </c>
    </row>
    <row r="60" spans="1:10" ht="15" customHeight="1">
      <c r="A60" s="152" t="s">
        <v>714</v>
      </c>
      <c r="B60" s="118">
        <v>-100103.43517</v>
      </c>
      <c r="C60" s="118">
        <v>-129166.92169</v>
      </c>
      <c r="D60" s="118">
        <v>-156046.05353999999</v>
      </c>
      <c r="E60" s="118">
        <v>-195428.48540000001</v>
      </c>
      <c r="F60" s="118">
        <v>-264051.24843000004</v>
      </c>
      <c r="G60" s="118">
        <v>-303244.64643000002</v>
      </c>
      <c r="H60" s="118">
        <v>-173102.83052000002</v>
      </c>
      <c r="I60" s="118">
        <v>-356753.01237999997</v>
      </c>
      <c r="J60" s="118">
        <v>-171575.89518000002</v>
      </c>
    </row>
    <row r="61" spans="1:10" ht="15" customHeight="1">
      <c r="A61" s="151" t="s">
        <v>715</v>
      </c>
      <c r="B61" s="118">
        <v>273636.57962999999</v>
      </c>
      <c r="C61" s="118">
        <v>298503.84367000003</v>
      </c>
      <c r="D61" s="118">
        <v>333843.60279000003</v>
      </c>
      <c r="E61" s="118">
        <v>364737.02448999998</v>
      </c>
      <c r="F61" s="118">
        <v>383514.79216000001</v>
      </c>
      <c r="G61" s="118">
        <v>428224.56514999998</v>
      </c>
      <c r="H61" s="118">
        <v>212676.65953</v>
      </c>
      <c r="I61" s="118">
        <v>397016.56982999999</v>
      </c>
      <c r="J61" s="118">
        <v>211242.16215000002</v>
      </c>
    </row>
    <row r="62" spans="1:10" ht="15" customHeight="1">
      <c r="A62" s="120" t="s">
        <v>716</v>
      </c>
      <c r="B62" s="118">
        <v>202171.77968000001</v>
      </c>
      <c r="C62" s="118">
        <v>208918.09609000001</v>
      </c>
      <c r="D62" s="118">
        <v>344578.64941000001</v>
      </c>
      <c r="E62" s="118">
        <v>422846.43283999996</v>
      </c>
      <c r="F62" s="118">
        <v>453622.94631000003</v>
      </c>
      <c r="G62" s="118">
        <v>495109.07163999998</v>
      </c>
      <c r="H62" s="118">
        <v>182048.83635</v>
      </c>
      <c r="I62" s="118">
        <v>414362.03554000001</v>
      </c>
      <c r="J62" s="118">
        <v>229827.84294</v>
      </c>
    </row>
    <row r="63" spans="1:10" ht="15" customHeight="1">
      <c r="A63" s="152" t="s">
        <v>717</v>
      </c>
      <c r="B63" s="118">
        <v>-90341.470109999995</v>
      </c>
      <c r="C63" s="118">
        <v>-111550.92534</v>
      </c>
      <c r="D63" s="118">
        <v>-210295.67293999999</v>
      </c>
      <c r="E63" s="118">
        <v>-285745.35876999999</v>
      </c>
      <c r="F63" s="118">
        <v>-341198.21318000002</v>
      </c>
      <c r="G63" s="118">
        <v>-364178.94126999995</v>
      </c>
      <c r="H63" s="118">
        <v>-142617.17282000001</v>
      </c>
      <c r="I63" s="118">
        <v>-286090.08442999999</v>
      </c>
      <c r="J63" s="118">
        <v>-124134.2488</v>
      </c>
    </row>
    <row r="64" spans="1:10" ht="15" customHeight="1">
      <c r="A64" s="121" t="s">
        <v>718</v>
      </c>
      <c r="B64" s="118">
        <v>385466.88919999998</v>
      </c>
      <c r="C64" s="118">
        <v>395871.01442000002</v>
      </c>
      <c r="D64" s="118">
        <v>468126.57925999997</v>
      </c>
      <c r="E64" s="118">
        <v>501838.09856000001</v>
      </c>
      <c r="F64" s="118">
        <v>495939.52529000002</v>
      </c>
      <c r="G64" s="118">
        <v>559154.69551999995</v>
      </c>
      <c r="H64" s="118">
        <v>252108.32306</v>
      </c>
      <c r="I64" s="118">
        <v>525288.52093999996</v>
      </c>
      <c r="J64" s="118">
        <v>316935.75629000005</v>
      </c>
    </row>
    <row r="65" spans="1:10" ht="15" customHeight="1">
      <c r="A65" s="120" t="s">
        <v>719</v>
      </c>
      <c r="B65" s="118">
        <v>16903.555319999999</v>
      </c>
      <c r="C65" s="118">
        <v>15682.636269999999</v>
      </c>
      <c r="D65" s="118">
        <v>47939.389739999999</v>
      </c>
      <c r="E65" s="118">
        <v>18687.082030000001</v>
      </c>
      <c r="F65" s="118">
        <v>15761.787470000001</v>
      </c>
      <c r="G65" s="118">
        <v>31680.65569</v>
      </c>
      <c r="H65" s="118">
        <v>15958.005130000001</v>
      </c>
      <c r="I65" s="118">
        <v>74908.284249999997</v>
      </c>
      <c r="J65" s="118">
        <v>31380.178239999997</v>
      </c>
    </row>
    <row r="66" spans="1:10" ht="15" customHeight="1">
      <c r="A66" s="120" t="s">
        <v>720</v>
      </c>
      <c r="B66" s="118">
        <v>-42383.482609999999</v>
      </c>
      <c r="C66" s="118">
        <v>-29749.046600000001</v>
      </c>
      <c r="D66" s="118">
        <v>-77609.67001999999</v>
      </c>
      <c r="E66" s="118">
        <v>-63074.10067</v>
      </c>
      <c r="F66" s="118">
        <v>-43733.136079999997</v>
      </c>
      <c r="G66" s="118">
        <v>-85222.62301000001</v>
      </c>
      <c r="H66" s="118">
        <v>-53392.534409999993</v>
      </c>
      <c r="I66" s="118">
        <v>-115340.00318000001</v>
      </c>
      <c r="J66" s="118">
        <v>-67265.526830000003</v>
      </c>
    </row>
    <row r="67" spans="1:10" ht="15" customHeight="1">
      <c r="A67" s="151" t="s">
        <v>721</v>
      </c>
      <c r="B67" s="118">
        <v>359986.96191000001</v>
      </c>
      <c r="C67" s="118">
        <v>381804.60408999998</v>
      </c>
      <c r="D67" s="118">
        <v>438456.29898000002</v>
      </c>
      <c r="E67" s="118">
        <v>457451.07991999999</v>
      </c>
      <c r="F67" s="118">
        <v>467968.17668000003</v>
      </c>
      <c r="G67" s="118">
        <v>505612.72820000001</v>
      </c>
      <c r="H67" s="118">
        <v>214673.79378000001</v>
      </c>
      <c r="I67" s="118">
        <v>484856.80200999998</v>
      </c>
      <c r="J67" s="118">
        <v>281050.40769999998</v>
      </c>
    </row>
    <row r="68" spans="1:10" ht="15" customHeight="1">
      <c r="A68" s="152" t="s">
        <v>722</v>
      </c>
      <c r="B68" s="118">
        <v>-255528.74184</v>
      </c>
      <c r="C68" s="118">
        <v>-268026.84928000002</v>
      </c>
      <c r="D68" s="118">
        <v>-262335.86384000001</v>
      </c>
      <c r="E68" s="118">
        <v>-272453.34378</v>
      </c>
      <c r="F68" s="118">
        <v>-305502.68341</v>
      </c>
      <c r="G68" s="118">
        <v>-302949.41879000003</v>
      </c>
      <c r="H68" s="118">
        <v>-157925.84289</v>
      </c>
      <c r="I68" s="118">
        <v>-320669.27750999999</v>
      </c>
      <c r="J68" s="118">
        <v>-174813.49414</v>
      </c>
    </row>
    <row r="69" spans="1:10" ht="15" customHeight="1">
      <c r="A69" s="121" t="s">
        <v>723</v>
      </c>
      <c r="B69" s="118">
        <v>104458.22007</v>
      </c>
      <c r="C69" s="118">
        <v>113777.75481</v>
      </c>
      <c r="D69" s="118">
        <v>176120.43513999999</v>
      </c>
      <c r="E69" s="118">
        <v>184997.73613999999</v>
      </c>
      <c r="F69" s="118">
        <v>162465.49327000001</v>
      </c>
      <c r="G69" s="118">
        <v>202663.30940999999</v>
      </c>
      <c r="H69" s="118">
        <v>56747.95089</v>
      </c>
      <c r="I69" s="118">
        <v>164187.5245</v>
      </c>
      <c r="J69" s="118">
        <v>106236.91356</v>
      </c>
    </row>
    <row r="70" spans="1:10" ht="15" customHeight="1">
      <c r="A70" s="121" t="s">
        <v>724</v>
      </c>
      <c r="B70" s="118">
        <v>-16753.44355</v>
      </c>
      <c r="C70" s="118">
        <v>-19879.644370000002</v>
      </c>
      <c r="D70" s="118">
        <v>21676.648789999999</v>
      </c>
      <c r="E70" s="118">
        <v>81176.030680000011</v>
      </c>
      <c r="F70" s="118">
        <v>5198.9771300000002</v>
      </c>
      <c r="G70" s="118">
        <v>-5104.5992000000006</v>
      </c>
      <c r="H70" s="118">
        <v>3440.08187</v>
      </c>
      <c r="I70" s="118">
        <v>61982.972609999997</v>
      </c>
      <c r="J70" s="118">
        <v>-23353.173440000002</v>
      </c>
    </row>
    <row r="71" spans="1:10" ht="15" customHeight="1">
      <c r="A71" s="119" t="s">
        <v>1127</v>
      </c>
      <c r="B71" s="118">
        <v>-16814.31266</v>
      </c>
      <c r="C71" s="118">
        <v>-19952.124370000001</v>
      </c>
      <c r="D71" s="118">
        <v>21555.074410000001</v>
      </c>
      <c r="E71" s="118">
        <v>81061.893489999988</v>
      </c>
      <c r="F71" s="118">
        <v>5080.4631200000003</v>
      </c>
      <c r="G71" s="118">
        <v>-5175.8182000000006</v>
      </c>
      <c r="H71" s="118">
        <v>3405.27745</v>
      </c>
      <c r="I71" s="118">
        <v>61925.295409999999</v>
      </c>
      <c r="J71" s="118">
        <v>-23388.065640000001</v>
      </c>
    </row>
    <row r="72" spans="1:10" ht="15" customHeight="1">
      <c r="A72" s="119" t="s">
        <v>1128</v>
      </c>
      <c r="B72" s="118">
        <v>60.869109999999999</v>
      </c>
      <c r="C72" s="118">
        <v>72.48</v>
      </c>
      <c r="D72" s="118">
        <v>121.57438</v>
      </c>
      <c r="E72" s="118">
        <v>114.13719</v>
      </c>
      <c r="F72" s="118">
        <v>118.51401</v>
      </c>
      <c r="G72" s="118">
        <v>71.218999999999994</v>
      </c>
      <c r="H72" s="118">
        <v>34.80442</v>
      </c>
      <c r="I72" s="118">
        <v>57.677199999999999</v>
      </c>
      <c r="J72" s="118">
        <v>34.892199999999995</v>
      </c>
    </row>
    <row r="73" spans="1:10" ht="15" customHeight="1">
      <c r="A73" s="151" t="s">
        <v>725</v>
      </c>
      <c r="B73" s="118">
        <v>16754.34835</v>
      </c>
      <c r="C73" s="118">
        <v>20368.164670000002</v>
      </c>
      <c r="D73" s="118">
        <v>-21991.51828</v>
      </c>
      <c r="E73" s="118">
        <v>-81144.871310000002</v>
      </c>
      <c r="F73" s="118">
        <v>-5128.2146199999997</v>
      </c>
      <c r="G73" s="118">
        <v>5154.9114</v>
      </c>
      <c r="H73" s="118">
        <v>-3387.9064199999998</v>
      </c>
      <c r="I73" s="118">
        <v>-62170.648959999999</v>
      </c>
      <c r="J73" s="118">
        <v>23231.61621</v>
      </c>
    </row>
    <row r="74" spans="1:10" ht="15" customHeight="1">
      <c r="A74" s="151" t="s">
        <v>1560</v>
      </c>
      <c r="B74" s="118">
        <v>16872.264420000003</v>
      </c>
      <c r="C74" s="118">
        <v>20438.844120000002</v>
      </c>
      <c r="D74" s="118">
        <v>-21866.65136</v>
      </c>
      <c r="E74" s="118">
        <v>-81028.233240000001</v>
      </c>
      <c r="F74" s="118">
        <v>-5011.3729599999997</v>
      </c>
      <c r="G74" s="118">
        <v>5225.4042499999996</v>
      </c>
      <c r="H74" s="118">
        <v>-3354.14525</v>
      </c>
      <c r="I74" s="118">
        <v>-62117.076159999997</v>
      </c>
      <c r="J74" s="118">
        <v>23254.695250000001</v>
      </c>
    </row>
    <row r="75" spans="1:10" ht="15" customHeight="1">
      <c r="A75" s="152" t="s">
        <v>467</v>
      </c>
      <c r="B75" s="118">
        <v>-117.91607</v>
      </c>
      <c r="C75" s="118">
        <v>-70.679450000000003</v>
      </c>
      <c r="D75" s="118">
        <v>-124.86691999999999</v>
      </c>
      <c r="E75" s="118">
        <v>-116.63807000000001</v>
      </c>
      <c r="F75" s="118">
        <v>-116.84166</v>
      </c>
      <c r="G75" s="118">
        <v>-70.492850000000004</v>
      </c>
      <c r="H75" s="118">
        <v>-33.76117</v>
      </c>
      <c r="I75" s="118">
        <v>-53.572800000000001</v>
      </c>
      <c r="J75" s="118">
        <v>-23.079039999999999</v>
      </c>
    </row>
    <row r="76" spans="1:10" ht="15" customHeight="1">
      <c r="A76" s="151" t="s">
        <v>726</v>
      </c>
      <c r="B76" s="118">
        <v>104459.12487</v>
      </c>
      <c r="C76" s="118">
        <v>114266.27511</v>
      </c>
      <c r="D76" s="118">
        <v>175805.56565</v>
      </c>
      <c r="E76" s="118">
        <v>185028.89551</v>
      </c>
      <c r="F76" s="118">
        <v>162536.25578000001</v>
      </c>
      <c r="G76" s="118">
        <v>202713.62161</v>
      </c>
      <c r="H76" s="118">
        <v>56800.126340000003</v>
      </c>
      <c r="I76" s="118">
        <v>163999.84815000001</v>
      </c>
      <c r="J76" s="118">
        <v>106115.35633</v>
      </c>
    </row>
    <row r="77" spans="1:10" ht="15" customHeight="1">
      <c r="A77" s="153" t="s">
        <v>1118</v>
      </c>
      <c r="B77" s="118">
        <v>0</v>
      </c>
      <c r="C77" s="118">
        <v>0</v>
      </c>
      <c r="D77" s="118">
        <v>0</v>
      </c>
      <c r="E77" s="118">
        <v>1.81002</v>
      </c>
      <c r="F77" s="118">
        <v>2.8730300000000004</v>
      </c>
      <c r="G77" s="118">
        <v>0</v>
      </c>
      <c r="H77" s="118">
        <v>0</v>
      </c>
      <c r="I77" s="118">
        <v>0</v>
      </c>
      <c r="J77" s="118">
        <v>0</v>
      </c>
    </row>
    <row r="78" spans="1:10" ht="15" customHeight="1">
      <c r="A78" s="121" t="s">
        <v>727</v>
      </c>
      <c r="B78" s="118">
        <v>104459.12487</v>
      </c>
      <c r="C78" s="118">
        <v>114266.27511</v>
      </c>
      <c r="D78" s="118">
        <v>175805.56565</v>
      </c>
      <c r="E78" s="118">
        <v>185030.70553000001</v>
      </c>
      <c r="F78" s="118">
        <v>162539.12880999999</v>
      </c>
      <c r="G78" s="118">
        <v>202713.62161</v>
      </c>
      <c r="H78" s="118">
        <v>56800.126340000003</v>
      </c>
      <c r="I78" s="118">
        <v>163999.84815000001</v>
      </c>
      <c r="J78" s="118">
        <v>106115.35633</v>
      </c>
    </row>
    <row r="79" spans="1:10" ht="15" customHeight="1">
      <c r="A79" s="120" t="s">
        <v>728</v>
      </c>
      <c r="B79" s="118">
        <v>1156.52244</v>
      </c>
      <c r="C79" s="118">
        <v>0</v>
      </c>
      <c r="D79" s="118">
        <v>-243.779</v>
      </c>
      <c r="E79" s="118">
        <v>0</v>
      </c>
      <c r="F79" s="118">
        <v>0</v>
      </c>
      <c r="G79" s="118">
        <v>0</v>
      </c>
      <c r="H79" s="118">
        <v>0</v>
      </c>
      <c r="I79" s="118">
        <v>0</v>
      </c>
      <c r="J79" s="118">
        <v>1536.35933</v>
      </c>
    </row>
    <row r="80" spans="1:10" ht="15" customHeight="1">
      <c r="A80" s="151" t="s">
        <v>729</v>
      </c>
      <c r="B80" s="118">
        <v>105615.64731</v>
      </c>
      <c r="C80" s="118">
        <v>114266.27511</v>
      </c>
      <c r="D80" s="118">
        <v>175561.78664999999</v>
      </c>
      <c r="E80" s="118">
        <v>185030.70553000001</v>
      </c>
      <c r="F80" s="118">
        <v>162539.12880999999</v>
      </c>
      <c r="G80" s="118">
        <v>202713.62161</v>
      </c>
      <c r="H80" s="118">
        <v>56800.126340000003</v>
      </c>
      <c r="I80" s="118">
        <v>163999.84815000001</v>
      </c>
      <c r="J80" s="118">
        <v>107651.71566</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105615.64731</v>
      </c>
      <c r="C82" s="118">
        <v>114266.27511</v>
      </c>
      <c r="D82" s="118">
        <v>175561.78664999999</v>
      </c>
      <c r="E82" s="118">
        <v>185030.70553000001</v>
      </c>
      <c r="F82" s="118">
        <v>162539.12880999999</v>
      </c>
      <c r="G82" s="118">
        <v>202713.62161</v>
      </c>
      <c r="H82" s="118">
        <v>56800.126340000003</v>
      </c>
      <c r="I82" s="118">
        <v>163999.84815000001</v>
      </c>
      <c r="J82" s="118">
        <v>107651.71566</v>
      </c>
    </row>
    <row r="83" spans="1:10" ht="15" customHeight="1" thickBot="1">
      <c r="A83" s="120" t="s">
        <v>732</v>
      </c>
      <c r="B83" s="118">
        <v>-37815.728999999999</v>
      </c>
      <c r="C83" s="118">
        <v>-40858.896000000001</v>
      </c>
      <c r="D83" s="118">
        <v>-75951.611999999994</v>
      </c>
      <c r="E83" s="118">
        <v>-81220.831999999995</v>
      </c>
      <c r="F83" s="118">
        <v>-68334.48</v>
      </c>
      <c r="G83" s="118">
        <v>-91583.449900000007</v>
      </c>
      <c r="H83" s="118">
        <v>-25655.261999999999</v>
      </c>
      <c r="I83" s="118">
        <v>-81489.2</v>
      </c>
      <c r="J83" s="118">
        <v>-53599.137999999999</v>
      </c>
    </row>
    <row r="84" spans="1:10" ht="15" customHeight="1" thickTop="1" thickBot="1">
      <c r="A84" s="400" t="s">
        <v>733</v>
      </c>
      <c r="B84" s="401">
        <v>67799.918310000008</v>
      </c>
      <c r="C84" s="401">
        <v>73407.379109999994</v>
      </c>
      <c r="D84" s="401">
        <v>99610.174650000001</v>
      </c>
      <c r="E84" s="401">
        <v>103809.87353</v>
      </c>
      <c r="F84" s="401">
        <v>94204.648809999999</v>
      </c>
      <c r="G84" s="401">
        <v>111130.17171</v>
      </c>
      <c r="H84" s="401">
        <v>31144.86434</v>
      </c>
      <c r="I84" s="401">
        <v>82510.648150000008</v>
      </c>
      <c r="J84" s="401">
        <v>54052.577659999995</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739</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J5" s="18"/>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7223308.3173700003</v>
      </c>
      <c r="C7" s="401">
        <v>7842731.3683599997</v>
      </c>
      <c r="D7" s="401">
        <v>9235270.4148399998</v>
      </c>
      <c r="E7" s="401">
        <v>10253531.655440001</v>
      </c>
      <c r="F7" s="401">
        <v>10538299.414940001</v>
      </c>
      <c r="G7" s="401">
        <v>11107875.534559999</v>
      </c>
      <c r="H7" s="401">
        <v>11430345.376559999</v>
      </c>
      <c r="I7" s="401">
        <v>11882423.19973</v>
      </c>
      <c r="J7" s="401">
        <v>12094979.19447</v>
      </c>
    </row>
    <row r="8" spans="1:10" s="20" customFormat="1" ht="15" customHeight="1" thickTop="1">
      <c r="A8" s="151" t="s">
        <v>193</v>
      </c>
      <c r="B8" s="118">
        <v>897949.87373999995</v>
      </c>
      <c r="C8" s="118">
        <v>975643.83765</v>
      </c>
      <c r="D8" s="118">
        <v>881227.46496000001</v>
      </c>
      <c r="E8" s="118">
        <v>1091391.3767899999</v>
      </c>
      <c r="F8" s="118">
        <v>1084039.86048</v>
      </c>
      <c r="G8" s="118">
        <v>1169392.3503699999</v>
      </c>
      <c r="H8" s="118">
        <v>1143619.3935199999</v>
      </c>
      <c r="I8" s="118">
        <v>1528196.3073900002</v>
      </c>
      <c r="J8" s="118">
        <v>1221849.1605199999</v>
      </c>
    </row>
    <row r="9" spans="1:10" s="20" customFormat="1" ht="15" customHeight="1">
      <c r="A9" s="151" t="s">
        <v>202</v>
      </c>
      <c r="B9" s="118">
        <v>1338002.37087</v>
      </c>
      <c r="C9" s="118">
        <v>1074834.42805</v>
      </c>
      <c r="D9" s="118">
        <v>1600733.6845999998</v>
      </c>
      <c r="E9" s="118">
        <v>1682069.7639600001</v>
      </c>
      <c r="F9" s="118">
        <v>1220596.2469600001</v>
      </c>
      <c r="G9" s="118">
        <v>987565.80467999994</v>
      </c>
      <c r="H9" s="118">
        <v>1103086.96817</v>
      </c>
      <c r="I9" s="118">
        <v>921771.61235000007</v>
      </c>
      <c r="J9" s="118">
        <v>863726.10558000009</v>
      </c>
    </row>
    <row r="10" spans="1:10" s="20" customFormat="1" ht="15" customHeight="1">
      <c r="A10" s="151" t="s">
        <v>211</v>
      </c>
      <c r="B10" s="118">
        <v>4820726.0470600007</v>
      </c>
      <c r="C10" s="118">
        <v>5586924.29801</v>
      </c>
      <c r="D10" s="118">
        <v>6523537.0690900004</v>
      </c>
      <c r="E10" s="118">
        <v>7084655.6577299992</v>
      </c>
      <c r="F10" s="118">
        <v>7770232.8568700003</v>
      </c>
      <c r="G10" s="118">
        <v>8316734.6212399993</v>
      </c>
      <c r="H10" s="118">
        <v>8559868.0428599995</v>
      </c>
      <c r="I10" s="118">
        <v>8590879.5456499998</v>
      </c>
      <c r="J10" s="118">
        <v>9058794.13913</v>
      </c>
    </row>
    <row r="11" spans="1:10" s="20" customFormat="1" ht="15" customHeight="1">
      <c r="A11" s="152" t="s">
        <v>677</v>
      </c>
      <c r="B11" s="118">
        <v>4850331.6453599995</v>
      </c>
      <c r="C11" s="118">
        <v>5617567.9817599999</v>
      </c>
      <c r="D11" s="118">
        <v>6557454.6520600002</v>
      </c>
      <c r="E11" s="118">
        <v>7114552.6969799995</v>
      </c>
      <c r="F11" s="118">
        <v>7790039.4369099997</v>
      </c>
      <c r="G11" s="118">
        <v>8318955.2788399998</v>
      </c>
      <c r="H11" s="118">
        <v>8397791.4844899997</v>
      </c>
      <c r="I11" s="118">
        <v>8329562.4731899993</v>
      </c>
      <c r="J11" s="118">
        <v>8732625.2360599991</v>
      </c>
    </row>
    <row r="12" spans="1:10" s="20" customFormat="1" ht="15" customHeight="1">
      <c r="A12" s="152" t="s">
        <v>678</v>
      </c>
      <c r="B12" s="118">
        <v>4764561.2368999999</v>
      </c>
      <c r="C12" s="118">
        <v>5443248.7034099996</v>
      </c>
      <c r="D12" s="118">
        <v>6382989.2288599992</v>
      </c>
      <c r="E12" s="118">
        <v>6923968.0471299998</v>
      </c>
      <c r="F12" s="118">
        <v>7561448.3668999998</v>
      </c>
      <c r="G12" s="118">
        <v>7775482.71416</v>
      </c>
      <c r="H12" s="118">
        <v>7918762.3717</v>
      </c>
      <c r="I12" s="118">
        <v>7920920.9096499998</v>
      </c>
      <c r="J12" s="118">
        <v>8275637.7639100002</v>
      </c>
    </row>
    <row r="13" spans="1:10" s="20" customFormat="1" ht="15" customHeight="1">
      <c r="A13" s="152" t="s">
        <v>679</v>
      </c>
      <c r="B13" s="118">
        <v>85770.408459999991</v>
      </c>
      <c r="C13" s="118">
        <v>174319.27835000001</v>
      </c>
      <c r="D13" s="118">
        <v>174465.42319999999</v>
      </c>
      <c r="E13" s="118">
        <v>190584.64984999999</v>
      </c>
      <c r="F13" s="118">
        <v>228591.07001</v>
      </c>
      <c r="G13" s="118">
        <v>543472.56467999995</v>
      </c>
      <c r="H13" s="118">
        <v>479029.11279000004</v>
      </c>
      <c r="I13" s="118">
        <v>408641.56354</v>
      </c>
      <c r="J13" s="118">
        <v>456987.47214999999</v>
      </c>
    </row>
    <row r="14" spans="1:10" s="20" customFormat="1" ht="15" customHeight="1">
      <c r="A14" s="152" t="s">
        <v>680</v>
      </c>
      <c r="B14" s="118">
        <v>12668.696840000001</v>
      </c>
      <c r="C14" s="118">
        <v>23989.08596</v>
      </c>
      <c r="D14" s="118">
        <v>19524.553449999999</v>
      </c>
      <c r="E14" s="118">
        <v>31371.718129999997</v>
      </c>
      <c r="F14" s="118">
        <v>31207.318629999998</v>
      </c>
      <c r="G14" s="118">
        <v>35031.550579999996</v>
      </c>
      <c r="H14" s="118">
        <v>30816.385829999999</v>
      </c>
      <c r="I14" s="118">
        <v>12952.499310000001</v>
      </c>
      <c r="J14" s="118">
        <v>17715.292670000003</v>
      </c>
    </row>
    <row r="15" spans="1:10" s="20" customFormat="1" ht="15" customHeight="1">
      <c r="A15" s="152" t="s">
        <v>681</v>
      </c>
      <c r="B15" s="118">
        <v>11854.44859</v>
      </c>
      <c r="C15" s="118">
        <v>21233.137620000001</v>
      </c>
      <c r="D15" s="118">
        <v>16597.17123</v>
      </c>
      <c r="E15" s="118">
        <v>24516.231319999999</v>
      </c>
      <c r="F15" s="118">
        <v>24590.347559999998</v>
      </c>
      <c r="G15" s="118">
        <v>26163.190170000002</v>
      </c>
      <c r="H15" s="118">
        <v>16523.08294</v>
      </c>
      <c r="I15" s="118">
        <v>10123.31616</v>
      </c>
      <c r="J15" s="118">
        <v>14670.57395</v>
      </c>
    </row>
    <row r="16" spans="1:10" s="20" customFormat="1" ht="15" customHeight="1">
      <c r="A16" s="152" t="s">
        <v>682</v>
      </c>
      <c r="B16" s="118">
        <v>814.24824999999998</v>
      </c>
      <c r="C16" s="118">
        <v>2755.9483399999999</v>
      </c>
      <c r="D16" s="118">
        <v>2927.3822200000004</v>
      </c>
      <c r="E16" s="118">
        <v>6855.4868099999994</v>
      </c>
      <c r="F16" s="118">
        <v>6616.9710700000005</v>
      </c>
      <c r="G16" s="118">
        <v>8868.3604099999993</v>
      </c>
      <c r="H16" s="118">
        <v>14293.302890000001</v>
      </c>
      <c r="I16" s="118">
        <v>2829.1831499999998</v>
      </c>
      <c r="J16" s="118">
        <v>3044.7187200000003</v>
      </c>
    </row>
    <row r="17" spans="1:10" s="20" customFormat="1" ht="15" customHeight="1">
      <c r="A17" s="152" t="s">
        <v>683</v>
      </c>
      <c r="B17" s="118">
        <v>52509.15322</v>
      </c>
      <c r="C17" s="118">
        <v>58235.36608</v>
      </c>
      <c r="D17" s="118">
        <v>76135.38291</v>
      </c>
      <c r="E17" s="118">
        <v>83348.606569999989</v>
      </c>
      <c r="F17" s="118">
        <v>94769.83438</v>
      </c>
      <c r="G17" s="118">
        <v>100682.64201000001</v>
      </c>
      <c r="H17" s="118">
        <v>109769.69953</v>
      </c>
      <c r="I17" s="118">
        <v>99996.51367</v>
      </c>
      <c r="J17" s="118">
        <v>89042.808780000007</v>
      </c>
    </row>
    <row r="18" spans="1:10" s="20" customFormat="1" ht="15" customHeight="1">
      <c r="A18" s="152" t="s">
        <v>684</v>
      </c>
      <c r="B18" s="118">
        <v>48407.304689999997</v>
      </c>
      <c r="C18" s="118">
        <v>55099.944069999998</v>
      </c>
      <c r="D18" s="118">
        <v>61806.025350000004</v>
      </c>
      <c r="E18" s="118">
        <v>63989.835290000003</v>
      </c>
      <c r="F18" s="118">
        <v>64721.410779999998</v>
      </c>
      <c r="G18" s="118">
        <v>65923.741580000002</v>
      </c>
      <c r="H18" s="118">
        <v>73466.757840000006</v>
      </c>
      <c r="I18" s="118">
        <v>62714.432509999999</v>
      </c>
      <c r="J18" s="118">
        <v>53025.995069999997</v>
      </c>
    </row>
    <row r="19" spans="1:10" s="20" customFormat="1" ht="15" customHeight="1">
      <c r="A19" s="152" t="s">
        <v>685</v>
      </c>
      <c r="B19" s="118">
        <v>4101.8485300000002</v>
      </c>
      <c r="C19" s="118">
        <v>3135.4220099999998</v>
      </c>
      <c r="D19" s="118">
        <v>14329.35756</v>
      </c>
      <c r="E19" s="118">
        <v>19358.771280000001</v>
      </c>
      <c r="F19" s="118">
        <v>30048.423600000002</v>
      </c>
      <c r="G19" s="118">
        <v>34758.900430000002</v>
      </c>
      <c r="H19" s="118">
        <v>36302.94169</v>
      </c>
      <c r="I19" s="118">
        <v>37282.081159999994</v>
      </c>
      <c r="J19" s="118">
        <v>36016.813710000002</v>
      </c>
    </row>
    <row r="20" spans="1:10" s="20" customFormat="1" ht="15" customHeight="1">
      <c r="A20" s="152" t="s">
        <v>224</v>
      </c>
      <c r="B20" s="118">
        <v>49778.598229999996</v>
      </c>
      <c r="C20" s="118">
        <v>55156.156069999997</v>
      </c>
      <c r="D20" s="118">
        <v>63560.720630000003</v>
      </c>
      <c r="E20" s="118">
        <v>66983.575440000001</v>
      </c>
      <c r="F20" s="118">
        <v>72981.89304000001</v>
      </c>
      <c r="G20" s="118">
        <v>89913.244780000008</v>
      </c>
      <c r="H20" s="118">
        <v>257672.89791999999</v>
      </c>
      <c r="I20" s="118">
        <v>385225.53942000004</v>
      </c>
      <c r="J20" s="118">
        <v>445361.17247000005</v>
      </c>
    </row>
    <row r="21" spans="1:10" s="20" customFormat="1" ht="15" customHeight="1">
      <c r="A21" s="152" t="s">
        <v>686</v>
      </c>
      <c r="B21" s="118">
        <v>-144562.04659000001</v>
      </c>
      <c r="C21" s="118">
        <v>-168024.29186000003</v>
      </c>
      <c r="D21" s="118">
        <v>-193138.23996000001</v>
      </c>
      <c r="E21" s="118">
        <v>-211600.93938999998</v>
      </c>
      <c r="F21" s="118">
        <v>-218765.62609000001</v>
      </c>
      <c r="G21" s="118">
        <v>-227848.09497000001</v>
      </c>
      <c r="H21" s="118">
        <v>-236182.42491</v>
      </c>
      <c r="I21" s="118">
        <v>-236857.47993999999</v>
      </c>
      <c r="J21" s="118">
        <v>-225950.37085000001</v>
      </c>
    </row>
    <row r="22" spans="1:10" s="20" customFormat="1" ht="15" customHeight="1">
      <c r="A22" s="151" t="s">
        <v>237</v>
      </c>
      <c r="B22" s="118">
        <v>50201.881430000001</v>
      </c>
      <c r="C22" s="118">
        <v>68217.99179</v>
      </c>
      <c r="D22" s="118">
        <v>71151.329769999997</v>
      </c>
      <c r="E22" s="118">
        <v>96586.277050000004</v>
      </c>
      <c r="F22" s="118">
        <v>117490.71656</v>
      </c>
      <c r="G22" s="118">
        <v>100538.53173</v>
      </c>
      <c r="H22" s="118">
        <v>108129.19137</v>
      </c>
      <c r="I22" s="118">
        <v>152801.56822999998</v>
      </c>
      <c r="J22" s="118">
        <v>134764.84969</v>
      </c>
    </row>
    <row r="23" spans="1:10" s="20" customFormat="1" ht="15" customHeight="1">
      <c r="A23" s="151" t="s">
        <v>243</v>
      </c>
      <c r="B23" s="118">
        <v>107.37781</v>
      </c>
      <c r="C23" s="118">
        <v>802.87522999999999</v>
      </c>
      <c r="D23" s="118">
        <v>774.5249399999999</v>
      </c>
      <c r="E23" s="118">
        <v>217.45935</v>
      </c>
      <c r="F23" s="118">
        <v>14702.92633</v>
      </c>
      <c r="G23" s="118">
        <v>4377.7575199999992</v>
      </c>
      <c r="H23" s="118">
        <v>2441.01008</v>
      </c>
      <c r="I23" s="118">
        <v>2249.8952999999997</v>
      </c>
      <c r="J23" s="118">
        <v>2832.8101900000001</v>
      </c>
    </row>
    <row r="24" spans="1:10" s="20" customFormat="1" ht="15" customHeight="1">
      <c r="A24" s="151" t="s">
        <v>687</v>
      </c>
      <c r="B24" s="118">
        <v>5561.5434800000003</v>
      </c>
      <c r="C24" s="118">
        <v>6145.9994800000004</v>
      </c>
      <c r="D24" s="118">
        <v>7406.5659599999999</v>
      </c>
      <c r="E24" s="118">
        <v>109452.79794</v>
      </c>
      <c r="F24" s="118">
        <v>145815.33447999999</v>
      </c>
      <c r="G24" s="118">
        <v>291744.09567000001</v>
      </c>
      <c r="H24" s="118">
        <v>291744.09567000001</v>
      </c>
      <c r="I24" s="118">
        <v>451175.23726999998</v>
      </c>
      <c r="J24" s="118">
        <v>576832.26200999995</v>
      </c>
    </row>
    <row r="25" spans="1:10" s="20" customFormat="1" ht="15" customHeight="1">
      <c r="A25" s="151" t="s">
        <v>254</v>
      </c>
      <c r="B25" s="118">
        <v>95026.110610000003</v>
      </c>
      <c r="C25" s="118">
        <v>109212.29884999999</v>
      </c>
      <c r="D25" s="118">
        <v>119937.14044</v>
      </c>
      <c r="E25" s="118">
        <v>125444.43909999999</v>
      </c>
      <c r="F25" s="118">
        <v>136357.38650999998</v>
      </c>
      <c r="G25" s="118">
        <v>183327.78938</v>
      </c>
      <c r="H25" s="118">
        <v>191321.27781999999</v>
      </c>
      <c r="I25" s="118">
        <v>189127.1029</v>
      </c>
      <c r="J25" s="118">
        <v>199311.22799000001</v>
      </c>
    </row>
    <row r="26" spans="1:10" s="20" customFormat="1" ht="15" customHeight="1">
      <c r="A26" s="151" t="s">
        <v>688</v>
      </c>
      <c r="B26" s="118">
        <v>15733.112369999999</v>
      </c>
      <c r="C26" s="118">
        <v>20949.639300000003</v>
      </c>
      <c r="D26" s="118">
        <v>30502.63508</v>
      </c>
      <c r="E26" s="118">
        <v>63713.883520000003</v>
      </c>
      <c r="F26" s="118">
        <v>49064.086750000002</v>
      </c>
      <c r="G26" s="118">
        <v>54194.58397</v>
      </c>
      <c r="H26" s="118">
        <v>30135.397069999999</v>
      </c>
      <c r="I26" s="118">
        <v>46221.930639999999</v>
      </c>
      <c r="J26" s="118">
        <v>36868.639360000001</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6769528.1249599997</v>
      </c>
      <c r="C28" s="401">
        <v>7343811.2807799997</v>
      </c>
      <c r="D28" s="401">
        <v>8680731.9509999994</v>
      </c>
      <c r="E28" s="401">
        <v>9627167.1735499986</v>
      </c>
      <c r="F28" s="401">
        <v>9861719.1519900002</v>
      </c>
      <c r="G28" s="401">
        <v>10371930.459100001</v>
      </c>
      <c r="H28" s="401">
        <v>10706347.840059999</v>
      </c>
      <c r="I28" s="401">
        <v>11130604.68266</v>
      </c>
      <c r="J28" s="401">
        <v>11323938.09719</v>
      </c>
    </row>
    <row r="29" spans="1:10" s="20" customFormat="1" ht="15" customHeight="1" thickTop="1">
      <c r="A29" s="151" t="s">
        <v>690</v>
      </c>
      <c r="B29" s="118">
        <v>5973126.0757100005</v>
      </c>
      <c r="C29" s="118">
        <v>6453670.8342700005</v>
      </c>
      <c r="D29" s="118">
        <v>7431700.9958100002</v>
      </c>
      <c r="E29" s="118">
        <v>8203038.6017399998</v>
      </c>
      <c r="F29" s="118">
        <v>8281147.6344300006</v>
      </c>
      <c r="G29" s="118">
        <v>8364578.02563</v>
      </c>
      <c r="H29" s="118">
        <v>8728641.8275000006</v>
      </c>
      <c r="I29" s="118">
        <v>8812392.2032900006</v>
      </c>
      <c r="J29" s="118">
        <v>8787487.8795800004</v>
      </c>
    </row>
    <row r="30" spans="1:10" s="20" customFormat="1" ht="15" customHeight="1">
      <c r="A30" s="152" t="s">
        <v>691</v>
      </c>
      <c r="B30" s="118">
        <v>1028010.2229500001</v>
      </c>
      <c r="C30" s="118">
        <v>1315468.93802</v>
      </c>
      <c r="D30" s="118">
        <v>1435862.49223</v>
      </c>
      <c r="E30" s="118">
        <v>1285123.3313499999</v>
      </c>
      <c r="F30" s="118">
        <v>1375349.7096199999</v>
      </c>
      <c r="G30" s="118">
        <v>1060864.4136300001</v>
      </c>
      <c r="H30" s="118">
        <v>1172015.5316199998</v>
      </c>
      <c r="I30" s="118">
        <v>1251795.5850899999</v>
      </c>
      <c r="J30" s="118">
        <v>1285590.3288499999</v>
      </c>
    </row>
    <row r="31" spans="1:10" s="20" customFormat="1" ht="15" customHeight="1">
      <c r="A31" s="152" t="s">
        <v>692</v>
      </c>
      <c r="B31" s="118">
        <v>1362471.05067</v>
      </c>
      <c r="C31" s="118">
        <v>1585340.17866</v>
      </c>
      <c r="D31" s="118">
        <v>1731606.61301</v>
      </c>
      <c r="E31" s="118">
        <v>1763928.1807200001</v>
      </c>
      <c r="F31" s="118">
        <v>1765670.4951099998</v>
      </c>
      <c r="G31" s="118">
        <v>1552488.8249100002</v>
      </c>
      <c r="H31" s="118">
        <v>1546902.63212</v>
      </c>
      <c r="I31" s="118">
        <v>1565335.0885399999</v>
      </c>
      <c r="J31" s="118">
        <v>1637178.7324699999</v>
      </c>
    </row>
    <row r="32" spans="1:10" s="20" customFormat="1" ht="15" customHeight="1">
      <c r="A32" s="152" t="s">
        <v>693</v>
      </c>
      <c r="B32" s="118">
        <v>120810.28158</v>
      </c>
      <c r="C32" s="118">
        <v>46620.450450000004</v>
      </c>
      <c r="D32" s="118">
        <v>25154.70318</v>
      </c>
      <c r="E32" s="118">
        <v>22135.81322</v>
      </c>
      <c r="F32" s="118">
        <v>16021.18326</v>
      </c>
      <c r="G32" s="118">
        <v>5099.9520899999998</v>
      </c>
      <c r="H32" s="118">
        <v>5079.5815499999999</v>
      </c>
      <c r="I32" s="118">
        <v>4610.6847400000006</v>
      </c>
      <c r="J32" s="118">
        <v>4441.4045599999999</v>
      </c>
    </row>
    <row r="33" spans="1:10" s="20" customFormat="1" ht="15" customHeight="1">
      <c r="A33" s="152" t="s">
        <v>694</v>
      </c>
      <c r="B33" s="118">
        <v>74456.599900000001</v>
      </c>
      <c r="C33" s="118">
        <v>88427.482499999998</v>
      </c>
      <c r="D33" s="118">
        <v>81577.913680000012</v>
      </c>
      <c r="E33" s="118">
        <v>127668.30354000001</v>
      </c>
      <c r="F33" s="118">
        <v>145908.53308000002</v>
      </c>
      <c r="G33" s="118">
        <v>125665.55807</v>
      </c>
      <c r="H33" s="118">
        <v>136243.69750000001</v>
      </c>
      <c r="I33" s="118">
        <v>111386.25168</v>
      </c>
      <c r="J33" s="118">
        <v>202039.72547</v>
      </c>
    </row>
    <row r="34" spans="1:10" s="20" customFormat="1" ht="15" customHeight="1">
      <c r="A34" s="152" t="s">
        <v>695</v>
      </c>
      <c r="B34" s="118">
        <v>3208242.70939</v>
      </c>
      <c r="C34" s="118">
        <v>3179102.3071500002</v>
      </c>
      <c r="D34" s="118">
        <v>3847708.9607699998</v>
      </c>
      <c r="E34" s="118">
        <v>4597529.1383400001</v>
      </c>
      <c r="F34" s="118">
        <v>4482922.1085100006</v>
      </c>
      <c r="G34" s="118">
        <v>4989532.0665899999</v>
      </c>
      <c r="H34" s="118">
        <v>5171460.2244700007</v>
      </c>
      <c r="I34" s="118">
        <v>5115903.8352899998</v>
      </c>
      <c r="J34" s="118">
        <v>4828159.6797600007</v>
      </c>
    </row>
    <row r="35" spans="1:10" s="20" customFormat="1" ht="15" customHeight="1">
      <c r="A35" s="152" t="s">
        <v>696</v>
      </c>
      <c r="B35" s="118">
        <v>179135.21122</v>
      </c>
      <c r="C35" s="118">
        <v>238711.47749000002</v>
      </c>
      <c r="D35" s="118">
        <v>309790.31293999997</v>
      </c>
      <c r="E35" s="118">
        <v>406653.83457000001</v>
      </c>
      <c r="F35" s="118">
        <v>495275.60485</v>
      </c>
      <c r="G35" s="118">
        <v>630927.21033999999</v>
      </c>
      <c r="H35" s="118">
        <v>696940.16024</v>
      </c>
      <c r="I35" s="118">
        <v>763360.75795</v>
      </c>
      <c r="J35" s="118">
        <v>830078.00847</v>
      </c>
    </row>
    <row r="36" spans="1:10" s="20" customFormat="1" ht="15" customHeight="1">
      <c r="A36" s="151" t="s">
        <v>697</v>
      </c>
      <c r="B36" s="118">
        <v>299.78474999999997</v>
      </c>
      <c r="C36" s="118">
        <v>1006.40185</v>
      </c>
      <c r="D36" s="118">
        <v>1407.06782</v>
      </c>
      <c r="E36" s="118">
        <v>788.56786</v>
      </c>
      <c r="F36" s="118">
        <v>472.66217999999998</v>
      </c>
      <c r="G36" s="118">
        <v>482.48257000000001</v>
      </c>
      <c r="H36" s="118">
        <v>263.06092000000001</v>
      </c>
      <c r="I36" s="118">
        <v>110821.98066</v>
      </c>
      <c r="J36" s="118">
        <v>84331.760299999994</v>
      </c>
    </row>
    <row r="37" spans="1:10" s="20" customFormat="1" ht="15" customHeight="1">
      <c r="A37" s="151" t="s">
        <v>698</v>
      </c>
      <c r="B37" s="118">
        <v>382489.65025999997</v>
      </c>
      <c r="C37" s="118">
        <v>411513.61619999999</v>
      </c>
      <c r="D37" s="118">
        <v>677231.78346000006</v>
      </c>
      <c r="E37" s="118">
        <v>877957.00421000004</v>
      </c>
      <c r="F37" s="118">
        <v>1020381.20667</v>
      </c>
      <c r="G37" s="118">
        <v>1499939.3615899999</v>
      </c>
      <c r="H37" s="118">
        <v>1324362.26978</v>
      </c>
      <c r="I37" s="118">
        <v>1463555.38451</v>
      </c>
      <c r="J37" s="118">
        <v>1814778.1206800002</v>
      </c>
    </row>
    <row r="38" spans="1:10" s="20" customFormat="1" ht="15" customHeight="1">
      <c r="A38" s="151" t="s">
        <v>699</v>
      </c>
      <c r="B38" s="118">
        <v>159346.66347999999</v>
      </c>
      <c r="C38" s="118">
        <v>170452.63537999999</v>
      </c>
      <c r="D38" s="118">
        <v>197332.48530999999</v>
      </c>
      <c r="E38" s="118">
        <v>215294.12547</v>
      </c>
      <c r="F38" s="118">
        <v>233424.46649000002</v>
      </c>
      <c r="G38" s="118">
        <v>215107.07136999999</v>
      </c>
      <c r="H38" s="118">
        <v>208688.43277000001</v>
      </c>
      <c r="I38" s="118">
        <v>216643.55074999999</v>
      </c>
      <c r="J38" s="118">
        <v>227255.23983999999</v>
      </c>
    </row>
    <row r="39" spans="1:10" s="20" customFormat="1" ht="15" customHeight="1">
      <c r="A39" s="151" t="s">
        <v>308</v>
      </c>
      <c r="B39" s="118">
        <v>73810.89516</v>
      </c>
      <c r="C39" s="118">
        <v>80658.394540000008</v>
      </c>
      <c r="D39" s="118">
        <v>88561.332730000009</v>
      </c>
      <c r="E39" s="118">
        <v>86152.372739999992</v>
      </c>
      <c r="F39" s="118">
        <v>90597.630310000008</v>
      </c>
      <c r="G39" s="118">
        <v>99541.223180000001</v>
      </c>
      <c r="H39" s="118">
        <v>102453.49876999999</v>
      </c>
      <c r="I39" s="118">
        <v>104394.77972000001</v>
      </c>
      <c r="J39" s="118">
        <v>113835.439</v>
      </c>
    </row>
    <row r="40" spans="1:10" s="20" customFormat="1" ht="15" customHeight="1">
      <c r="A40" s="151" t="s">
        <v>314</v>
      </c>
      <c r="B40" s="118">
        <v>0</v>
      </c>
      <c r="C40" s="118">
        <v>0</v>
      </c>
      <c r="D40" s="118">
        <v>0</v>
      </c>
      <c r="E40" s="118">
        <v>0</v>
      </c>
      <c r="F40" s="118">
        <v>0</v>
      </c>
      <c r="G40" s="118">
        <v>0</v>
      </c>
      <c r="H40" s="118">
        <v>129034.76667</v>
      </c>
      <c r="I40" s="118">
        <v>129104.3</v>
      </c>
      <c r="J40" s="118">
        <v>129121.68333</v>
      </c>
    </row>
    <row r="41" spans="1:10" s="20" customFormat="1" ht="15" customHeight="1">
      <c r="A41" s="151" t="s">
        <v>700</v>
      </c>
      <c r="B41" s="118">
        <v>173169.87084000002</v>
      </c>
      <c r="C41" s="118">
        <v>190268.00143</v>
      </c>
      <c r="D41" s="118">
        <v>235412.0612</v>
      </c>
      <c r="E41" s="118">
        <v>206491.40437</v>
      </c>
      <c r="F41" s="118">
        <v>224346.85443000001</v>
      </c>
      <c r="G41" s="118">
        <v>186356.65327000001</v>
      </c>
      <c r="H41" s="118">
        <v>172536.52422999998</v>
      </c>
      <c r="I41" s="118">
        <v>145413.21952000001</v>
      </c>
      <c r="J41" s="118">
        <v>130206.72162000001</v>
      </c>
    </row>
    <row r="42" spans="1:10" s="21" customFormat="1" ht="15" customHeight="1" thickBot="1">
      <c r="A42" s="151" t="s">
        <v>489</v>
      </c>
      <c r="B42" s="118">
        <v>7285.1847600000001</v>
      </c>
      <c r="C42" s="118">
        <v>36241.397109999998</v>
      </c>
      <c r="D42" s="118">
        <v>49086.224670000003</v>
      </c>
      <c r="E42" s="118">
        <v>37445.097159999998</v>
      </c>
      <c r="F42" s="118">
        <v>11348.697480000001</v>
      </c>
      <c r="G42" s="118">
        <v>5925.64149</v>
      </c>
      <c r="H42" s="118">
        <v>40367.459419999999</v>
      </c>
      <c r="I42" s="118">
        <v>148279.26420999999</v>
      </c>
      <c r="J42" s="118">
        <v>36921.252840000001</v>
      </c>
    </row>
    <row r="43" spans="1:10" ht="15" customHeight="1" thickTop="1" thickBot="1">
      <c r="A43" s="400" t="s">
        <v>701</v>
      </c>
      <c r="B43" s="401">
        <v>453780.19185</v>
      </c>
      <c r="C43" s="401">
        <v>498920.08754000004</v>
      </c>
      <c r="D43" s="401">
        <v>554538.46307000006</v>
      </c>
      <c r="E43" s="401">
        <v>626364.48169000004</v>
      </c>
      <c r="F43" s="401">
        <v>676580.26266999997</v>
      </c>
      <c r="G43" s="401">
        <v>735945.07503999991</v>
      </c>
      <c r="H43" s="401">
        <v>723997.53607000003</v>
      </c>
      <c r="I43" s="401">
        <v>751818.51651999995</v>
      </c>
      <c r="J43" s="401">
        <v>771041.09667</v>
      </c>
    </row>
    <row r="44" spans="1:10" s="20" customFormat="1" ht="15" customHeight="1" thickTop="1">
      <c r="A44" s="151" t="s">
        <v>329</v>
      </c>
      <c r="B44" s="118">
        <v>311563</v>
      </c>
      <c r="C44" s="118">
        <v>348993</v>
      </c>
      <c r="D44" s="118">
        <v>394323</v>
      </c>
      <c r="E44" s="118">
        <v>452173</v>
      </c>
      <c r="F44" s="118">
        <v>506063</v>
      </c>
      <c r="G44" s="118">
        <v>551823</v>
      </c>
      <c r="H44" s="118">
        <v>557873</v>
      </c>
      <c r="I44" s="118">
        <v>598253</v>
      </c>
      <c r="J44" s="118">
        <v>601533</v>
      </c>
    </row>
    <row r="45" spans="1:10" s="20" customFormat="1" ht="15" customHeight="1">
      <c r="A45" s="151" t="s">
        <v>333</v>
      </c>
      <c r="B45" s="118">
        <v>0</v>
      </c>
      <c r="C45" s="118">
        <v>0</v>
      </c>
      <c r="D45" s="118">
        <v>5</v>
      </c>
      <c r="E45" s="118">
        <v>0</v>
      </c>
      <c r="F45" s="118">
        <v>2.5</v>
      </c>
      <c r="G45" s="118">
        <v>0</v>
      </c>
      <c r="H45" s="118">
        <v>13672.5</v>
      </c>
      <c r="I45" s="118">
        <v>2.5</v>
      </c>
      <c r="J45" s="118">
        <v>15050</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59051.410429999996</v>
      </c>
      <c r="C47" s="118">
        <v>67367.365080000003</v>
      </c>
      <c r="D47" s="118">
        <v>75623.21620000001</v>
      </c>
      <c r="E47" s="118">
        <v>73271.404819999996</v>
      </c>
      <c r="F47" s="118">
        <v>83362.498000000007</v>
      </c>
      <c r="G47" s="118">
        <v>92076.541689999998</v>
      </c>
      <c r="H47" s="118">
        <v>103120.53031999999</v>
      </c>
      <c r="I47" s="118">
        <v>103120.53031999999</v>
      </c>
      <c r="J47" s="118">
        <v>108163.00742000001</v>
      </c>
    </row>
    <row r="48" spans="1:10" s="20" customFormat="1" ht="15" customHeight="1">
      <c r="A48" s="151" t="s">
        <v>343</v>
      </c>
      <c r="B48" s="118">
        <v>83165.781419999999</v>
      </c>
      <c r="C48" s="118">
        <v>82559.72245999999</v>
      </c>
      <c r="D48" s="118">
        <v>84587.246870000003</v>
      </c>
      <c r="E48" s="118">
        <v>100920.07687</v>
      </c>
      <c r="F48" s="118">
        <v>87152.264670000004</v>
      </c>
      <c r="G48" s="118">
        <v>92045.533349999998</v>
      </c>
      <c r="H48" s="118">
        <v>49331.505749999997</v>
      </c>
      <c r="I48" s="118">
        <v>50442.486199999999</v>
      </c>
      <c r="J48" s="118">
        <v>46295.089249999997</v>
      </c>
    </row>
    <row r="49" spans="1:10" s="20" customFormat="1" ht="15" customHeight="1">
      <c r="A49" s="152" t="s">
        <v>703</v>
      </c>
      <c r="B49" s="118">
        <v>6.2349199999999998</v>
      </c>
      <c r="C49" s="118">
        <v>1.21126</v>
      </c>
      <c r="D49" s="118">
        <v>5.3606699999999998</v>
      </c>
      <c r="E49" s="118">
        <v>9.1450800000000001</v>
      </c>
      <c r="F49" s="118">
        <v>11.827780000000001</v>
      </c>
      <c r="G49" s="118">
        <v>12.29477</v>
      </c>
      <c r="H49" s="118">
        <v>26727.715179999999</v>
      </c>
      <c r="I49" s="118">
        <v>17.71518</v>
      </c>
      <c r="J49" s="118">
        <v>27072.509100000003</v>
      </c>
    </row>
    <row r="50" spans="1:10" s="21" customFormat="1" ht="15" customHeight="1" thickBot="1">
      <c r="A50" s="152" t="s">
        <v>704</v>
      </c>
      <c r="B50" s="118">
        <v>83159.546499999997</v>
      </c>
      <c r="C50" s="118">
        <v>82558.511200000008</v>
      </c>
      <c r="D50" s="118">
        <v>84581.886200000008</v>
      </c>
      <c r="E50" s="118">
        <v>100910.93179</v>
      </c>
      <c r="F50" s="118">
        <v>87140.436889999997</v>
      </c>
      <c r="G50" s="118">
        <v>92033.238580000005</v>
      </c>
      <c r="H50" s="118">
        <v>22603.790570000001</v>
      </c>
      <c r="I50" s="118">
        <v>50424.77102</v>
      </c>
      <c r="J50" s="118">
        <v>19222.580149999998</v>
      </c>
    </row>
    <row r="51" spans="1:10" ht="15" customHeight="1" thickTop="1" thickBot="1">
      <c r="A51" s="400" t="s">
        <v>705</v>
      </c>
      <c r="B51" s="401">
        <v>7223308.3168100007</v>
      </c>
      <c r="C51" s="401">
        <v>7842731.3683199994</v>
      </c>
      <c r="D51" s="401">
        <v>9235270.414069999</v>
      </c>
      <c r="E51" s="401">
        <v>10253531.655239999</v>
      </c>
      <c r="F51" s="401">
        <v>10538299.414659999</v>
      </c>
      <c r="G51" s="401">
        <v>11107875.53414</v>
      </c>
      <c r="H51" s="401">
        <v>11430345.37613</v>
      </c>
      <c r="I51" s="401">
        <v>11882423.19918</v>
      </c>
      <c r="J51" s="401">
        <v>12094979.19386</v>
      </c>
    </row>
    <row r="52" spans="1:10" s="20" customFormat="1" ht="15" customHeight="1" thickTop="1">
      <c r="A52" s="117" t="s">
        <v>706</v>
      </c>
      <c r="B52" s="118">
        <v>278819.59109</v>
      </c>
      <c r="C52" s="118">
        <v>248436.04494999998</v>
      </c>
      <c r="D52" s="118">
        <v>302677.98375000001</v>
      </c>
      <c r="E52" s="118">
        <v>385105.73826999997</v>
      </c>
      <c r="F52" s="118">
        <v>356467.90607999999</v>
      </c>
      <c r="G52" s="118">
        <v>495943.17531000002</v>
      </c>
      <c r="H52" s="118">
        <v>481810.93901999999</v>
      </c>
      <c r="I52" s="118">
        <v>534953.73057000001</v>
      </c>
      <c r="J52" s="118">
        <v>562479.26425000001</v>
      </c>
    </row>
    <row r="53" spans="1:10" s="21" customFormat="1" ht="15" customHeight="1">
      <c r="A53" s="152" t="s">
        <v>707</v>
      </c>
      <c r="B53" s="118">
        <v>21225.47997</v>
      </c>
      <c r="C53" s="118">
        <v>15423.201550000002</v>
      </c>
      <c r="D53" s="118">
        <v>5380.91705</v>
      </c>
      <c r="E53" s="118">
        <v>11028.096140000001</v>
      </c>
      <c r="F53" s="118">
        <v>31092.873010000003</v>
      </c>
      <c r="G53" s="118">
        <v>14043.942650000001</v>
      </c>
      <c r="H53" s="118">
        <v>11825.6453</v>
      </c>
      <c r="I53" s="118">
        <v>37035.412380000002</v>
      </c>
      <c r="J53" s="118">
        <v>48850.602630000001</v>
      </c>
    </row>
    <row r="54" spans="1:10" s="21" customFormat="1" ht="15" customHeight="1">
      <c r="A54" s="152" t="s">
        <v>708</v>
      </c>
      <c r="B54" s="118">
        <v>212346.69330000001</v>
      </c>
      <c r="C54" s="118">
        <v>154849.76678999999</v>
      </c>
      <c r="D54" s="118">
        <v>186226.14837000001</v>
      </c>
      <c r="E54" s="118">
        <v>231227.03218000001</v>
      </c>
      <c r="F54" s="118">
        <v>165484.51337</v>
      </c>
      <c r="G54" s="118">
        <v>289783.99617</v>
      </c>
      <c r="H54" s="118">
        <v>261941.60284000001</v>
      </c>
      <c r="I54" s="118">
        <v>289181.25594999996</v>
      </c>
      <c r="J54" s="118">
        <v>283566.9424</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45247.417820000002</v>
      </c>
      <c r="C56" s="118">
        <v>78163.076610000004</v>
      </c>
      <c r="D56" s="118">
        <v>111070.91833</v>
      </c>
      <c r="E56" s="118">
        <v>138391.60994999998</v>
      </c>
      <c r="F56" s="118">
        <v>159890.51969999998</v>
      </c>
      <c r="G56" s="118">
        <v>182168.23649000001</v>
      </c>
      <c r="H56" s="118">
        <v>198096.69088000001</v>
      </c>
      <c r="I56" s="118">
        <v>196732.06224</v>
      </c>
      <c r="J56" s="118">
        <v>218056.71922</v>
      </c>
    </row>
    <row r="57" spans="1:10" s="21" customFormat="1" ht="15" customHeight="1">
      <c r="A57" s="152" t="s">
        <v>711</v>
      </c>
      <c r="B57" s="118">
        <v>0</v>
      </c>
      <c r="C57" s="118">
        <v>0</v>
      </c>
      <c r="D57" s="118">
        <v>0</v>
      </c>
      <c r="E57" s="118">
        <v>4459</v>
      </c>
      <c r="F57" s="118">
        <v>0</v>
      </c>
      <c r="G57" s="118">
        <v>9947</v>
      </c>
      <c r="H57" s="118">
        <v>9947</v>
      </c>
      <c r="I57" s="118">
        <v>12005</v>
      </c>
      <c r="J57" s="118">
        <v>12005</v>
      </c>
    </row>
    <row r="58" spans="1:10" s="21" customFormat="1" ht="15" customHeight="1">
      <c r="A58" s="151" t="s">
        <v>712</v>
      </c>
      <c r="B58" s="118">
        <v>12181261.70482</v>
      </c>
      <c r="C58" s="118">
        <v>14649196.831729999</v>
      </c>
      <c r="D58" s="118">
        <v>15829800.10156</v>
      </c>
      <c r="E58" s="118">
        <v>17340327.562090002</v>
      </c>
      <c r="F58" s="118">
        <v>18887254.48601</v>
      </c>
      <c r="G58" s="118">
        <v>18533607.661520001</v>
      </c>
      <c r="H58" s="118">
        <v>18817543.114429999</v>
      </c>
      <c r="I58" s="118">
        <v>18635101.900929999</v>
      </c>
      <c r="J58" s="118">
        <v>18158119.389359999</v>
      </c>
    </row>
    <row r="59" spans="1:10" ht="30" customHeight="1">
      <c r="A59" s="402" t="s">
        <v>713</v>
      </c>
      <c r="B59" s="403">
        <v>527186.80857999995</v>
      </c>
      <c r="C59" s="403">
        <v>572713.09532000008</v>
      </c>
      <c r="D59" s="403">
        <v>612388.26435000007</v>
      </c>
      <c r="E59" s="403">
        <v>670355.79972000001</v>
      </c>
      <c r="F59" s="403">
        <v>716324.13014000002</v>
      </c>
      <c r="G59" s="403">
        <v>756548.62326999998</v>
      </c>
      <c r="H59" s="403">
        <v>390449.57736</v>
      </c>
      <c r="I59" s="403">
        <v>730413.59933</v>
      </c>
      <c r="J59" s="403">
        <v>347943.00410000002</v>
      </c>
    </row>
    <row r="60" spans="1:10" ht="15" customHeight="1">
      <c r="A60" s="152" t="s">
        <v>714</v>
      </c>
      <c r="B60" s="118">
        <v>-114862.95421</v>
      </c>
      <c r="C60" s="118">
        <v>-139642.09603000002</v>
      </c>
      <c r="D60" s="118">
        <v>-147265.76958000002</v>
      </c>
      <c r="E60" s="118">
        <v>-182281.54300000001</v>
      </c>
      <c r="F60" s="118">
        <v>-228830.02646000002</v>
      </c>
      <c r="G60" s="118">
        <v>-264720.46591999999</v>
      </c>
      <c r="H60" s="118">
        <v>-143378.56404</v>
      </c>
      <c r="I60" s="118">
        <v>-296653.65785000002</v>
      </c>
      <c r="J60" s="118">
        <v>-153616.06182</v>
      </c>
    </row>
    <row r="61" spans="1:10" ht="15" customHeight="1">
      <c r="A61" s="151" t="s">
        <v>715</v>
      </c>
      <c r="B61" s="118">
        <v>412323.85437000002</v>
      </c>
      <c r="C61" s="118">
        <v>433070.99929000001</v>
      </c>
      <c r="D61" s="118">
        <v>465122.49476999999</v>
      </c>
      <c r="E61" s="118">
        <v>488074.25672</v>
      </c>
      <c r="F61" s="118">
        <v>487494.10368</v>
      </c>
      <c r="G61" s="118">
        <v>491828.15735000005</v>
      </c>
      <c r="H61" s="118">
        <v>247071.01332</v>
      </c>
      <c r="I61" s="118">
        <v>433759.94148000004</v>
      </c>
      <c r="J61" s="118">
        <v>194326.94227999999</v>
      </c>
    </row>
    <row r="62" spans="1:10" ht="15" customHeight="1">
      <c r="A62" s="120" t="s">
        <v>716</v>
      </c>
      <c r="B62" s="118">
        <v>106952.44357999999</v>
      </c>
      <c r="C62" s="118">
        <v>117681.16497</v>
      </c>
      <c r="D62" s="118">
        <v>156124.82629</v>
      </c>
      <c r="E62" s="118">
        <v>155747.17643000002</v>
      </c>
      <c r="F62" s="118">
        <v>218601.43594999998</v>
      </c>
      <c r="G62" s="118">
        <v>168889.71515999999</v>
      </c>
      <c r="H62" s="118">
        <v>70401.687299999991</v>
      </c>
      <c r="I62" s="118">
        <v>156999.65012999999</v>
      </c>
      <c r="J62" s="118">
        <v>86533.725529999996</v>
      </c>
    </row>
    <row r="63" spans="1:10" ht="15" customHeight="1">
      <c r="A63" s="152" t="s">
        <v>717</v>
      </c>
      <c r="B63" s="118">
        <v>-25894.532729999999</v>
      </c>
      <c r="C63" s="118">
        <v>-36859.871650000001</v>
      </c>
      <c r="D63" s="118">
        <v>-79611.340989999997</v>
      </c>
      <c r="E63" s="118">
        <v>-86556.779370000004</v>
      </c>
      <c r="F63" s="118">
        <v>-140653.89416999999</v>
      </c>
      <c r="G63" s="118">
        <v>-93680.780939999997</v>
      </c>
      <c r="H63" s="118">
        <v>-44013.790689999994</v>
      </c>
      <c r="I63" s="118">
        <v>-93191.063800000004</v>
      </c>
      <c r="J63" s="118">
        <v>-45337.759590000001</v>
      </c>
    </row>
    <row r="64" spans="1:10" ht="15" customHeight="1">
      <c r="A64" s="121" t="s">
        <v>718</v>
      </c>
      <c r="B64" s="118">
        <v>493381.76522</v>
      </c>
      <c r="C64" s="118">
        <v>513892.29261</v>
      </c>
      <c r="D64" s="118">
        <v>541635.98007000005</v>
      </c>
      <c r="E64" s="118">
        <v>557264.65377999994</v>
      </c>
      <c r="F64" s="118">
        <v>565441.64546000003</v>
      </c>
      <c r="G64" s="118">
        <v>567037.09157000005</v>
      </c>
      <c r="H64" s="118">
        <v>273458.90993000002</v>
      </c>
      <c r="I64" s="118">
        <v>497568.52781</v>
      </c>
      <c r="J64" s="118">
        <v>235522.90822000001</v>
      </c>
    </row>
    <row r="65" spans="1:10" ht="15" customHeight="1">
      <c r="A65" s="120" t="s">
        <v>719</v>
      </c>
      <c r="B65" s="118">
        <v>64527.883329999997</v>
      </c>
      <c r="C65" s="118">
        <v>62100.441789999997</v>
      </c>
      <c r="D65" s="118">
        <v>56363.961340000002</v>
      </c>
      <c r="E65" s="118">
        <v>72623.219319999989</v>
      </c>
      <c r="F65" s="118">
        <v>72939.938299999994</v>
      </c>
      <c r="G65" s="118">
        <v>67736.24470000001</v>
      </c>
      <c r="H65" s="118">
        <v>35305.102930000001</v>
      </c>
      <c r="I65" s="118">
        <v>67927.114979999998</v>
      </c>
      <c r="J65" s="118">
        <v>32330.09964</v>
      </c>
    </row>
    <row r="66" spans="1:10" ht="15" customHeight="1">
      <c r="A66" s="120" t="s">
        <v>720</v>
      </c>
      <c r="B66" s="118">
        <v>-114632.55218000001</v>
      </c>
      <c r="C66" s="118">
        <v>-105299.98805</v>
      </c>
      <c r="D66" s="118">
        <v>-110175.53319</v>
      </c>
      <c r="E66" s="118">
        <v>-110834.5426</v>
      </c>
      <c r="F66" s="118">
        <v>-117058.49196</v>
      </c>
      <c r="G66" s="118">
        <v>-123658.4558</v>
      </c>
      <c r="H66" s="118">
        <v>-52259.208180000001</v>
      </c>
      <c r="I66" s="118">
        <v>-113800.88193999999</v>
      </c>
      <c r="J66" s="118">
        <v>-45006.478310000006</v>
      </c>
    </row>
    <row r="67" spans="1:10" ht="15" customHeight="1">
      <c r="A67" s="151" t="s">
        <v>721</v>
      </c>
      <c r="B67" s="118">
        <v>443277.09636999998</v>
      </c>
      <c r="C67" s="118">
        <v>470692.74635000003</v>
      </c>
      <c r="D67" s="118">
        <v>487824.40822000004</v>
      </c>
      <c r="E67" s="118">
        <v>519053.33049999998</v>
      </c>
      <c r="F67" s="118">
        <v>521323.09179999999</v>
      </c>
      <c r="G67" s="118">
        <v>511114.88047000003</v>
      </c>
      <c r="H67" s="118">
        <v>256504.80468</v>
      </c>
      <c r="I67" s="118">
        <v>451694.76085000002</v>
      </c>
      <c r="J67" s="118">
        <v>222846.52955000001</v>
      </c>
    </row>
    <row r="68" spans="1:10" ht="15" customHeight="1">
      <c r="A68" s="152" t="s">
        <v>722</v>
      </c>
      <c r="B68" s="118">
        <v>-311232.55608999997</v>
      </c>
      <c r="C68" s="118">
        <v>-343701.81342999998</v>
      </c>
      <c r="D68" s="118">
        <v>-342454.71096</v>
      </c>
      <c r="E68" s="118">
        <v>-344518.73483999999</v>
      </c>
      <c r="F68" s="118">
        <v>-369767.40281</v>
      </c>
      <c r="G68" s="118">
        <v>-359968.04031000001</v>
      </c>
      <c r="H68" s="118">
        <v>-183814.05733000001</v>
      </c>
      <c r="I68" s="118">
        <v>-360225.04479000001</v>
      </c>
      <c r="J68" s="118">
        <v>-169312.74335</v>
      </c>
    </row>
    <row r="69" spans="1:10" ht="15" customHeight="1">
      <c r="A69" s="121" t="s">
        <v>723</v>
      </c>
      <c r="B69" s="118">
        <v>132044.54028000002</v>
      </c>
      <c r="C69" s="118">
        <v>126990.93292000001</v>
      </c>
      <c r="D69" s="118">
        <v>145369.69725999999</v>
      </c>
      <c r="E69" s="118">
        <v>174534.59565999999</v>
      </c>
      <c r="F69" s="118">
        <v>151555.68899</v>
      </c>
      <c r="G69" s="118">
        <v>151146.84015999999</v>
      </c>
      <c r="H69" s="118">
        <v>72690.747349999991</v>
      </c>
      <c r="I69" s="118">
        <v>91469.716060000006</v>
      </c>
      <c r="J69" s="118">
        <v>53533.786200000002</v>
      </c>
    </row>
    <row r="70" spans="1:10" ht="15" customHeight="1">
      <c r="A70" s="121" t="s">
        <v>724</v>
      </c>
      <c r="B70" s="118">
        <v>-2.7480599999999997</v>
      </c>
      <c r="C70" s="118">
        <v>-61.480059999999995</v>
      </c>
      <c r="D70" s="118">
        <v>128.61061999999998</v>
      </c>
      <c r="E70" s="118">
        <v>693.62493000000006</v>
      </c>
      <c r="F70" s="118">
        <v>168.21929999999998</v>
      </c>
      <c r="G70" s="118">
        <v>265.40244000000001</v>
      </c>
      <c r="H70" s="118">
        <v>248.05145999999999</v>
      </c>
      <c r="I70" s="118">
        <v>813.78834999999992</v>
      </c>
      <c r="J70" s="118">
        <v>194.06654999999998</v>
      </c>
    </row>
    <row r="71" spans="1:10" ht="15" customHeight="1">
      <c r="A71" s="119" t="s">
        <v>1127</v>
      </c>
      <c r="B71" s="118">
        <v>-72.30913000000001</v>
      </c>
      <c r="C71" s="118">
        <v>-97.443460000000002</v>
      </c>
      <c r="D71" s="118">
        <v>101.51739000000001</v>
      </c>
      <c r="E71" s="118">
        <v>142.57954000000001</v>
      </c>
      <c r="F71" s="118">
        <v>151.61098000000001</v>
      </c>
      <c r="G71" s="118">
        <v>254.12613000000002</v>
      </c>
      <c r="H71" s="118">
        <v>243.60085000000001</v>
      </c>
      <c r="I71" s="118">
        <v>806.94459999999992</v>
      </c>
      <c r="J71" s="118">
        <v>191.93225000000001</v>
      </c>
    </row>
    <row r="72" spans="1:10" ht="15" customHeight="1">
      <c r="A72" s="119" t="s">
        <v>1128</v>
      </c>
      <c r="B72" s="118">
        <v>69.561070000000001</v>
      </c>
      <c r="C72" s="118">
        <v>35.9634</v>
      </c>
      <c r="D72" s="118">
        <v>27.093229999999998</v>
      </c>
      <c r="E72" s="118">
        <v>551.04539</v>
      </c>
      <c r="F72" s="118">
        <v>16.608319999999999</v>
      </c>
      <c r="G72" s="118">
        <v>11.276309999999999</v>
      </c>
      <c r="H72" s="118">
        <v>4.4506099999999993</v>
      </c>
      <c r="I72" s="118">
        <v>6.84375</v>
      </c>
      <c r="J72" s="118">
        <v>2.1343000000000001</v>
      </c>
    </row>
    <row r="73" spans="1:10" ht="15" customHeight="1">
      <c r="A73" s="151" t="s">
        <v>725</v>
      </c>
      <c r="B73" s="118">
        <v>-45.498489999999997</v>
      </c>
      <c r="C73" s="118">
        <v>-28.75189</v>
      </c>
      <c r="D73" s="118">
        <v>-20.5824</v>
      </c>
      <c r="E73" s="118">
        <v>-16.450020000000002</v>
      </c>
      <c r="F73" s="118">
        <v>-382.26456000000002</v>
      </c>
      <c r="G73" s="118">
        <v>-260.06608999999997</v>
      </c>
      <c r="H73" s="118">
        <v>-97.079429999999988</v>
      </c>
      <c r="I73" s="118">
        <v>-165.13273999999998</v>
      </c>
      <c r="J73" s="118">
        <v>-372.31301999999999</v>
      </c>
    </row>
    <row r="74" spans="1:10" ht="15" customHeight="1">
      <c r="A74" s="151" t="s">
        <v>1560</v>
      </c>
      <c r="B74" s="118">
        <v>-0.16206999999999999</v>
      </c>
      <c r="C74" s="118">
        <v>-0.14211000000000001</v>
      </c>
      <c r="D74" s="118">
        <v>-1.5349999999999999E-2</v>
      </c>
      <c r="E74" s="118">
        <v>-0.20455999999999999</v>
      </c>
      <c r="F74" s="118">
        <v>-371.90348999999998</v>
      </c>
      <c r="G74" s="118">
        <v>-260.02593999999999</v>
      </c>
      <c r="H74" s="118">
        <v>-97.06514</v>
      </c>
      <c r="I74" s="118">
        <v>-165.11001999999999</v>
      </c>
      <c r="J74" s="118">
        <v>-372.30561999999998</v>
      </c>
    </row>
    <row r="75" spans="1:10" ht="15" customHeight="1">
      <c r="A75" s="152" t="s">
        <v>467</v>
      </c>
      <c r="B75" s="118">
        <v>-45.336419999999997</v>
      </c>
      <c r="C75" s="118">
        <v>-28.609779999999997</v>
      </c>
      <c r="D75" s="118">
        <v>-20.567049999999998</v>
      </c>
      <c r="E75" s="118">
        <v>-16.245459999999998</v>
      </c>
      <c r="F75" s="118">
        <v>-10.36107</v>
      </c>
      <c r="G75" s="118">
        <v>-4.0149999999999998E-2</v>
      </c>
      <c r="H75" s="118">
        <v>-1.4289999999999999E-2</v>
      </c>
      <c r="I75" s="118">
        <v>-2.2719999999999997E-2</v>
      </c>
      <c r="J75" s="118">
        <v>-7.4000000000000003E-3</v>
      </c>
    </row>
    <row r="76" spans="1:10" ht="15" customHeight="1">
      <c r="A76" s="151" t="s">
        <v>726</v>
      </c>
      <c r="B76" s="118">
        <v>131996.29373</v>
      </c>
      <c r="C76" s="118">
        <v>126900.70097000001</v>
      </c>
      <c r="D76" s="118">
        <v>145477.72547999999</v>
      </c>
      <c r="E76" s="118">
        <v>175211.77056999999</v>
      </c>
      <c r="F76" s="118">
        <v>151341.64372999998</v>
      </c>
      <c r="G76" s="118">
        <v>151152.17650999999</v>
      </c>
      <c r="H76" s="118">
        <v>72841.719379999995</v>
      </c>
      <c r="I76" s="118">
        <v>92118.371670000008</v>
      </c>
      <c r="J76" s="118">
        <v>53355.539729999997</v>
      </c>
    </row>
    <row r="77" spans="1:10" ht="15" customHeight="1">
      <c r="A77" s="153" t="s">
        <v>1118</v>
      </c>
      <c r="B77" s="118">
        <v>1037.9547399999999</v>
      </c>
      <c r="C77" s="118">
        <v>575.74929000000009</v>
      </c>
      <c r="D77" s="118">
        <v>625.72825999999998</v>
      </c>
      <c r="E77" s="118">
        <v>1411.1950900000002</v>
      </c>
      <c r="F77" s="118">
        <v>1451.80368</v>
      </c>
      <c r="G77" s="118">
        <v>3212.3744900000002</v>
      </c>
      <c r="H77" s="118">
        <v>6.7776000000000005</v>
      </c>
      <c r="I77" s="118">
        <v>2961.64248</v>
      </c>
      <c r="J77" s="118">
        <v>161.52534</v>
      </c>
    </row>
    <row r="78" spans="1:10" ht="15" customHeight="1">
      <c r="A78" s="121" t="s">
        <v>727</v>
      </c>
      <c r="B78" s="118">
        <v>133034.24846999999</v>
      </c>
      <c r="C78" s="118">
        <v>127476.45026000001</v>
      </c>
      <c r="D78" s="118">
        <v>146103.45374</v>
      </c>
      <c r="E78" s="118">
        <v>176622.96565999999</v>
      </c>
      <c r="F78" s="118">
        <v>152793.44740999999</v>
      </c>
      <c r="G78" s="118">
        <v>154364.55100000001</v>
      </c>
      <c r="H78" s="118">
        <v>72848.496980000011</v>
      </c>
      <c r="I78" s="118">
        <v>95080.014150000003</v>
      </c>
      <c r="J78" s="118">
        <v>53517.065069999997</v>
      </c>
    </row>
    <row r="79" spans="1:10" ht="15" customHeight="1">
      <c r="A79" s="120" t="s">
        <v>728</v>
      </c>
      <c r="B79" s="118">
        <v>3059.5428099999999</v>
      </c>
      <c r="C79" s="118">
        <v>1900.7030199999999</v>
      </c>
      <c r="D79" s="118">
        <v>3870.2790199999999</v>
      </c>
      <c r="E79" s="118">
        <v>1276.5077699999999</v>
      </c>
      <c r="F79" s="118">
        <v>-1283.88652</v>
      </c>
      <c r="G79" s="118">
        <v>3495.50758</v>
      </c>
      <c r="H79" s="118">
        <v>1020.79359</v>
      </c>
      <c r="I79" s="118">
        <v>1667.72496</v>
      </c>
      <c r="J79" s="118">
        <v>10982.03542</v>
      </c>
    </row>
    <row r="80" spans="1:10" ht="15" customHeight="1">
      <c r="A80" s="151" t="s">
        <v>729</v>
      </c>
      <c r="B80" s="118">
        <v>136093.79128</v>
      </c>
      <c r="C80" s="118">
        <v>129377.15328</v>
      </c>
      <c r="D80" s="118">
        <v>149973.73275999998</v>
      </c>
      <c r="E80" s="118">
        <v>177899.47343000001</v>
      </c>
      <c r="F80" s="118">
        <v>151509.56088999999</v>
      </c>
      <c r="G80" s="118">
        <v>157860.05858000001</v>
      </c>
      <c r="H80" s="118">
        <v>73869.290569999997</v>
      </c>
      <c r="I80" s="118">
        <v>96747.739109999995</v>
      </c>
      <c r="J80" s="118">
        <v>64499.100490000004</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136093.79128</v>
      </c>
      <c r="C82" s="118">
        <v>129377.15328</v>
      </c>
      <c r="D82" s="118">
        <v>149973.73275999998</v>
      </c>
      <c r="E82" s="118">
        <v>177899.47343000001</v>
      </c>
      <c r="F82" s="118">
        <v>151509.56088999999</v>
      </c>
      <c r="G82" s="118">
        <v>157860.05858000001</v>
      </c>
      <c r="H82" s="118">
        <v>73869.290569999997</v>
      </c>
      <c r="I82" s="118">
        <v>96747.739109999995</v>
      </c>
      <c r="J82" s="118">
        <v>64499.100490000004</v>
      </c>
    </row>
    <row r="83" spans="1:10" ht="15" customHeight="1" thickBot="1">
      <c r="A83" s="120" t="s">
        <v>732</v>
      </c>
      <c r="B83" s="118">
        <v>-52934.244840000007</v>
      </c>
      <c r="C83" s="118">
        <v>-46818.642079999998</v>
      </c>
      <c r="D83" s="118">
        <v>-65391.846549999995</v>
      </c>
      <c r="E83" s="118">
        <v>-76988.541629999992</v>
      </c>
      <c r="F83" s="118">
        <v>-64369.124000000003</v>
      </c>
      <c r="G83" s="118">
        <v>-65826.820000000007</v>
      </c>
      <c r="H83" s="118">
        <v>-51265.5</v>
      </c>
      <c r="I83" s="118">
        <v>-46322.968090000002</v>
      </c>
      <c r="J83" s="118">
        <v>-45276.520340000003</v>
      </c>
    </row>
    <row r="84" spans="1:10" ht="15" customHeight="1" thickTop="1" thickBot="1">
      <c r="A84" s="400" t="s">
        <v>733</v>
      </c>
      <c r="B84" s="401">
        <v>83159.546439999991</v>
      </c>
      <c r="C84" s="401">
        <v>82558.511200000008</v>
      </c>
      <c r="D84" s="401">
        <v>84581.886209999997</v>
      </c>
      <c r="E84" s="401">
        <v>100910.93179999999</v>
      </c>
      <c r="F84" s="401">
        <v>87140.436889999997</v>
      </c>
      <c r="G84" s="401">
        <v>92033.238580000005</v>
      </c>
      <c r="H84" s="401">
        <v>22603.790570000001</v>
      </c>
      <c r="I84" s="401">
        <v>50424.77102</v>
      </c>
      <c r="J84" s="401">
        <v>19222.580149999998</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740</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8852385.7659499999</v>
      </c>
      <c r="C7" s="401">
        <v>9855702.2729100008</v>
      </c>
      <c r="D7" s="401">
        <v>10932466.05387</v>
      </c>
      <c r="E7" s="401">
        <v>12155654.62321</v>
      </c>
      <c r="F7" s="401">
        <v>13548894.174930001</v>
      </c>
      <c r="G7" s="401">
        <v>14417612.030750001</v>
      </c>
      <c r="H7" s="401">
        <v>15002063.99542</v>
      </c>
      <c r="I7" s="401">
        <v>15825423.908</v>
      </c>
      <c r="J7" s="401">
        <v>16545764.449239999</v>
      </c>
    </row>
    <row r="8" spans="1:10" s="20" customFormat="1" ht="15" customHeight="1" thickTop="1">
      <c r="A8" s="151" t="s">
        <v>193</v>
      </c>
      <c r="B8" s="118">
        <v>464325.80667999998</v>
      </c>
      <c r="C8" s="118">
        <v>274415.87111000001</v>
      </c>
      <c r="D8" s="118">
        <v>307124.25176999997</v>
      </c>
      <c r="E8" s="118">
        <v>444061.30452000001</v>
      </c>
      <c r="F8" s="118">
        <v>622336.96341999993</v>
      </c>
      <c r="G8" s="118">
        <v>535147.30521999998</v>
      </c>
      <c r="H8" s="118">
        <v>850819.18723000004</v>
      </c>
      <c r="I8" s="118">
        <v>973594.50061999995</v>
      </c>
      <c r="J8" s="118">
        <v>1221876.5133399998</v>
      </c>
    </row>
    <row r="9" spans="1:10" s="20" customFormat="1" ht="15" customHeight="1">
      <c r="A9" s="151" t="s">
        <v>202</v>
      </c>
      <c r="B9" s="118">
        <v>939287.57136000006</v>
      </c>
      <c r="C9" s="118">
        <v>1221670.8847100001</v>
      </c>
      <c r="D9" s="118">
        <v>1289205.9587000001</v>
      </c>
      <c r="E9" s="118">
        <v>1386056.4845499999</v>
      </c>
      <c r="F9" s="118">
        <v>1538849.63307</v>
      </c>
      <c r="G9" s="118">
        <v>1841478.43701</v>
      </c>
      <c r="H9" s="118">
        <v>1580836.7845099999</v>
      </c>
      <c r="I9" s="118">
        <v>1384803.58531</v>
      </c>
      <c r="J9" s="118">
        <v>1580243.24223</v>
      </c>
    </row>
    <row r="10" spans="1:10" s="20" customFormat="1" ht="15" customHeight="1">
      <c r="A10" s="151" t="s">
        <v>211</v>
      </c>
      <c r="B10" s="118">
        <v>7134506.26743</v>
      </c>
      <c r="C10" s="118">
        <v>7891179.9417399997</v>
      </c>
      <c r="D10" s="118">
        <v>8808344.1607299987</v>
      </c>
      <c r="E10" s="118">
        <v>9828343.9970499985</v>
      </c>
      <c r="F10" s="118">
        <v>10955466.50076</v>
      </c>
      <c r="G10" s="118">
        <v>11583158.297739999</v>
      </c>
      <c r="H10" s="118">
        <v>12084150.57454</v>
      </c>
      <c r="I10" s="118">
        <v>12827537.89005</v>
      </c>
      <c r="J10" s="118">
        <v>13105765.132549999</v>
      </c>
    </row>
    <row r="11" spans="1:10" s="20" customFormat="1" ht="15" customHeight="1">
      <c r="A11" s="152" t="s">
        <v>677</v>
      </c>
      <c r="B11" s="118">
        <v>7201887.2308199992</v>
      </c>
      <c r="C11" s="118">
        <v>7963016.0376000004</v>
      </c>
      <c r="D11" s="118">
        <v>8873734.6562399995</v>
      </c>
      <c r="E11" s="118">
        <v>9915960.6040000003</v>
      </c>
      <c r="F11" s="118">
        <v>11056332.13222</v>
      </c>
      <c r="G11" s="118">
        <v>11682863.955490001</v>
      </c>
      <c r="H11" s="118">
        <v>11872914.976919999</v>
      </c>
      <c r="I11" s="118">
        <v>12153022.124569999</v>
      </c>
      <c r="J11" s="118">
        <v>12387809.247860001</v>
      </c>
    </row>
    <row r="12" spans="1:10" s="20" customFormat="1" ht="15" customHeight="1">
      <c r="A12" s="152" t="s">
        <v>678</v>
      </c>
      <c r="B12" s="118">
        <v>7192566.5534399999</v>
      </c>
      <c r="C12" s="118">
        <v>7931349.2637399994</v>
      </c>
      <c r="D12" s="118">
        <v>8814219.4212099984</v>
      </c>
      <c r="E12" s="118">
        <v>9835164.834590001</v>
      </c>
      <c r="F12" s="118">
        <v>10956227.617350001</v>
      </c>
      <c r="G12" s="118">
        <v>11288115.5656</v>
      </c>
      <c r="H12" s="118">
        <v>11505107.53644</v>
      </c>
      <c r="I12" s="118">
        <v>11794419.623950001</v>
      </c>
      <c r="J12" s="118">
        <v>10149811.23708</v>
      </c>
    </row>
    <row r="13" spans="1:10" s="20" customFormat="1" ht="15" customHeight="1">
      <c r="A13" s="152" t="s">
        <v>679</v>
      </c>
      <c r="B13" s="118">
        <v>9320.677380000001</v>
      </c>
      <c r="C13" s="118">
        <v>31666.773860000001</v>
      </c>
      <c r="D13" s="118">
        <v>59515.235030000003</v>
      </c>
      <c r="E13" s="118">
        <v>80795.769409999994</v>
      </c>
      <c r="F13" s="118">
        <v>100104.51487</v>
      </c>
      <c r="G13" s="118">
        <v>394748.38988999999</v>
      </c>
      <c r="H13" s="118">
        <v>367807.44047999999</v>
      </c>
      <c r="I13" s="118">
        <v>358602.50062000001</v>
      </c>
      <c r="J13" s="118">
        <v>2237998.0107800001</v>
      </c>
    </row>
    <row r="14" spans="1:10" s="20" customFormat="1" ht="15" customHeight="1">
      <c r="A14" s="152" t="s">
        <v>680</v>
      </c>
      <c r="B14" s="118">
        <v>38862.29219</v>
      </c>
      <c r="C14" s="118">
        <v>40732.079490000004</v>
      </c>
      <c r="D14" s="118">
        <v>36694.152249999999</v>
      </c>
      <c r="E14" s="118">
        <v>32143.101030000002</v>
      </c>
      <c r="F14" s="118">
        <v>28932.206829999999</v>
      </c>
      <c r="G14" s="118">
        <v>41128.820939999998</v>
      </c>
      <c r="H14" s="118">
        <v>33762.417259999995</v>
      </c>
      <c r="I14" s="118">
        <v>26313.978910000002</v>
      </c>
      <c r="J14" s="118">
        <v>36400.790710000001</v>
      </c>
    </row>
    <row r="15" spans="1:10" s="20" customFormat="1" ht="15" customHeight="1">
      <c r="A15" s="152" t="s">
        <v>681</v>
      </c>
      <c r="B15" s="118">
        <v>38760.248060000005</v>
      </c>
      <c r="C15" s="118">
        <v>40217.843350000003</v>
      </c>
      <c r="D15" s="118">
        <v>35821.165719999997</v>
      </c>
      <c r="E15" s="118">
        <v>30541.009469999997</v>
      </c>
      <c r="F15" s="118">
        <v>26888.015920000002</v>
      </c>
      <c r="G15" s="118">
        <v>36997.915130000001</v>
      </c>
      <c r="H15" s="118">
        <v>30868.77809</v>
      </c>
      <c r="I15" s="118">
        <v>24018.850589999998</v>
      </c>
      <c r="J15" s="118">
        <v>30546.501909999999</v>
      </c>
    </row>
    <row r="16" spans="1:10" s="20" customFormat="1" ht="15" customHeight="1">
      <c r="A16" s="152" t="s">
        <v>682</v>
      </c>
      <c r="B16" s="118">
        <v>102.04413000000001</v>
      </c>
      <c r="C16" s="118">
        <v>514.23613999999998</v>
      </c>
      <c r="D16" s="118">
        <v>872.98653000000002</v>
      </c>
      <c r="E16" s="118">
        <v>1602.0915600000001</v>
      </c>
      <c r="F16" s="118">
        <v>2044.1909099999998</v>
      </c>
      <c r="G16" s="118">
        <v>4130.9058100000002</v>
      </c>
      <c r="H16" s="118">
        <v>2893.6391699999999</v>
      </c>
      <c r="I16" s="118">
        <v>2295.1283199999998</v>
      </c>
      <c r="J16" s="118">
        <v>5854.2888000000003</v>
      </c>
    </row>
    <row r="17" spans="1:10" s="20" customFormat="1" ht="15" customHeight="1">
      <c r="A17" s="152" t="s">
        <v>683</v>
      </c>
      <c r="B17" s="118">
        <v>31109.270700000001</v>
      </c>
      <c r="C17" s="118">
        <v>39578.399549999995</v>
      </c>
      <c r="D17" s="118">
        <v>40368.653619999997</v>
      </c>
      <c r="E17" s="118">
        <v>43023.121340000005</v>
      </c>
      <c r="F17" s="118">
        <v>41349.476979999999</v>
      </c>
      <c r="G17" s="118">
        <v>43760.091939999998</v>
      </c>
      <c r="H17" s="118">
        <v>47745.764430000003</v>
      </c>
      <c r="I17" s="118">
        <v>39271.911590000003</v>
      </c>
      <c r="J17" s="118">
        <v>43370.156299999995</v>
      </c>
    </row>
    <row r="18" spans="1:10" s="20" customFormat="1" ht="15" customHeight="1">
      <c r="A18" s="152" t="s">
        <v>684</v>
      </c>
      <c r="B18" s="118">
        <v>30800.94124</v>
      </c>
      <c r="C18" s="118">
        <v>39007.73545</v>
      </c>
      <c r="D18" s="118">
        <v>39274.058280000005</v>
      </c>
      <c r="E18" s="118">
        <v>41027.888639999997</v>
      </c>
      <c r="F18" s="118">
        <v>38661.563539999996</v>
      </c>
      <c r="G18" s="118">
        <v>40200.283100000001</v>
      </c>
      <c r="H18" s="118">
        <v>43145.381679999999</v>
      </c>
      <c r="I18" s="118">
        <v>35329.04765</v>
      </c>
      <c r="J18" s="118">
        <v>37098.182689999994</v>
      </c>
    </row>
    <row r="19" spans="1:10" s="20" customFormat="1" ht="15" customHeight="1">
      <c r="A19" s="152" t="s">
        <v>685</v>
      </c>
      <c r="B19" s="118">
        <v>308.32946000000004</v>
      </c>
      <c r="C19" s="118">
        <v>570.66409999999996</v>
      </c>
      <c r="D19" s="118">
        <v>1094.5953400000001</v>
      </c>
      <c r="E19" s="118">
        <v>1995.2327</v>
      </c>
      <c r="F19" s="118">
        <v>2687.9134399999998</v>
      </c>
      <c r="G19" s="118">
        <v>3559.8088399999997</v>
      </c>
      <c r="H19" s="118">
        <v>4600.3827499999998</v>
      </c>
      <c r="I19" s="118">
        <v>3942.8639399999997</v>
      </c>
      <c r="J19" s="118">
        <v>6271.97361</v>
      </c>
    </row>
    <row r="20" spans="1:10" s="20" customFormat="1" ht="15" customHeight="1">
      <c r="A20" s="152" t="s">
        <v>224</v>
      </c>
      <c r="B20" s="118">
        <v>90313.748139999996</v>
      </c>
      <c r="C20" s="118">
        <v>91977.091140000004</v>
      </c>
      <c r="D20" s="118">
        <v>98482.961680000008</v>
      </c>
      <c r="E20" s="118">
        <v>107901.47651000001</v>
      </c>
      <c r="F20" s="118">
        <v>118869.67988</v>
      </c>
      <c r="G20" s="118">
        <v>121527.66192</v>
      </c>
      <c r="H20" s="118">
        <v>566370.41096000001</v>
      </c>
      <c r="I20" s="118">
        <v>1126535.1790199999</v>
      </c>
      <c r="J20" s="118">
        <v>1146586.2385</v>
      </c>
    </row>
    <row r="21" spans="1:10" s="20" customFormat="1" ht="15" customHeight="1">
      <c r="A21" s="152" t="s">
        <v>686</v>
      </c>
      <c r="B21" s="118">
        <v>-227666.27441999997</v>
      </c>
      <c r="C21" s="118">
        <v>-244123.66603999998</v>
      </c>
      <c r="D21" s="118">
        <v>-240936.26306</v>
      </c>
      <c r="E21" s="118">
        <v>-270684.30582999997</v>
      </c>
      <c r="F21" s="118">
        <v>-290016.99514999997</v>
      </c>
      <c r="G21" s="118">
        <v>-306122.23255000002</v>
      </c>
      <c r="H21" s="118">
        <v>-436642.99502999999</v>
      </c>
      <c r="I21" s="118">
        <v>-517605.30404000002</v>
      </c>
      <c r="J21" s="118">
        <v>-508401.30082</v>
      </c>
    </row>
    <row r="22" spans="1:10" s="20" customFormat="1" ht="15" customHeight="1">
      <c r="A22" s="151" t="s">
        <v>237</v>
      </c>
      <c r="B22" s="118">
        <v>59703.355210000002</v>
      </c>
      <c r="C22" s="118">
        <v>65926.593699999998</v>
      </c>
      <c r="D22" s="118">
        <v>72841.505139999994</v>
      </c>
      <c r="E22" s="118">
        <v>78618.939079999996</v>
      </c>
      <c r="F22" s="118">
        <v>85609.87023</v>
      </c>
      <c r="G22" s="118">
        <v>103238.94448000001</v>
      </c>
      <c r="H22" s="118">
        <v>119134.44654999999</v>
      </c>
      <c r="I22" s="118">
        <v>172386.46956999999</v>
      </c>
      <c r="J22" s="118">
        <v>171026.66043000002</v>
      </c>
    </row>
    <row r="23" spans="1:10" s="20" customFormat="1" ht="15" customHeight="1">
      <c r="A23" s="151" t="s">
        <v>243</v>
      </c>
      <c r="B23" s="118">
        <v>2.84707</v>
      </c>
      <c r="C23" s="118">
        <v>4.4428199999999993</v>
      </c>
      <c r="D23" s="118">
        <v>5.1999999999999998E-2</v>
      </c>
      <c r="E23" s="118">
        <v>41.137260000000005</v>
      </c>
      <c r="F23" s="118">
        <v>4.4999999999999998E-2</v>
      </c>
      <c r="G23" s="118">
        <v>5.3999999999999999E-2</v>
      </c>
      <c r="H23" s="118">
        <v>4.2000000000000003E-2</v>
      </c>
      <c r="I23" s="118">
        <v>33.625900000000001</v>
      </c>
      <c r="J23" s="118">
        <v>73.704589999999996</v>
      </c>
    </row>
    <row r="24" spans="1:10" s="20" customFormat="1" ht="15" customHeight="1">
      <c r="A24" s="151" t="s">
        <v>687</v>
      </c>
      <c r="B24" s="118">
        <v>94501.787760000007</v>
      </c>
      <c r="C24" s="118">
        <v>247833.21055000002</v>
      </c>
      <c r="D24" s="118">
        <v>300181.27866000001</v>
      </c>
      <c r="E24" s="118">
        <v>250146.16221000001</v>
      </c>
      <c r="F24" s="118">
        <v>149658.80906999999</v>
      </c>
      <c r="G24" s="118">
        <v>140697.17463999998</v>
      </c>
      <c r="H24" s="118">
        <v>142619.87093999999</v>
      </c>
      <c r="I24" s="118">
        <v>220336.30833</v>
      </c>
      <c r="J24" s="118">
        <v>220200.17335</v>
      </c>
    </row>
    <row r="25" spans="1:10" s="20" customFormat="1" ht="15" customHeight="1">
      <c r="A25" s="151" t="s">
        <v>254</v>
      </c>
      <c r="B25" s="118">
        <v>135913.19594000001</v>
      </c>
      <c r="C25" s="118">
        <v>135340.70866</v>
      </c>
      <c r="D25" s="118">
        <v>133617.77333</v>
      </c>
      <c r="E25" s="118">
        <v>156195.49403999999</v>
      </c>
      <c r="F25" s="118">
        <v>184385.97167</v>
      </c>
      <c r="G25" s="118">
        <v>206385.87091</v>
      </c>
      <c r="H25" s="118">
        <v>212764.85715999999</v>
      </c>
      <c r="I25" s="118">
        <v>230309.12281999999</v>
      </c>
      <c r="J25" s="118">
        <v>240198.76525999999</v>
      </c>
    </row>
    <row r="26" spans="1:10" s="20" customFormat="1" ht="15" customHeight="1">
      <c r="A26" s="151" t="s">
        <v>688</v>
      </c>
      <c r="B26" s="118">
        <v>24144.934499999999</v>
      </c>
      <c r="C26" s="118">
        <v>19330.619620000001</v>
      </c>
      <c r="D26" s="118">
        <v>21151.073539999998</v>
      </c>
      <c r="E26" s="118">
        <v>12191.104499999999</v>
      </c>
      <c r="F26" s="118">
        <v>12586.381710000001</v>
      </c>
      <c r="G26" s="118">
        <v>7505.9467500000001</v>
      </c>
      <c r="H26" s="118">
        <v>11738.23249</v>
      </c>
      <c r="I26" s="118">
        <v>16422.4054</v>
      </c>
      <c r="J26" s="118">
        <v>6380.25749</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8053980.2013100004</v>
      </c>
      <c r="C28" s="401">
        <v>8895161.1796899997</v>
      </c>
      <c r="D28" s="401">
        <v>9811687.9990499988</v>
      </c>
      <c r="E28" s="401">
        <v>10828081.596249999</v>
      </c>
      <c r="F28" s="401">
        <v>12061203.462069999</v>
      </c>
      <c r="G28" s="401">
        <v>12700366.984579999</v>
      </c>
      <c r="H28" s="401">
        <v>13299965.652860001</v>
      </c>
      <c r="I28" s="401">
        <v>14149754.35533</v>
      </c>
      <c r="J28" s="401">
        <v>14805303.076100001</v>
      </c>
    </row>
    <row r="29" spans="1:10" s="20" customFormat="1" ht="15" customHeight="1" thickTop="1">
      <c r="A29" s="151" t="s">
        <v>690</v>
      </c>
      <c r="B29" s="118">
        <v>6049801.4527899995</v>
      </c>
      <c r="C29" s="118">
        <v>6829540.4648599997</v>
      </c>
      <c r="D29" s="118">
        <v>7417424.00239</v>
      </c>
      <c r="E29" s="118">
        <v>7788148.9096299997</v>
      </c>
      <c r="F29" s="118">
        <v>8949474.6310799997</v>
      </c>
      <c r="G29" s="118">
        <v>8390565.0986199994</v>
      </c>
      <c r="H29" s="118">
        <v>8786662.6264999993</v>
      </c>
      <c r="I29" s="118">
        <v>9735029.9066299982</v>
      </c>
      <c r="J29" s="118">
        <v>10345267.65543</v>
      </c>
    </row>
    <row r="30" spans="1:10" s="20" customFormat="1" ht="15" customHeight="1">
      <c r="A30" s="152" t="s">
        <v>691</v>
      </c>
      <c r="B30" s="118">
        <v>2479.4649399999998</v>
      </c>
      <c r="C30" s="118">
        <v>3920.0633599999996</v>
      </c>
      <c r="D30" s="118">
        <v>8338.9915000000001</v>
      </c>
      <c r="E30" s="118">
        <v>11797.390579999999</v>
      </c>
      <c r="F30" s="118">
        <v>3754.6722799999998</v>
      </c>
      <c r="G30" s="118">
        <v>7898.7851700000001</v>
      </c>
      <c r="H30" s="118">
        <v>5834.1513499999992</v>
      </c>
      <c r="I30" s="118">
        <v>9769.6503900000007</v>
      </c>
      <c r="J30" s="118">
        <v>6288.9029299999993</v>
      </c>
    </row>
    <row r="31" spans="1:10" s="20" customFormat="1" ht="15" customHeight="1">
      <c r="A31" s="152" t="s">
        <v>692</v>
      </c>
      <c r="B31" s="118">
        <v>1962593.7840699998</v>
      </c>
      <c r="C31" s="118">
        <v>2166392.1838099998</v>
      </c>
      <c r="D31" s="118">
        <v>2310721.83433</v>
      </c>
      <c r="E31" s="118">
        <v>2610830.8848299999</v>
      </c>
      <c r="F31" s="118">
        <v>3091193.7229499999</v>
      </c>
      <c r="G31" s="118">
        <v>2993117.7738999999</v>
      </c>
      <c r="H31" s="118">
        <v>3024638.89188</v>
      </c>
      <c r="I31" s="118">
        <v>3356322.3194299997</v>
      </c>
      <c r="J31" s="118">
        <v>3740916.2046599998</v>
      </c>
    </row>
    <row r="32" spans="1:10" s="20" customFormat="1" ht="15" customHeight="1">
      <c r="A32" s="152" t="s">
        <v>693</v>
      </c>
      <c r="B32" s="118">
        <v>201610.16933</v>
      </c>
      <c r="C32" s="118">
        <v>37619.354249999997</v>
      </c>
      <c r="D32" s="118">
        <v>12213.028849999999</v>
      </c>
      <c r="E32" s="118">
        <v>5847.4616100000003</v>
      </c>
      <c r="F32" s="118">
        <v>4009.35914</v>
      </c>
      <c r="G32" s="118">
        <v>3243.8211099999999</v>
      </c>
      <c r="H32" s="118">
        <v>8031.5167000000001</v>
      </c>
      <c r="I32" s="118">
        <v>7566.1036599999998</v>
      </c>
      <c r="J32" s="118">
        <v>7490.4087300000001</v>
      </c>
    </row>
    <row r="33" spans="1:10" s="20" customFormat="1" ht="15" customHeight="1">
      <c r="A33" s="152" t="s">
        <v>694</v>
      </c>
      <c r="B33" s="118">
        <v>21255.406879999999</v>
      </c>
      <c r="C33" s="118">
        <v>19846.75189</v>
      </c>
      <c r="D33" s="118">
        <v>22840.878089999998</v>
      </c>
      <c r="E33" s="118">
        <v>27499.905940000001</v>
      </c>
      <c r="F33" s="118">
        <v>97304.243979999999</v>
      </c>
      <c r="G33" s="118">
        <v>60888.021590000004</v>
      </c>
      <c r="H33" s="118">
        <v>63766.662659999995</v>
      </c>
      <c r="I33" s="118">
        <v>69225.362580000001</v>
      </c>
      <c r="J33" s="118">
        <v>70951.860939999999</v>
      </c>
    </row>
    <row r="34" spans="1:10" s="20" customFormat="1" ht="15" customHeight="1">
      <c r="A34" s="152" t="s">
        <v>695</v>
      </c>
      <c r="B34" s="118">
        <v>3602422.4721900001</v>
      </c>
      <c r="C34" s="118">
        <v>4254099.0154999997</v>
      </c>
      <c r="D34" s="118">
        <v>4642690.0051499996</v>
      </c>
      <c r="E34" s="118">
        <v>4612655.6865499998</v>
      </c>
      <c r="F34" s="118">
        <v>5156944.0592200002</v>
      </c>
      <c r="G34" s="118">
        <v>4687869.4599599997</v>
      </c>
      <c r="H34" s="118">
        <v>5024195.1683999998</v>
      </c>
      <c r="I34" s="118">
        <v>5596698.7147200005</v>
      </c>
      <c r="J34" s="118">
        <v>5793633.5911000008</v>
      </c>
    </row>
    <row r="35" spans="1:10" s="20" customFormat="1" ht="15" customHeight="1">
      <c r="A35" s="152" t="s">
        <v>696</v>
      </c>
      <c r="B35" s="118">
        <v>259440.15537999998</v>
      </c>
      <c r="C35" s="118">
        <v>347663.09604999999</v>
      </c>
      <c r="D35" s="118">
        <v>420619.26447000005</v>
      </c>
      <c r="E35" s="118">
        <v>519517.58012</v>
      </c>
      <c r="F35" s="118">
        <v>596268.57351000002</v>
      </c>
      <c r="G35" s="118">
        <v>637547.23688999994</v>
      </c>
      <c r="H35" s="118">
        <v>660196.23551000003</v>
      </c>
      <c r="I35" s="118">
        <v>695447.75585000007</v>
      </c>
      <c r="J35" s="118">
        <v>725986.6870700001</v>
      </c>
    </row>
    <row r="36" spans="1:10" s="20" customFormat="1" ht="15" customHeight="1">
      <c r="A36" s="151" t="s">
        <v>697</v>
      </c>
      <c r="B36" s="118">
        <v>2450.4051400000003</v>
      </c>
      <c r="C36" s="118">
        <v>6.3222299999999994</v>
      </c>
      <c r="D36" s="118">
        <v>7236.1665800000001</v>
      </c>
      <c r="E36" s="118">
        <v>10797.342490000001</v>
      </c>
      <c r="F36" s="118">
        <v>157.08463</v>
      </c>
      <c r="G36" s="118">
        <v>8154.61546</v>
      </c>
      <c r="H36" s="118">
        <v>3668.5160599999999</v>
      </c>
      <c r="I36" s="118">
        <v>8331.4075900000007</v>
      </c>
      <c r="J36" s="118">
        <v>7755.3955599999999</v>
      </c>
    </row>
    <row r="37" spans="1:10" s="20" customFormat="1" ht="15" customHeight="1">
      <c r="A37" s="151" t="s">
        <v>698</v>
      </c>
      <c r="B37" s="118">
        <v>677627.49754000001</v>
      </c>
      <c r="C37" s="118">
        <v>741998.04794000008</v>
      </c>
      <c r="D37" s="118">
        <v>1031218.02235</v>
      </c>
      <c r="E37" s="118">
        <v>1620084.9566300001</v>
      </c>
      <c r="F37" s="118">
        <v>1833052.89475</v>
      </c>
      <c r="G37" s="118">
        <v>2233018.9541599997</v>
      </c>
      <c r="H37" s="118">
        <v>2650198.5761799999</v>
      </c>
      <c r="I37" s="118">
        <v>2564033.5589399999</v>
      </c>
      <c r="J37" s="118">
        <v>2919130.2704400001</v>
      </c>
    </row>
    <row r="38" spans="1:10" s="20" customFormat="1" ht="15" customHeight="1">
      <c r="A38" s="151" t="s">
        <v>699</v>
      </c>
      <c r="B38" s="118">
        <v>260053.85097</v>
      </c>
      <c r="C38" s="118">
        <v>265479.60087999998</v>
      </c>
      <c r="D38" s="118">
        <v>322595.06680999999</v>
      </c>
      <c r="E38" s="118">
        <v>341285.48705</v>
      </c>
      <c r="F38" s="118">
        <v>358295.73157999996</v>
      </c>
      <c r="G38" s="118">
        <v>450251.00900999998</v>
      </c>
      <c r="H38" s="118">
        <v>344236.64393999998</v>
      </c>
      <c r="I38" s="118">
        <v>499956.86011000001</v>
      </c>
      <c r="J38" s="118">
        <v>301465.04593000002</v>
      </c>
    </row>
    <row r="39" spans="1:10" s="20" customFormat="1" ht="15" customHeight="1">
      <c r="A39" s="151" t="s">
        <v>308</v>
      </c>
      <c r="B39" s="118">
        <v>170953.30208000002</v>
      </c>
      <c r="C39" s="118">
        <v>178341.52155999999</v>
      </c>
      <c r="D39" s="118">
        <v>187133.12987999999</v>
      </c>
      <c r="E39" s="118">
        <v>163705.32530000003</v>
      </c>
      <c r="F39" s="118">
        <v>149150.89775</v>
      </c>
      <c r="G39" s="118">
        <v>156591.42194999999</v>
      </c>
      <c r="H39" s="118">
        <v>158892.51848</v>
      </c>
      <c r="I39" s="118">
        <v>161738.18280000001</v>
      </c>
      <c r="J39" s="118">
        <v>164964.53286000001</v>
      </c>
    </row>
    <row r="40" spans="1:10" s="20" customFormat="1" ht="15" customHeight="1">
      <c r="A40" s="151" t="s">
        <v>314</v>
      </c>
      <c r="B40" s="118">
        <v>678982.22214999993</v>
      </c>
      <c r="C40" s="118">
        <v>679494.72222</v>
      </c>
      <c r="D40" s="118">
        <v>680109.72210999997</v>
      </c>
      <c r="E40" s="118">
        <v>680622.22235000005</v>
      </c>
      <c r="F40" s="118">
        <v>507333.33338999999</v>
      </c>
      <c r="G40" s="118">
        <v>507648.88895999995</v>
      </c>
      <c r="H40" s="118">
        <v>507806.66667000001</v>
      </c>
      <c r="I40" s="118">
        <v>508122.22224000003</v>
      </c>
      <c r="J40" s="118">
        <v>345156.66661000001</v>
      </c>
    </row>
    <row r="41" spans="1:10" s="20" customFormat="1" ht="15" customHeight="1">
      <c r="A41" s="151" t="s">
        <v>700</v>
      </c>
      <c r="B41" s="118">
        <v>214111.47063999998</v>
      </c>
      <c r="C41" s="118">
        <v>200300.5</v>
      </c>
      <c r="D41" s="118">
        <v>135823.00002000001</v>
      </c>
      <c r="E41" s="118">
        <v>192624.16665</v>
      </c>
      <c r="F41" s="118">
        <v>263738.88889</v>
      </c>
      <c r="G41" s="118">
        <v>334886.55556999997</v>
      </c>
      <c r="H41" s="118">
        <v>273468.16672000004</v>
      </c>
      <c r="I41" s="118">
        <v>273638.05551999999</v>
      </c>
      <c r="J41" s="118">
        <v>212690.52777000002</v>
      </c>
    </row>
    <row r="42" spans="1:10" s="21" customFormat="1" ht="15" customHeight="1" thickBot="1">
      <c r="A42" s="151" t="s">
        <v>489</v>
      </c>
      <c r="B42" s="118">
        <v>0</v>
      </c>
      <c r="C42" s="118">
        <v>0</v>
      </c>
      <c r="D42" s="118">
        <v>30148.888910000001</v>
      </c>
      <c r="E42" s="118">
        <v>30813.186149999998</v>
      </c>
      <c r="F42" s="118">
        <v>0</v>
      </c>
      <c r="G42" s="118">
        <v>619250.44085000001</v>
      </c>
      <c r="H42" s="118">
        <v>575031.93831</v>
      </c>
      <c r="I42" s="118">
        <v>398904.16149999999</v>
      </c>
      <c r="J42" s="118">
        <v>508872.98149999999</v>
      </c>
    </row>
    <row r="43" spans="1:10" ht="15" customHeight="1" thickTop="1" thickBot="1">
      <c r="A43" s="400" t="s">
        <v>701</v>
      </c>
      <c r="B43" s="401">
        <v>798405.56455999997</v>
      </c>
      <c r="C43" s="401">
        <v>960541.09322000004</v>
      </c>
      <c r="D43" s="401">
        <v>1120778.0547200001</v>
      </c>
      <c r="E43" s="401">
        <v>1327573.0270799999</v>
      </c>
      <c r="F43" s="401">
        <v>1487690.7128599999</v>
      </c>
      <c r="G43" s="401">
        <v>1717245.04626</v>
      </c>
      <c r="H43" s="401">
        <v>1702098.3419600001</v>
      </c>
      <c r="I43" s="401">
        <v>1675669.55217</v>
      </c>
      <c r="J43" s="401">
        <v>1740461.3731800001</v>
      </c>
    </row>
    <row r="44" spans="1:10" s="20" customFormat="1" ht="15" customHeight="1" thickTop="1">
      <c r="A44" s="151" t="s">
        <v>329</v>
      </c>
      <c r="B44" s="118">
        <v>490223.5</v>
      </c>
      <c r="C44" s="118">
        <v>626133.80000000005</v>
      </c>
      <c r="D44" s="118">
        <v>763310</v>
      </c>
      <c r="E44" s="118">
        <v>900717.7</v>
      </c>
      <c r="F44" s="118">
        <v>1036585.1</v>
      </c>
      <c r="G44" s="118">
        <v>1173206.8</v>
      </c>
      <c r="H44" s="118">
        <v>1344731.7</v>
      </c>
      <c r="I44" s="118">
        <v>1344731.7</v>
      </c>
      <c r="J44" s="118">
        <v>1409165</v>
      </c>
    </row>
    <row r="45" spans="1:10" s="20" customFormat="1" ht="15" customHeight="1">
      <c r="A45" s="151" t="s">
        <v>333</v>
      </c>
      <c r="B45" s="118">
        <v>35989.534549999997</v>
      </c>
      <c r="C45" s="118">
        <v>1689.5345500000001</v>
      </c>
      <c r="D45" s="118">
        <v>1689.5345500000001</v>
      </c>
      <c r="E45" s="118">
        <v>1689.5345500000001</v>
      </c>
      <c r="F45" s="118">
        <v>1689.5345500000001</v>
      </c>
      <c r="G45" s="118">
        <v>1689.5345500000001</v>
      </c>
      <c r="H45" s="118">
        <v>1689.5345500000001</v>
      </c>
      <c r="I45" s="118">
        <v>1689.5345500000001</v>
      </c>
      <c r="J45" s="118">
        <v>1689.5345500000001</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90344.217279999997</v>
      </c>
      <c r="C47" s="118">
        <v>108529.04828</v>
      </c>
      <c r="D47" s="118">
        <v>130947.91928</v>
      </c>
      <c r="E47" s="118">
        <v>153430.98422000001</v>
      </c>
      <c r="F47" s="118">
        <v>180604.46955000001</v>
      </c>
      <c r="G47" s="118">
        <v>207485.63055</v>
      </c>
      <c r="H47" s="118">
        <v>247669.20155</v>
      </c>
      <c r="I47" s="118">
        <v>247669.20155</v>
      </c>
      <c r="J47" s="118">
        <v>255832.70155</v>
      </c>
    </row>
    <row r="48" spans="1:10" s="20" customFormat="1" ht="15" customHeight="1">
      <c r="A48" s="151" t="s">
        <v>343</v>
      </c>
      <c r="B48" s="118">
        <v>181848.31272999998</v>
      </c>
      <c r="C48" s="118">
        <v>224188.71038999999</v>
      </c>
      <c r="D48" s="118">
        <v>224830.60088999997</v>
      </c>
      <c r="E48" s="118">
        <v>271734.80830999999</v>
      </c>
      <c r="F48" s="118">
        <v>268811.60875999997</v>
      </c>
      <c r="G48" s="118">
        <v>334863.08116</v>
      </c>
      <c r="H48" s="118">
        <v>108007.90586</v>
      </c>
      <c r="I48" s="118">
        <v>81579.116069999989</v>
      </c>
      <c r="J48" s="118">
        <v>73774.13708</v>
      </c>
    </row>
    <row r="49" spans="1:10" s="20" customFormat="1" ht="15" customHeight="1">
      <c r="A49" s="152" t="s">
        <v>703</v>
      </c>
      <c r="B49" s="118">
        <v>0</v>
      </c>
      <c r="C49" s="118">
        <v>0</v>
      </c>
      <c r="D49" s="118">
        <v>0</v>
      </c>
      <c r="E49" s="118">
        <v>0</v>
      </c>
      <c r="F49" s="118">
        <v>0</v>
      </c>
      <c r="G49" s="118">
        <v>0</v>
      </c>
      <c r="H49" s="118">
        <v>0</v>
      </c>
      <c r="I49" s="118">
        <v>0</v>
      </c>
      <c r="J49" s="118">
        <v>0</v>
      </c>
    </row>
    <row r="50" spans="1:10" s="21" customFormat="1" ht="15" customHeight="1" thickBot="1">
      <c r="A50" s="152" t="s">
        <v>704</v>
      </c>
      <c r="B50" s="118">
        <v>181848.31272999998</v>
      </c>
      <c r="C50" s="118">
        <v>224188.71038999999</v>
      </c>
      <c r="D50" s="118">
        <v>224830.60088999997</v>
      </c>
      <c r="E50" s="118">
        <v>271734.80830999999</v>
      </c>
      <c r="F50" s="118">
        <v>268811.60875999997</v>
      </c>
      <c r="G50" s="118">
        <v>334863.08116</v>
      </c>
      <c r="H50" s="118">
        <v>108007.90586</v>
      </c>
      <c r="I50" s="118">
        <v>81579.116069999989</v>
      </c>
      <c r="J50" s="118">
        <v>73774.13708</v>
      </c>
    </row>
    <row r="51" spans="1:10" ht="15" customHeight="1" thickTop="1" thickBot="1">
      <c r="A51" s="400" t="s">
        <v>705</v>
      </c>
      <c r="B51" s="401">
        <v>8852385.7658700012</v>
      </c>
      <c r="C51" s="401">
        <v>9855702.2729100008</v>
      </c>
      <c r="D51" s="401">
        <v>10932466.05377</v>
      </c>
      <c r="E51" s="401">
        <v>12155654.623330001</v>
      </c>
      <c r="F51" s="401">
        <v>13548894.174930001</v>
      </c>
      <c r="G51" s="401">
        <v>14417612.03084</v>
      </c>
      <c r="H51" s="401">
        <v>15002063.994820001</v>
      </c>
      <c r="I51" s="401">
        <v>15825423.907500001</v>
      </c>
      <c r="J51" s="401">
        <v>16545764.449280001</v>
      </c>
    </row>
    <row r="52" spans="1:10" s="20" customFormat="1" ht="15" customHeight="1" thickTop="1">
      <c r="A52" s="117" t="s">
        <v>706</v>
      </c>
      <c r="B52" s="118">
        <v>1015.2392199999999</v>
      </c>
      <c r="C52" s="118">
        <v>527.56547999999998</v>
      </c>
      <c r="D52" s="118">
        <v>804.95119999999997</v>
      </c>
      <c r="E52" s="118">
        <v>899.96922999999992</v>
      </c>
      <c r="F52" s="118">
        <v>507.74446999999998</v>
      </c>
      <c r="G52" s="118">
        <v>841.45709999999997</v>
      </c>
      <c r="H52" s="118">
        <v>723.84165000000007</v>
      </c>
      <c r="I52" s="118">
        <v>400.87195000000003</v>
      </c>
      <c r="J52" s="118">
        <v>417.24374</v>
      </c>
    </row>
    <row r="53" spans="1:10" s="21" customFormat="1" ht="15" customHeight="1">
      <c r="A53" s="152" t="s">
        <v>707</v>
      </c>
      <c r="B53" s="118">
        <v>0</v>
      </c>
      <c r="C53" s="118">
        <v>0</v>
      </c>
      <c r="D53" s="118">
        <v>0</v>
      </c>
      <c r="E53" s="118">
        <v>0</v>
      </c>
      <c r="F53" s="118">
        <v>0</v>
      </c>
      <c r="G53" s="118">
        <v>0</v>
      </c>
      <c r="H53" s="118">
        <v>0</v>
      </c>
      <c r="I53" s="118">
        <v>0</v>
      </c>
      <c r="J53" s="118">
        <v>0</v>
      </c>
    </row>
    <row r="54" spans="1:10" s="21" customFormat="1" ht="15" customHeight="1">
      <c r="A54" s="152" t="s">
        <v>708</v>
      </c>
      <c r="B54" s="118">
        <v>1015.2392199999999</v>
      </c>
      <c r="C54" s="118">
        <v>527.56547999999998</v>
      </c>
      <c r="D54" s="118">
        <v>804.95119999999997</v>
      </c>
      <c r="E54" s="118">
        <v>899.96922999999992</v>
      </c>
      <c r="F54" s="118">
        <v>507.74446999999998</v>
      </c>
      <c r="G54" s="118">
        <v>841.45709999999997</v>
      </c>
      <c r="H54" s="118">
        <v>723.84165000000007</v>
      </c>
      <c r="I54" s="118">
        <v>400.87195000000003</v>
      </c>
      <c r="J54" s="118">
        <v>417.24374</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0</v>
      </c>
      <c r="C56" s="118">
        <v>0</v>
      </c>
      <c r="D56" s="118">
        <v>0</v>
      </c>
      <c r="E56" s="118">
        <v>0</v>
      </c>
      <c r="F56" s="118">
        <v>0</v>
      </c>
      <c r="G56" s="118">
        <v>0</v>
      </c>
      <c r="H56" s="118">
        <v>0</v>
      </c>
      <c r="I56" s="118">
        <v>0</v>
      </c>
      <c r="J56" s="118">
        <v>0</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6960664.6991899991</v>
      </c>
      <c r="C58" s="118">
        <v>9373573.0828900002</v>
      </c>
      <c r="D58" s="118">
        <v>9707927.0891299993</v>
      </c>
      <c r="E58" s="118">
        <v>10005483.222620001</v>
      </c>
      <c r="F58" s="118">
        <v>11177969.238700001</v>
      </c>
      <c r="G58" s="118">
        <v>12128423.69702</v>
      </c>
      <c r="H58" s="118">
        <v>12445355.439169999</v>
      </c>
      <c r="I58" s="118">
        <v>12565709.611500001</v>
      </c>
      <c r="J58" s="118">
        <v>13148566.586239999</v>
      </c>
    </row>
    <row r="59" spans="1:10" ht="30" customHeight="1">
      <c r="A59" s="402" t="s">
        <v>713</v>
      </c>
      <c r="B59" s="403">
        <v>1266934.3438599999</v>
      </c>
      <c r="C59" s="403">
        <v>1323142.1149000002</v>
      </c>
      <c r="D59" s="403">
        <v>1374341.23006</v>
      </c>
      <c r="E59" s="403">
        <v>1480559.1611800001</v>
      </c>
      <c r="F59" s="403">
        <v>1620473.92172</v>
      </c>
      <c r="G59" s="403">
        <v>1770303.58865</v>
      </c>
      <c r="H59" s="403">
        <v>940221.55674000003</v>
      </c>
      <c r="I59" s="403">
        <v>1756552.39811</v>
      </c>
      <c r="J59" s="403">
        <v>729446.10517</v>
      </c>
    </row>
    <row r="60" spans="1:10" ht="15" customHeight="1">
      <c r="A60" s="152" t="s">
        <v>714</v>
      </c>
      <c r="B60" s="118">
        <v>-221651.61618000001</v>
      </c>
      <c r="C60" s="118">
        <v>-268545.47593999997</v>
      </c>
      <c r="D60" s="118">
        <v>-279361.38266</v>
      </c>
      <c r="E60" s="118">
        <v>-294510.83302999998</v>
      </c>
      <c r="F60" s="118">
        <v>-344353.22875000001</v>
      </c>
      <c r="G60" s="118">
        <v>-396195.87742000003</v>
      </c>
      <c r="H60" s="118">
        <v>-209881.24141999998</v>
      </c>
      <c r="I60" s="118">
        <v>-446378.72762999998</v>
      </c>
      <c r="J60" s="118">
        <v>-251101.27565</v>
      </c>
    </row>
    <row r="61" spans="1:10" ht="15" customHeight="1">
      <c r="A61" s="151" t="s">
        <v>715</v>
      </c>
      <c r="B61" s="118">
        <v>1045282.7276799999</v>
      </c>
      <c r="C61" s="118">
        <v>1054596.6389600001</v>
      </c>
      <c r="D61" s="118">
        <v>1094979.8474000001</v>
      </c>
      <c r="E61" s="118">
        <v>1186048.3281500002</v>
      </c>
      <c r="F61" s="118">
        <v>1276120.69297</v>
      </c>
      <c r="G61" s="118">
        <v>1374107.71123</v>
      </c>
      <c r="H61" s="118">
        <v>730340.31532000005</v>
      </c>
      <c r="I61" s="118">
        <v>1310173.6704800001</v>
      </c>
      <c r="J61" s="118">
        <v>478344.82951999997</v>
      </c>
    </row>
    <row r="62" spans="1:10" ht="15" customHeight="1">
      <c r="A62" s="120" t="s">
        <v>716</v>
      </c>
      <c r="B62" s="118">
        <v>31916.582839999999</v>
      </c>
      <c r="C62" s="118">
        <v>37220.025479999997</v>
      </c>
      <c r="D62" s="118">
        <v>43566.851929999997</v>
      </c>
      <c r="E62" s="118">
        <v>50722.88869</v>
      </c>
      <c r="F62" s="118">
        <v>56723.933429999997</v>
      </c>
      <c r="G62" s="118">
        <v>77551.062299999991</v>
      </c>
      <c r="H62" s="118">
        <v>46356.541100000002</v>
      </c>
      <c r="I62" s="118">
        <v>73539.899170000004</v>
      </c>
      <c r="J62" s="118">
        <v>18883.88193</v>
      </c>
    </row>
    <row r="63" spans="1:10" ht="15" customHeight="1">
      <c r="A63" s="152" t="s">
        <v>717</v>
      </c>
      <c r="B63" s="118">
        <v>-16287.29839</v>
      </c>
      <c r="C63" s="118">
        <v>-21115.004410000001</v>
      </c>
      <c r="D63" s="118">
        <v>-19243.779260000003</v>
      </c>
      <c r="E63" s="118">
        <v>-16548.501100000001</v>
      </c>
      <c r="F63" s="118">
        <v>-20507.11477</v>
      </c>
      <c r="G63" s="118">
        <v>-20725.069520000001</v>
      </c>
      <c r="H63" s="118">
        <v>-10064.777340000001</v>
      </c>
      <c r="I63" s="118">
        <v>-21663.3518</v>
      </c>
      <c r="J63" s="118">
        <v>-12954.435609999999</v>
      </c>
    </row>
    <row r="64" spans="1:10" ht="15" customHeight="1">
      <c r="A64" s="121" t="s">
        <v>718</v>
      </c>
      <c r="B64" s="118">
        <v>1060912.0121299999</v>
      </c>
      <c r="C64" s="118">
        <v>1070701.6600299999</v>
      </c>
      <c r="D64" s="118">
        <v>1119302.92007</v>
      </c>
      <c r="E64" s="118">
        <v>1220222.7157399999</v>
      </c>
      <c r="F64" s="118">
        <v>1312337.5116300001</v>
      </c>
      <c r="G64" s="118">
        <v>1430933.70401</v>
      </c>
      <c r="H64" s="118">
        <v>766632.07908000005</v>
      </c>
      <c r="I64" s="118">
        <v>1362050.2178499999</v>
      </c>
      <c r="J64" s="118">
        <v>484274.27583999996</v>
      </c>
    </row>
    <row r="65" spans="1:10" ht="15" customHeight="1">
      <c r="A65" s="120" t="s">
        <v>719</v>
      </c>
      <c r="B65" s="118">
        <v>28049.837149999999</v>
      </c>
      <c r="C65" s="118">
        <v>32797.266159999999</v>
      </c>
      <c r="D65" s="118">
        <v>37622.343930000003</v>
      </c>
      <c r="E65" s="118">
        <v>75079.262239999996</v>
      </c>
      <c r="F65" s="118">
        <v>62941.813000000002</v>
      </c>
      <c r="G65" s="118">
        <v>34202.644890000003</v>
      </c>
      <c r="H65" s="118">
        <v>20055.734170000003</v>
      </c>
      <c r="I65" s="118">
        <v>81753.954750000004</v>
      </c>
      <c r="J65" s="118">
        <v>97021.99007</v>
      </c>
    </row>
    <row r="66" spans="1:10" ht="15" customHeight="1">
      <c r="A66" s="120" t="s">
        <v>720</v>
      </c>
      <c r="B66" s="118">
        <v>-135509.11066000001</v>
      </c>
      <c r="C66" s="118">
        <v>-91455.625079999998</v>
      </c>
      <c r="D66" s="118">
        <v>-86566.498540000001</v>
      </c>
      <c r="E66" s="118">
        <v>-123553.92182999999</v>
      </c>
      <c r="F66" s="118">
        <v>-121329.86387999999</v>
      </c>
      <c r="G66" s="118">
        <v>-103188.73325</v>
      </c>
      <c r="H66" s="118">
        <v>-170992.29221000001</v>
      </c>
      <c r="I66" s="118">
        <v>-368297.65977999999</v>
      </c>
      <c r="J66" s="118">
        <v>-128011.18553</v>
      </c>
    </row>
    <row r="67" spans="1:10" ht="15" customHeight="1">
      <c r="A67" s="151" t="s">
        <v>721</v>
      </c>
      <c r="B67" s="118">
        <v>953452.73861999996</v>
      </c>
      <c r="C67" s="118">
        <v>1012043.30111</v>
      </c>
      <c r="D67" s="118">
        <v>1070358.7654600001</v>
      </c>
      <c r="E67" s="118">
        <v>1171748.0561500001</v>
      </c>
      <c r="F67" s="118">
        <v>1253949.4607500001</v>
      </c>
      <c r="G67" s="118">
        <v>1361947.6156500001</v>
      </c>
      <c r="H67" s="118">
        <v>615695.52103999991</v>
      </c>
      <c r="I67" s="118">
        <v>1075506.5128199998</v>
      </c>
      <c r="J67" s="118">
        <v>453285.08038</v>
      </c>
    </row>
    <row r="68" spans="1:10" ht="15" customHeight="1">
      <c r="A68" s="152" t="s">
        <v>722</v>
      </c>
      <c r="B68" s="118">
        <v>-626804.02951999998</v>
      </c>
      <c r="C68" s="118">
        <v>-679213.29610000004</v>
      </c>
      <c r="D68" s="118">
        <v>-678935.28573</v>
      </c>
      <c r="E68" s="118">
        <v>-705530.30758999998</v>
      </c>
      <c r="F68" s="118">
        <v>-776284.82382000005</v>
      </c>
      <c r="G68" s="118">
        <v>-720455.16126999992</v>
      </c>
      <c r="H68" s="118">
        <v>-402317.88169000001</v>
      </c>
      <c r="I68" s="118">
        <v>-684527.62003999995</v>
      </c>
      <c r="J68" s="118">
        <v>-360747.20301</v>
      </c>
    </row>
    <row r="69" spans="1:10" ht="15" customHeight="1">
      <c r="A69" s="121" t="s">
        <v>723</v>
      </c>
      <c r="B69" s="118">
        <v>326648.70910000004</v>
      </c>
      <c r="C69" s="118">
        <v>332830.00500999996</v>
      </c>
      <c r="D69" s="118">
        <v>391423.47973000002</v>
      </c>
      <c r="E69" s="118">
        <v>466217.74855999998</v>
      </c>
      <c r="F69" s="118">
        <v>477664.63692999998</v>
      </c>
      <c r="G69" s="118">
        <v>641492.45438000001</v>
      </c>
      <c r="H69" s="118">
        <v>213377.63934999998</v>
      </c>
      <c r="I69" s="118">
        <v>390978.89277999999</v>
      </c>
      <c r="J69" s="118">
        <v>92537.877370000002</v>
      </c>
    </row>
    <row r="70" spans="1:10" ht="15" customHeight="1">
      <c r="A70" s="121" t="s">
        <v>724</v>
      </c>
      <c r="B70" s="118">
        <v>12.65019</v>
      </c>
      <c r="C70" s="118">
        <v>7.4485400000000004</v>
      </c>
      <c r="D70" s="118">
        <v>4.6955100000000005</v>
      </c>
      <c r="E70" s="118">
        <v>2.74668</v>
      </c>
      <c r="F70" s="118">
        <v>2.60866</v>
      </c>
      <c r="G70" s="118">
        <v>1.3971300000000002</v>
      </c>
      <c r="H70" s="118">
        <v>0.40244999999999997</v>
      </c>
      <c r="I70" s="118">
        <v>1.0865100000000001</v>
      </c>
      <c r="J70" s="118">
        <v>0.33274000000000004</v>
      </c>
    </row>
    <row r="71" spans="1:10" ht="15" customHeight="1">
      <c r="A71" s="119" t="s">
        <v>1127</v>
      </c>
      <c r="B71" s="118">
        <v>0</v>
      </c>
      <c r="C71" s="118">
        <v>0</v>
      </c>
      <c r="D71" s="118">
        <v>0</v>
      </c>
      <c r="E71" s="118">
        <v>0</v>
      </c>
      <c r="F71" s="118">
        <v>0</v>
      </c>
      <c r="G71" s="118">
        <v>0</v>
      </c>
      <c r="H71" s="118">
        <v>0</v>
      </c>
      <c r="I71" s="118">
        <v>0</v>
      </c>
      <c r="J71" s="118">
        <v>0</v>
      </c>
    </row>
    <row r="72" spans="1:10" ht="15" customHeight="1">
      <c r="A72" s="119" t="s">
        <v>1128</v>
      </c>
      <c r="B72" s="118">
        <v>12.65019</v>
      </c>
      <c r="C72" s="118">
        <v>7.4485400000000004</v>
      </c>
      <c r="D72" s="118">
        <v>4.6955100000000005</v>
      </c>
      <c r="E72" s="118">
        <v>2.74668</v>
      </c>
      <c r="F72" s="118">
        <v>2.60866</v>
      </c>
      <c r="G72" s="118">
        <v>1.3971300000000002</v>
      </c>
      <c r="H72" s="118">
        <v>0.40244999999999997</v>
      </c>
      <c r="I72" s="118">
        <v>1.0865100000000001</v>
      </c>
      <c r="J72" s="118">
        <v>0.33274000000000004</v>
      </c>
    </row>
    <row r="73" spans="1:10" ht="15" customHeight="1">
      <c r="A73" s="151" t="s">
        <v>725</v>
      </c>
      <c r="B73" s="118">
        <v>-70.70478</v>
      </c>
      <c r="C73" s="118">
        <v>-41.257129999999997</v>
      </c>
      <c r="D73" s="118">
        <v>-23.970220000000001</v>
      </c>
      <c r="E73" s="118">
        <v>-14.453989999999999</v>
      </c>
      <c r="F73" s="118">
        <v>-9.312850000000001</v>
      </c>
      <c r="G73" s="118">
        <v>-1.61463</v>
      </c>
      <c r="H73" s="118">
        <v>-0.33079000000000003</v>
      </c>
      <c r="I73" s="118">
        <v>-0.48841000000000001</v>
      </c>
      <c r="J73" s="118">
        <v>-0.12909000000000001</v>
      </c>
    </row>
    <row r="74" spans="1:10" ht="15" customHeight="1">
      <c r="A74" s="151" t="s">
        <v>1560</v>
      </c>
      <c r="B74" s="118">
        <v>0</v>
      </c>
      <c r="C74" s="118">
        <v>0</v>
      </c>
      <c r="D74" s="118">
        <v>0</v>
      </c>
      <c r="E74" s="118">
        <v>0</v>
      </c>
      <c r="F74" s="118">
        <v>0</v>
      </c>
      <c r="G74" s="118">
        <v>0</v>
      </c>
      <c r="H74" s="118">
        <v>0</v>
      </c>
      <c r="I74" s="118">
        <v>0</v>
      </c>
      <c r="J74" s="118">
        <v>0</v>
      </c>
    </row>
    <row r="75" spans="1:10" ht="15" customHeight="1">
      <c r="A75" s="152" t="s">
        <v>467</v>
      </c>
      <c r="B75" s="118">
        <v>-70.70478</v>
      </c>
      <c r="C75" s="118">
        <v>-41.257129999999997</v>
      </c>
      <c r="D75" s="118">
        <v>-23.970220000000001</v>
      </c>
      <c r="E75" s="118">
        <v>-14.453989999999999</v>
      </c>
      <c r="F75" s="118">
        <v>-9.312850000000001</v>
      </c>
      <c r="G75" s="118">
        <v>-1.61463</v>
      </c>
      <c r="H75" s="118">
        <v>-0.33079000000000003</v>
      </c>
      <c r="I75" s="118">
        <v>-0.48841000000000001</v>
      </c>
      <c r="J75" s="118">
        <v>-0.12909000000000001</v>
      </c>
    </row>
    <row r="76" spans="1:10" ht="15" customHeight="1">
      <c r="A76" s="151" t="s">
        <v>726</v>
      </c>
      <c r="B76" s="118">
        <v>326590.65450999996</v>
      </c>
      <c r="C76" s="118">
        <v>332796.19641999999</v>
      </c>
      <c r="D76" s="118">
        <v>391404.20501999999</v>
      </c>
      <c r="E76" s="118">
        <v>466206.04125000001</v>
      </c>
      <c r="F76" s="118">
        <v>477657.93274000002</v>
      </c>
      <c r="G76" s="118">
        <v>641492.23687999998</v>
      </c>
      <c r="H76" s="118">
        <v>213377.71101</v>
      </c>
      <c r="I76" s="118">
        <v>390979.49088</v>
      </c>
      <c r="J76" s="118">
        <v>92538.081019999998</v>
      </c>
    </row>
    <row r="77" spans="1:10" ht="15" customHeight="1">
      <c r="A77" s="153" t="s">
        <v>1118</v>
      </c>
      <c r="B77" s="118">
        <v>0</v>
      </c>
      <c r="C77" s="118">
        <v>7484.1977500000003</v>
      </c>
      <c r="D77" s="118">
        <v>7096.4698799999996</v>
      </c>
      <c r="E77" s="118">
        <v>5671.2719999999999</v>
      </c>
      <c r="F77" s="118">
        <v>4271.2415199999996</v>
      </c>
      <c r="G77" s="118">
        <v>2549.03629</v>
      </c>
      <c r="H77" s="118">
        <v>960.19484999999997</v>
      </c>
      <c r="I77" s="118">
        <v>2876.1822299999999</v>
      </c>
      <c r="J77" s="118">
        <v>701.15205000000003</v>
      </c>
    </row>
    <row r="78" spans="1:10" ht="15" customHeight="1">
      <c r="A78" s="121" t="s">
        <v>727</v>
      </c>
      <c r="B78" s="118">
        <v>326590.65450999996</v>
      </c>
      <c r="C78" s="118">
        <v>340280.39417000004</v>
      </c>
      <c r="D78" s="118">
        <v>398500.67489999998</v>
      </c>
      <c r="E78" s="118">
        <v>471877.31325000001</v>
      </c>
      <c r="F78" s="118">
        <v>481929.17426</v>
      </c>
      <c r="G78" s="118">
        <v>644041.27316999994</v>
      </c>
      <c r="H78" s="118">
        <v>214337.90586000003</v>
      </c>
      <c r="I78" s="118">
        <v>393855.67311000003</v>
      </c>
      <c r="J78" s="118">
        <v>93239.233069999987</v>
      </c>
    </row>
    <row r="79" spans="1:10" ht="15" customHeight="1">
      <c r="A79" s="120" t="s">
        <v>728</v>
      </c>
      <c r="B79" s="118">
        <v>-25436.733</v>
      </c>
      <c r="C79" s="118">
        <v>-60.668999999999997</v>
      </c>
      <c r="D79" s="118">
        <v>-1283.2049999999999</v>
      </c>
      <c r="E79" s="118">
        <v>-218.095</v>
      </c>
      <c r="F79" s="118">
        <v>0</v>
      </c>
      <c r="G79" s="118">
        <v>0</v>
      </c>
      <c r="H79" s="118">
        <v>0</v>
      </c>
      <c r="I79" s="118">
        <v>-295.44835</v>
      </c>
      <c r="J79" s="118">
        <v>-4030.096</v>
      </c>
    </row>
    <row r="80" spans="1:10" ht="15" customHeight="1">
      <c r="A80" s="151" t="s">
        <v>729</v>
      </c>
      <c r="B80" s="118">
        <v>301153.92151000001</v>
      </c>
      <c r="C80" s="118">
        <v>340219.72516999999</v>
      </c>
      <c r="D80" s="118">
        <v>397217.46989999997</v>
      </c>
      <c r="E80" s="118">
        <v>471659.21824999998</v>
      </c>
      <c r="F80" s="118">
        <v>481929.17426</v>
      </c>
      <c r="G80" s="118">
        <v>644041.27316999994</v>
      </c>
      <c r="H80" s="118">
        <v>214337.90586000003</v>
      </c>
      <c r="I80" s="118">
        <v>393560.22476000001</v>
      </c>
      <c r="J80" s="118">
        <v>89209.137069999997</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301153.92151000001</v>
      </c>
      <c r="C82" s="118">
        <v>340219.72516999999</v>
      </c>
      <c r="D82" s="118">
        <v>397217.46989999997</v>
      </c>
      <c r="E82" s="118">
        <v>471659.21824999998</v>
      </c>
      <c r="F82" s="118">
        <v>481929.17426</v>
      </c>
      <c r="G82" s="118">
        <v>644041.27316999994</v>
      </c>
      <c r="H82" s="118">
        <v>214337.90586000003</v>
      </c>
      <c r="I82" s="118">
        <v>393560.22476000001</v>
      </c>
      <c r="J82" s="118">
        <v>89209.137069999997</v>
      </c>
    </row>
    <row r="83" spans="1:10" ht="15" customHeight="1" thickBot="1">
      <c r="A83" s="120" t="s">
        <v>732</v>
      </c>
      <c r="B83" s="118">
        <v>-119305.609</v>
      </c>
      <c r="C83" s="118">
        <v>-116031.015</v>
      </c>
      <c r="D83" s="118">
        <v>-172386.86900999999</v>
      </c>
      <c r="E83" s="118">
        <v>-199924.41</v>
      </c>
      <c r="F83" s="118">
        <v>-213117.56547999999</v>
      </c>
      <c r="G83" s="118">
        <v>-309178.19199999998</v>
      </c>
      <c r="H83" s="118">
        <v>-106330</v>
      </c>
      <c r="I83" s="118">
        <v>-311981.10869999998</v>
      </c>
      <c r="J83" s="118">
        <v>-15435.000019999999</v>
      </c>
    </row>
    <row r="84" spans="1:10" ht="15" customHeight="1" thickTop="1" thickBot="1">
      <c r="A84" s="400" t="s">
        <v>733</v>
      </c>
      <c r="B84" s="401">
        <v>181848.31250999999</v>
      </c>
      <c r="C84" s="401">
        <v>224188.71016999998</v>
      </c>
      <c r="D84" s="401">
        <v>224830.60088999997</v>
      </c>
      <c r="E84" s="401">
        <v>271734.80825</v>
      </c>
      <c r="F84" s="401">
        <v>268811.60877999995</v>
      </c>
      <c r="G84" s="401">
        <v>334863.08117000002</v>
      </c>
      <c r="H84" s="401">
        <v>108007.90586</v>
      </c>
      <c r="I84" s="401">
        <v>81579.11606</v>
      </c>
      <c r="J84" s="401">
        <v>73774.13704999999</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741</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176816.68288000001</v>
      </c>
      <c r="C7" s="401">
        <v>213154.71932</v>
      </c>
      <c r="D7" s="401">
        <v>220032.48993000001</v>
      </c>
      <c r="E7" s="401">
        <v>226471.73235000001</v>
      </c>
      <c r="F7" s="401">
        <v>211970.02267999999</v>
      </c>
      <c r="G7" s="401">
        <v>194803.43796000001</v>
      </c>
      <c r="H7" s="401">
        <v>204087.44821999999</v>
      </c>
      <c r="I7" s="401">
        <v>222794.10467</v>
      </c>
      <c r="J7" s="401">
        <v>203655.13949</v>
      </c>
    </row>
    <row r="8" spans="1:10" s="20" customFormat="1" ht="15" customHeight="1" thickTop="1">
      <c r="A8" s="151" t="s">
        <v>193</v>
      </c>
      <c r="B8" s="118">
        <v>53653.212590000003</v>
      </c>
      <c r="C8" s="118">
        <v>69499.576239999995</v>
      </c>
      <c r="D8" s="118">
        <v>75946.608599999992</v>
      </c>
      <c r="E8" s="118">
        <v>53507.843439999997</v>
      </c>
      <c r="F8" s="118">
        <v>47185.936030000004</v>
      </c>
      <c r="G8" s="118">
        <v>57130.395649999999</v>
      </c>
      <c r="H8" s="118">
        <v>62955.359979999994</v>
      </c>
      <c r="I8" s="118">
        <v>104861.15031999999</v>
      </c>
      <c r="J8" s="118">
        <v>77450.009349999993</v>
      </c>
    </row>
    <row r="9" spans="1:10" s="20" customFormat="1" ht="15" customHeight="1">
      <c r="A9" s="151" t="s">
        <v>202</v>
      </c>
      <c r="B9" s="118">
        <v>16507.879140000001</v>
      </c>
      <c r="C9" s="118">
        <v>26831.289420000001</v>
      </c>
      <c r="D9" s="118">
        <v>28931.440399999999</v>
      </c>
      <c r="E9" s="118">
        <v>31584.736260000001</v>
      </c>
      <c r="F9" s="118">
        <v>30592.444319999999</v>
      </c>
      <c r="G9" s="118">
        <v>8286.25425</v>
      </c>
      <c r="H9" s="118">
        <v>8556.3315500000008</v>
      </c>
      <c r="I9" s="118">
        <v>20635.22018</v>
      </c>
      <c r="J9" s="118">
        <v>19203.22222</v>
      </c>
    </row>
    <row r="10" spans="1:10" s="20" customFormat="1" ht="15" customHeight="1">
      <c r="A10" s="151" t="s">
        <v>211</v>
      </c>
      <c r="B10" s="118">
        <v>102714.47902</v>
      </c>
      <c r="C10" s="118">
        <v>113139.16163</v>
      </c>
      <c r="D10" s="118">
        <v>111843.46404000001</v>
      </c>
      <c r="E10" s="118">
        <v>133898.22529</v>
      </c>
      <c r="F10" s="118">
        <v>126563.26848</v>
      </c>
      <c r="G10" s="118">
        <v>118199.31240000001</v>
      </c>
      <c r="H10" s="118">
        <v>107692.61943999999</v>
      </c>
      <c r="I10" s="118">
        <v>82030.804780000006</v>
      </c>
      <c r="J10" s="118">
        <v>83807.294069999989</v>
      </c>
    </row>
    <row r="11" spans="1:10" s="20" customFormat="1" ht="15" customHeight="1">
      <c r="A11" s="152" t="s">
        <v>677</v>
      </c>
      <c r="B11" s="118">
        <v>102555.73315</v>
      </c>
      <c r="C11" s="118">
        <v>113285.96322000001</v>
      </c>
      <c r="D11" s="118">
        <v>111334.50675</v>
      </c>
      <c r="E11" s="118">
        <v>133496.4492</v>
      </c>
      <c r="F11" s="118">
        <v>125706.57488</v>
      </c>
      <c r="G11" s="118">
        <v>116670.41406</v>
      </c>
      <c r="H11" s="118">
        <v>106388.59238</v>
      </c>
      <c r="I11" s="118">
        <v>81549.863230000003</v>
      </c>
      <c r="J11" s="118">
        <v>82642.102200000008</v>
      </c>
    </row>
    <row r="12" spans="1:10" s="20" customFormat="1" ht="15" customHeight="1">
      <c r="A12" s="152" t="s">
        <v>678</v>
      </c>
      <c r="B12" s="118">
        <v>102555.73315</v>
      </c>
      <c r="C12" s="118">
        <v>113285.96322000001</v>
      </c>
      <c r="D12" s="118">
        <v>110996.09675</v>
      </c>
      <c r="E12" s="118">
        <v>133233.24142000001</v>
      </c>
      <c r="F12" s="118">
        <v>125298.56932</v>
      </c>
      <c r="G12" s="118">
        <v>115807.61072</v>
      </c>
      <c r="H12" s="118">
        <v>103600.79445999999</v>
      </c>
      <c r="I12" s="118">
        <v>77091.956430000006</v>
      </c>
      <c r="J12" s="118">
        <v>76069.246090000001</v>
      </c>
    </row>
    <row r="13" spans="1:10" s="20" customFormat="1" ht="15" customHeight="1">
      <c r="A13" s="152" t="s">
        <v>679</v>
      </c>
      <c r="B13" s="118">
        <v>0</v>
      </c>
      <c r="C13" s="118">
        <v>0</v>
      </c>
      <c r="D13" s="118">
        <v>338.41</v>
      </c>
      <c r="E13" s="118">
        <v>263.20778000000001</v>
      </c>
      <c r="F13" s="118">
        <v>408.00556</v>
      </c>
      <c r="G13" s="118">
        <v>862.80333999999993</v>
      </c>
      <c r="H13" s="118">
        <v>2787.79792</v>
      </c>
      <c r="I13" s="118">
        <v>4457.9067999999997</v>
      </c>
      <c r="J13" s="118">
        <v>6572.8561100000006</v>
      </c>
    </row>
    <row r="14" spans="1:10" s="20" customFormat="1" ht="15" customHeight="1">
      <c r="A14" s="152" t="s">
        <v>680</v>
      </c>
      <c r="B14" s="118">
        <v>11.41893</v>
      </c>
      <c r="C14" s="118">
        <v>0</v>
      </c>
      <c r="D14" s="118">
        <v>22.225249999999999</v>
      </c>
      <c r="E14" s="118">
        <v>30.169430000000002</v>
      </c>
      <c r="F14" s="118">
        <v>28.966990000000003</v>
      </c>
      <c r="G14" s="118">
        <v>879.79075</v>
      </c>
      <c r="H14" s="118">
        <v>1.0134400000000001</v>
      </c>
      <c r="I14" s="118">
        <v>0</v>
      </c>
      <c r="J14" s="118">
        <v>113.43334</v>
      </c>
    </row>
    <row r="15" spans="1:10" s="20" customFormat="1" ht="15" customHeight="1">
      <c r="A15" s="152" t="s">
        <v>681</v>
      </c>
      <c r="B15" s="118">
        <v>11.41893</v>
      </c>
      <c r="C15" s="118">
        <v>0</v>
      </c>
      <c r="D15" s="118">
        <v>22.225249999999999</v>
      </c>
      <c r="E15" s="118">
        <v>30.169430000000002</v>
      </c>
      <c r="F15" s="118">
        <v>28.966990000000003</v>
      </c>
      <c r="G15" s="118">
        <v>703.79075</v>
      </c>
      <c r="H15" s="118">
        <v>1.0134400000000001</v>
      </c>
      <c r="I15" s="118">
        <v>0</v>
      </c>
      <c r="J15" s="118">
        <v>0</v>
      </c>
    </row>
    <row r="16" spans="1:10" s="20" customFormat="1" ht="15" customHeight="1">
      <c r="A16" s="152" t="s">
        <v>682</v>
      </c>
      <c r="B16" s="118">
        <v>0</v>
      </c>
      <c r="C16" s="118">
        <v>0</v>
      </c>
      <c r="D16" s="118">
        <v>0</v>
      </c>
      <c r="E16" s="118">
        <v>0</v>
      </c>
      <c r="F16" s="118">
        <v>0</v>
      </c>
      <c r="G16" s="118">
        <v>176</v>
      </c>
      <c r="H16" s="118">
        <v>0</v>
      </c>
      <c r="I16" s="118">
        <v>0</v>
      </c>
      <c r="J16" s="118">
        <v>113.43334</v>
      </c>
    </row>
    <row r="17" spans="1:10" s="20" customFormat="1" ht="15" customHeight="1">
      <c r="A17" s="152" t="s">
        <v>683</v>
      </c>
      <c r="B17" s="118">
        <v>280.82909000000001</v>
      </c>
      <c r="C17" s="118">
        <v>274.39999999999998</v>
      </c>
      <c r="D17" s="118">
        <v>274.39999999999998</v>
      </c>
      <c r="E17" s="118">
        <v>293.53593000000001</v>
      </c>
      <c r="F17" s="118">
        <v>351.94902000000002</v>
      </c>
      <c r="G17" s="118">
        <v>464.22872999999998</v>
      </c>
      <c r="H17" s="118">
        <v>496.47602000000001</v>
      </c>
      <c r="I17" s="118">
        <v>491.505</v>
      </c>
      <c r="J17" s="118">
        <v>472.38921999999997</v>
      </c>
    </row>
    <row r="18" spans="1:10" s="20" customFormat="1" ht="15" customHeight="1">
      <c r="A18" s="152" t="s">
        <v>684</v>
      </c>
      <c r="B18" s="118">
        <v>6.4290900000000004</v>
      </c>
      <c r="C18" s="118">
        <v>0</v>
      </c>
      <c r="D18" s="118">
        <v>0</v>
      </c>
      <c r="E18" s="118">
        <v>19.135930000000002</v>
      </c>
      <c r="F18" s="118">
        <v>77.549019999999999</v>
      </c>
      <c r="G18" s="118">
        <v>189.82873000000001</v>
      </c>
      <c r="H18" s="118">
        <v>222.07602</v>
      </c>
      <c r="I18" s="118">
        <v>217.10499999999999</v>
      </c>
      <c r="J18" s="118">
        <v>197.98921999999999</v>
      </c>
    </row>
    <row r="19" spans="1:10" s="20" customFormat="1" ht="15" customHeight="1">
      <c r="A19" s="152" t="s">
        <v>685</v>
      </c>
      <c r="B19" s="118">
        <v>274.39999999999998</v>
      </c>
      <c r="C19" s="118">
        <v>274.39999999999998</v>
      </c>
      <c r="D19" s="118">
        <v>274.39999999999998</v>
      </c>
      <c r="E19" s="118">
        <v>274.39999999999998</v>
      </c>
      <c r="F19" s="118">
        <v>274.39999999999998</v>
      </c>
      <c r="G19" s="118">
        <v>274.39999999999998</v>
      </c>
      <c r="H19" s="118">
        <v>274.39999999999998</v>
      </c>
      <c r="I19" s="118">
        <v>274.39999999999998</v>
      </c>
      <c r="J19" s="118">
        <v>274.39999999999998</v>
      </c>
    </row>
    <row r="20" spans="1:10" s="20" customFormat="1" ht="15" customHeight="1">
      <c r="A20" s="152" t="s">
        <v>224</v>
      </c>
      <c r="B20" s="118">
        <v>990.95938999999998</v>
      </c>
      <c r="C20" s="118">
        <v>913.61138000000005</v>
      </c>
      <c r="D20" s="118">
        <v>697.93219999999997</v>
      </c>
      <c r="E20" s="118">
        <v>905.62655000000007</v>
      </c>
      <c r="F20" s="118">
        <v>911.21736999999996</v>
      </c>
      <c r="G20" s="118">
        <v>1043.1616800000002</v>
      </c>
      <c r="H20" s="118">
        <v>1483.49936</v>
      </c>
      <c r="I20" s="118">
        <v>590.95587999999998</v>
      </c>
      <c r="J20" s="118">
        <v>1155.5335700000001</v>
      </c>
    </row>
    <row r="21" spans="1:10" s="20" customFormat="1" ht="15" customHeight="1">
      <c r="A21" s="152" t="s">
        <v>686</v>
      </c>
      <c r="B21" s="118">
        <v>-1124.46154</v>
      </c>
      <c r="C21" s="118">
        <v>-1334.81297</v>
      </c>
      <c r="D21" s="118">
        <v>-485.60015999999996</v>
      </c>
      <c r="E21" s="118">
        <v>-827.55581999999993</v>
      </c>
      <c r="F21" s="118">
        <v>-435.43978000000004</v>
      </c>
      <c r="G21" s="118">
        <v>-858.2828199999999</v>
      </c>
      <c r="H21" s="118">
        <v>-676.96176000000003</v>
      </c>
      <c r="I21" s="118">
        <v>-601.51932999999997</v>
      </c>
      <c r="J21" s="118">
        <v>-576.16426000000001</v>
      </c>
    </row>
    <row r="22" spans="1:10" s="20" customFormat="1" ht="15" customHeight="1">
      <c r="A22" s="151" t="s">
        <v>237</v>
      </c>
      <c r="B22" s="118">
        <v>261.37932000000001</v>
      </c>
      <c r="C22" s="118">
        <v>425.78539000000001</v>
      </c>
      <c r="D22" s="118">
        <v>252.19573</v>
      </c>
      <c r="E22" s="118">
        <v>722.25159999999994</v>
      </c>
      <c r="F22" s="118">
        <v>509.47253999999998</v>
      </c>
      <c r="G22" s="118">
        <v>591.48354000000006</v>
      </c>
      <c r="H22" s="118">
        <v>726.11610999999994</v>
      </c>
      <c r="I22" s="118">
        <v>704.53778</v>
      </c>
      <c r="J22" s="118">
        <v>1865.52637</v>
      </c>
    </row>
    <row r="23" spans="1:10" s="20" customFormat="1" ht="15" customHeight="1">
      <c r="A23" s="151" t="s">
        <v>243</v>
      </c>
      <c r="B23" s="118">
        <v>4.0000000000000001E-3</v>
      </c>
      <c r="C23" s="118">
        <v>4.0000000000000001E-3</v>
      </c>
      <c r="D23" s="118">
        <v>4.0000000000000001E-3</v>
      </c>
      <c r="E23" s="118">
        <v>3.0000000000000001E-3</v>
      </c>
      <c r="F23" s="118">
        <v>1E-3</v>
      </c>
      <c r="G23" s="118">
        <v>1E-3</v>
      </c>
      <c r="H23" s="118">
        <v>1E-3</v>
      </c>
      <c r="I23" s="118">
        <v>1E-3</v>
      </c>
      <c r="J23" s="118">
        <v>1E-3</v>
      </c>
    </row>
    <row r="24" spans="1:10" s="20" customFormat="1" ht="15" customHeight="1">
      <c r="A24" s="151" t="s">
        <v>687</v>
      </c>
      <c r="B24" s="118">
        <v>273.89098999999999</v>
      </c>
      <c r="C24" s="118">
        <v>273.94209000000001</v>
      </c>
      <c r="D24" s="118">
        <v>108.79960000000001</v>
      </c>
      <c r="E24" s="118">
        <v>4106.2587999999996</v>
      </c>
      <c r="F24" s="118">
        <v>4632.1875599999994</v>
      </c>
      <c r="G24" s="118">
        <v>8526.0607600000003</v>
      </c>
      <c r="H24" s="118">
        <v>22248.034929999998</v>
      </c>
      <c r="I24" s="118">
        <v>12827.93859</v>
      </c>
      <c r="J24" s="118">
        <v>19687.938590000002</v>
      </c>
    </row>
    <row r="25" spans="1:10" s="20" customFormat="1" ht="15" customHeight="1">
      <c r="A25" s="151" t="s">
        <v>254</v>
      </c>
      <c r="B25" s="118">
        <v>1978.20334</v>
      </c>
      <c r="C25" s="118">
        <v>1796.3185800000001</v>
      </c>
      <c r="D25" s="118">
        <v>1729.34708</v>
      </c>
      <c r="E25" s="118">
        <v>1506.3444500000001</v>
      </c>
      <c r="F25" s="118">
        <v>1396.0307299999999</v>
      </c>
      <c r="G25" s="118">
        <v>1167.13005</v>
      </c>
      <c r="H25" s="118">
        <v>1072.7605600000002</v>
      </c>
      <c r="I25" s="118">
        <v>991.07514000000003</v>
      </c>
      <c r="J25" s="118">
        <v>965.11943999999994</v>
      </c>
    </row>
    <row r="26" spans="1:10" s="20" customFormat="1" ht="15" customHeight="1">
      <c r="A26" s="151" t="s">
        <v>688</v>
      </c>
      <c r="B26" s="118">
        <v>1427.6344799999999</v>
      </c>
      <c r="C26" s="118">
        <v>1188.6419699999999</v>
      </c>
      <c r="D26" s="118">
        <v>1220.63048</v>
      </c>
      <c r="E26" s="118">
        <v>1146.06951</v>
      </c>
      <c r="F26" s="118">
        <v>1090.68202</v>
      </c>
      <c r="G26" s="118">
        <v>902.80031000000008</v>
      </c>
      <c r="H26" s="118">
        <v>836.22465</v>
      </c>
      <c r="I26" s="118">
        <v>743.37688000000003</v>
      </c>
      <c r="J26" s="118">
        <v>676.02844999999991</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80260.105519999997</v>
      </c>
      <c r="C28" s="401">
        <v>115473.55082999999</v>
      </c>
      <c r="D28" s="401">
        <v>122190.71915999999</v>
      </c>
      <c r="E28" s="401">
        <v>128168.57805</v>
      </c>
      <c r="F28" s="401">
        <v>113326.59335</v>
      </c>
      <c r="G28" s="401">
        <v>98445.461129999996</v>
      </c>
      <c r="H28" s="401">
        <v>109056.36681000001</v>
      </c>
      <c r="I28" s="401">
        <v>129757.37397</v>
      </c>
      <c r="J28" s="401">
        <v>114816.91701999999</v>
      </c>
    </row>
    <row r="29" spans="1:10" s="20" customFormat="1" ht="15" customHeight="1" thickTop="1">
      <c r="A29" s="151" t="s">
        <v>690</v>
      </c>
      <c r="B29" s="118">
        <v>62342.44743</v>
      </c>
      <c r="C29" s="118">
        <v>79685.477510000012</v>
      </c>
      <c r="D29" s="118">
        <v>67563.025760000004</v>
      </c>
      <c r="E29" s="118">
        <v>67803.370110000003</v>
      </c>
      <c r="F29" s="118">
        <v>64110.241150000002</v>
      </c>
      <c r="G29" s="118">
        <v>71569.533500000005</v>
      </c>
      <c r="H29" s="118">
        <v>70561.976699999999</v>
      </c>
      <c r="I29" s="118">
        <v>70174.974579999995</v>
      </c>
      <c r="J29" s="118">
        <v>66244.308340000003</v>
      </c>
    </row>
    <row r="30" spans="1:10" s="20" customFormat="1" ht="15" customHeight="1">
      <c r="A30" s="152" t="s">
        <v>691</v>
      </c>
      <c r="B30" s="118">
        <v>27397.628949999998</v>
      </c>
      <c r="C30" s="118">
        <v>48298.087610000002</v>
      </c>
      <c r="D30" s="118">
        <v>38508.517999999996</v>
      </c>
      <c r="E30" s="118">
        <v>39720.584159999999</v>
      </c>
      <c r="F30" s="118">
        <v>34851.007490000004</v>
      </c>
      <c r="G30" s="118">
        <v>38972.483950000002</v>
      </c>
      <c r="H30" s="118">
        <v>31200.29912</v>
      </c>
      <c r="I30" s="118">
        <v>32024.63839</v>
      </c>
      <c r="J30" s="118">
        <v>26825.090889999999</v>
      </c>
    </row>
    <row r="31" spans="1:10" s="20" customFormat="1" ht="15" customHeight="1">
      <c r="A31" s="152" t="s">
        <v>692</v>
      </c>
      <c r="B31" s="118">
        <v>22635.422890000002</v>
      </c>
      <c r="C31" s="118">
        <v>22733.85094</v>
      </c>
      <c r="D31" s="118">
        <v>21367.188109999999</v>
      </c>
      <c r="E31" s="118">
        <v>19797.38868</v>
      </c>
      <c r="F31" s="118">
        <v>17664.016780000002</v>
      </c>
      <c r="G31" s="118">
        <v>19877.62715</v>
      </c>
      <c r="H31" s="118">
        <v>22623.332420000002</v>
      </c>
      <c r="I31" s="118">
        <v>19539.841989999997</v>
      </c>
      <c r="J31" s="118">
        <v>21736.320540000001</v>
      </c>
    </row>
    <row r="32" spans="1:10" s="20" customFormat="1" ht="15" customHeight="1">
      <c r="A32" s="152" t="s">
        <v>693</v>
      </c>
      <c r="B32" s="118">
        <v>6322.9769500000002</v>
      </c>
      <c r="C32" s="118">
        <v>2838.3182200000001</v>
      </c>
      <c r="D32" s="118">
        <v>3790.0530600000002</v>
      </c>
      <c r="E32" s="118">
        <v>3949.4627500000001</v>
      </c>
      <c r="F32" s="118">
        <v>6996.0265599999993</v>
      </c>
      <c r="G32" s="118">
        <v>8027.5493699999997</v>
      </c>
      <c r="H32" s="118">
        <v>8423.9543599999997</v>
      </c>
      <c r="I32" s="118">
        <v>10333.979069999999</v>
      </c>
      <c r="J32" s="118">
        <v>10060.802900000001</v>
      </c>
    </row>
    <row r="33" spans="1:10" s="20" customFormat="1" ht="15" customHeight="1">
      <c r="A33" s="152" t="s">
        <v>694</v>
      </c>
      <c r="B33" s="118">
        <v>5946.3532800000003</v>
      </c>
      <c r="C33" s="118">
        <v>5789.6918900000001</v>
      </c>
      <c r="D33" s="118">
        <v>3877.37538</v>
      </c>
      <c r="E33" s="118">
        <v>4325.3362400000005</v>
      </c>
      <c r="F33" s="118">
        <v>4583.5227500000001</v>
      </c>
      <c r="G33" s="118">
        <v>4573.6612500000001</v>
      </c>
      <c r="H33" s="118">
        <v>8311.1149100000002</v>
      </c>
      <c r="I33" s="118">
        <v>8198.4884199999997</v>
      </c>
      <c r="J33" s="118">
        <v>7430.5118000000002</v>
      </c>
    </row>
    <row r="34" spans="1:10" s="20" customFormat="1" ht="15" customHeight="1">
      <c r="A34" s="152" t="s">
        <v>695</v>
      </c>
      <c r="B34" s="118">
        <v>0</v>
      </c>
      <c r="C34" s="118">
        <v>0</v>
      </c>
      <c r="D34" s="118">
        <v>0</v>
      </c>
      <c r="E34" s="118">
        <v>0</v>
      </c>
      <c r="F34" s="118">
        <v>0</v>
      </c>
      <c r="G34" s="118">
        <v>0</v>
      </c>
      <c r="H34" s="118">
        <v>0</v>
      </c>
      <c r="I34" s="118">
        <v>0</v>
      </c>
      <c r="J34" s="118">
        <v>0</v>
      </c>
    </row>
    <row r="35" spans="1:10" s="20" customFormat="1" ht="15" customHeight="1">
      <c r="A35" s="152" t="s">
        <v>696</v>
      </c>
      <c r="B35" s="118">
        <v>40.065359999999998</v>
      </c>
      <c r="C35" s="118">
        <v>25.528849999999998</v>
      </c>
      <c r="D35" s="118">
        <v>19.891209999999997</v>
      </c>
      <c r="E35" s="118">
        <v>10.598280000000001</v>
      </c>
      <c r="F35" s="118">
        <v>15.66757</v>
      </c>
      <c r="G35" s="118">
        <v>118.21178</v>
      </c>
      <c r="H35" s="118">
        <v>3.27589</v>
      </c>
      <c r="I35" s="118">
        <v>78.026710000000008</v>
      </c>
      <c r="J35" s="118">
        <v>191.58221</v>
      </c>
    </row>
    <row r="36" spans="1:10" s="20" customFormat="1" ht="15" customHeight="1">
      <c r="A36" s="151" t="s">
        <v>697</v>
      </c>
      <c r="B36" s="118">
        <v>0</v>
      </c>
      <c r="C36" s="118">
        <v>2.86619</v>
      </c>
      <c r="D36" s="118">
        <v>0</v>
      </c>
      <c r="E36" s="118">
        <v>0</v>
      </c>
      <c r="F36" s="118">
        <v>0</v>
      </c>
      <c r="G36" s="118">
        <v>0</v>
      </c>
      <c r="H36" s="118">
        <v>0</v>
      </c>
      <c r="I36" s="118">
        <v>0</v>
      </c>
      <c r="J36" s="118">
        <v>0</v>
      </c>
    </row>
    <row r="37" spans="1:10" s="20" customFormat="1" ht="15" customHeight="1">
      <c r="A37" s="151" t="s">
        <v>698</v>
      </c>
      <c r="B37" s="118">
        <v>10772.367</v>
      </c>
      <c r="C37" s="118">
        <v>28875.165100000002</v>
      </c>
      <c r="D37" s="118">
        <v>47587.9476</v>
      </c>
      <c r="E37" s="118">
        <v>53783.478600000002</v>
      </c>
      <c r="F37" s="118">
        <v>44225.48603</v>
      </c>
      <c r="G37" s="118">
        <v>22099.352469999998</v>
      </c>
      <c r="H37" s="118">
        <v>33551.672299999998</v>
      </c>
      <c r="I37" s="118">
        <v>55064.254509999999</v>
      </c>
      <c r="J37" s="118">
        <v>42849.098050000001</v>
      </c>
    </row>
    <row r="38" spans="1:10" s="20" customFormat="1" ht="15" customHeight="1">
      <c r="A38" s="151" t="s">
        <v>699</v>
      </c>
      <c r="B38" s="118">
        <v>3477.5881899999999</v>
      </c>
      <c r="C38" s="118">
        <v>3315.2901000000002</v>
      </c>
      <c r="D38" s="118">
        <v>3237.5536099999999</v>
      </c>
      <c r="E38" s="118">
        <v>3120.6717100000001</v>
      </c>
      <c r="F38" s="118">
        <v>2626.7477699999999</v>
      </c>
      <c r="G38" s="118">
        <v>2331.7535899999998</v>
      </c>
      <c r="H38" s="118">
        <v>2780.7918</v>
      </c>
      <c r="I38" s="118">
        <v>2557.4577899999999</v>
      </c>
      <c r="J38" s="118">
        <v>2890.4370899999999</v>
      </c>
    </row>
    <row r="39" spans="1:10" s="20" customFormat="1" ht="15" customHeight="1">
      <c r="A39" s="151" t="s">
        <v>308</v>
      </c>
      <c r="B39" s="118">
        <v>3667.7028999999998</v>
      </c>
      <c r="C39" s="118">
        <v>3594.7519300000004</v>
      </c>
      <c r="D39" s="118">
        <v>3802.1921899999998</v>
      </c>
      <c r="E39" s="118">
        <v>3461.0576299999998</v>
      </c>
      <c r="F39" s="118">
        <v>2364.1183999999998</v>
      </c>
      <c r="G39" s="118">
        <v>2444.8215699999996</v>
      </c>
      <c r="H39" s="118">
        <v>2161.9260099999997</v>
      </c>
      <c r="I39" s="118">
        <v>1960.6870900000001</v>
      </c>
      <c r="J39" s="118">
        <v>2833.0735399999999</v>
      </c>
    </row>
    <row r="40" spans="1:10" s="20" customFormat="1" ht="15" customHeight="1">
      <c r="A40" s="151" t="s">
        <v>314</v>
      </c>
      <c r="B40" s="118">
        <v>0</v>
      </c>
      <c r="C40" s="118">
        <v>0</v>
      </c>
      <c r="D40" s="118">
        <v>0</v>
      </c>
      <c r="E40" s="118">
        <v>0</v>
      </c>
      <c r="F40" s="118">
        <v>0</v>
      </c>
      <c r="G40" s="118">
        <v>0</v>
      </c>
      <c r="H40" s="118">
        <v>0</v>
      </c>
      <c r="I40" s="118">
        <v>0</v>
      </c>
      <c r="J40" s="118">
        <v>0</v>
      </c>
    </row>
    <row r="41" spans="1:10" s="20" customFormat="1" ht="15" customHeight="1">
      <c r="A41" s="151" t="s">
        <v>700</v>
      </c>
      <c r="B41" s="118">
        <v>0</v>
      </c>
      <c r="C41" s="118">
        <v>0</v>
      </c>
      <c r="D41" s="118">
        <v>0</v>
      </c>
      <c r="E41" s="118">
        <v>0</v>
      </c>
      <c r="F41" s="118">
        <v>0</v>
      </c>
      <c r="G41" s="118">
        <v>0</v>
      </c>
      <c r="H41" s="118">
        <v>0</v>
      </c>
      <c r="I41" s="118">
        <v>0</v>
      </c>
      <c r="J41" s="118">
        <v>0</v>
      </c>
    </row>
    <row r="42" spans="1:10" s="21" customFormat="1" ht="15" customHeight="1" thickBot="1">
      <c r="A42" s="151" t="s">
        <v>489</v>
      </c>
      <c r="B42" s="118">
        <v>0</v>
      </c>
      <c r="C42" s="118">
        <v>0</v>
      </c>
      <c r="D42" s="118">
        <v>0</v>
      </c>
      <c r="E42" s="118">
        <v>0</v>
      </c>
      <c r="F42" s="118">
        <v>0</v>
      </c>
      <c r="G42" s="118">
        <v>0</v>
      </c>
      <c r="H42" s="118">
        <v>0</v>
      </c>
      <c r="I42" s="118">
        <v>0</v>
      </c>
      <c r="J42" s="118">
        <v>0</v>
      </c>
    </row>
    <row r="43" spans="1:10" ht="15" customHeight="1" thickTop="1" thickBot="1">
      <c r="A43" s="400" t="s">
        <v>701</v>
      </c>
      <c r="B43" s="401">
        <v>96556.577359999996</v>
      </c>
      <c r="C43" s="401">
        <v>97681.169040000008</v>
      </c>
      <c r="D43" s="401">
        <v>97841.770759999999</v>
      </c>
      <c r="E43" s="401">
        <v>98303.154299999995</v>
      </c>
      <c r="F43" s="401">
        <v>98643.429329999999</v>
      </c>
      <c r="G43" s="401">
        <v>96357.97683</v>
      </c>
      <c r="H43" s="401">
        <v>95031.081409999999</v>
      </c>
      <c r="I43" s="401">
        <v>93036.7307</v>
      </c>
      <c r="J43" s="401">
        <v>88838.222469999993</v>
      </c>
    </row>
    <row r="44" spans="1:10" s="20" customFormat="1" ht="15" customHeight="1" thickTop="1">
      <c r="A44" s="151" t="s">
        <v>329</v>
      </c>
      <c r="B44" s="118">
        <v>95490.01655</v>
      </c>
      <c r="C44" s="118">
        <v>95490.01655</v>
      </c>
      <c r="D44" s="118">
        <v>95490.01655</v>
      </c>
      <c r="E44" s="118">
        <v>95490.01655</v>
      </c>
      <c r="F44" s="118">
        <v>95490.01655</v>
      </c>
      <c r="G44" s="118">
        <v>95490.01655</v>
      </c>
      <c r="H44" s="118">
        <v>95490.01655</v>
      </c>
      <c r="I44" s="118">
        <v>95490.01655</v>
      </c>
      <c r="J44" s="118">
        <v>95490.01655</v>
      </c>
    </row>
    <row r="45" spans="1:10" s="20" customFormat="1" ht="15" customHeight="1">
      <c r="A45" s="151" t="s">
        <v>333</v>
      </c>
      <c r="B45" s="118">
        <v>0</v>
      </c>
      <c r="C45" s="118">
        <v>0</v>
      </c>
      <c r="D45" s="118">
        <v>0</v>
      </c>
      <c r="E45" s="118">
        <v>0</v>
      </c>
      <c r="F45" s="118">
        <v>0</v>
      </c>
      <c r="G45" s="118">
        <v>0</v>
      </c>
      <c r="H45" s="118">
        <v>0</v>
      </c>
      <c r="I45" s="118">
        <v>0</v>
      </c>
      <c r="J45" s="118">
        <v>0</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11746.18975</v>
      </c>
      <c r="C47" s="118">
        <v>11883.465980000001</v>
      </c>
      <c r="D47" s="118">
        <v>11995.925140000001</v>
      </c>
      <c r="E47" s="118">
        <v>12011.98531</v>
      </c>
      <c r="F47" s="118">
        <v>12058.123669999999</v>
      </c>
      <c r="G47" s="118">
        <v>12092.151169999999</v>
      </c>
      <c r="H47" s="118">
        <v>12092.151169999999</v>
      </c>
      <c r="I47" s="118">
        <v>12092.151169999999</v>
      </c>
      <c r="J47" s="118">
        <v>12092.151169999999</v>
      </c>
    </row>
    <row r="48" spans="1:10" s="20" customFormat="1" ht="15" customHeight="1">
      <c r="A48" s="151" t="s">
        <v>343</v>
      </c>
      <c r="B48" s="118">
        <v>-10679.628939999999</v>
      </c>
      <c r="C48" s="118">
        <v>-9692.3134900000005</v>
      </c>
      <c r="D48" s="118">
        <v>-9644.1709300000002</v>
      </c>
      <c r="E48" s="118">
        <v>-9198.8475600000002</v>
      </c>
      <c r="F48" s="118">
        <v>-8904.7108900000003</v>
      </c>
      <c r="G48" s="118">
        <v>-11224.19089</v>
      </c>
      <c r="H48" s="118">
        <v>-12551.086310000001</v>
      </c>
      <c r="I48" s="118">
        <v>-14545.437019999999</v>
      </c>
      <c r="J48" s="118">
        <v>-18743.945250000001</v>
      </c>
    </row>
    <row r="49" spans="1:10" s="20" customFormat="1" ht="15" customHeight="1">
      <c r="A49" s="152" t="s">
        <v>703</v>
      </c>
      <c r="B49" s="118">
        <v>-12052.391180000001</v>
      </c>
      <c r="C49" s="118">
        <v>-10816.905130000001</v>
      </c>
      <c r="D49" s="118">
        <v>-9804.7726500000008</v>
      </c>
      <c r="E49" s="118">
        <v>-9660.2310999999991</v>
      </c>
      <c r="F49" s="118">
        <v>-9244.9858999999997</v>
      </c>
      <c r="G49" s="118">
        <v>-8938.7383900000004</v>
      </c>
      <c r="H49" s="118">
        <v>-11224.19068</v>
      </c>
      <c r="I49" s="118">
        <v>-11224.19068</v>
      </c>
      <c r="J49" s="118">
        <v>-14545.437019999999</v>
      </c>
    </row>
    <row r="50" spans="1:10" s="21" customFormat="1" ht="15" customHeight="1" thickBot="1">
      <c r="A50" s="152" t="s">
        <v>704</v>
      </c>
      <c r="B50" s="118">
        <v>1372.76224</v>
      </c>
      <c r="C50" s="118">
        <v>1124.5916399999999</v>
      </c>
      <c r="D50" s="118">
        <v>160.60172</v>
      </c>
      <c r="E50" s="118">
        <v>461.38353999999998</v>
      </c>
      <c r="F50" s="118">
        <v>340.27501000000001</v>
      </c>
      <c r="G50" s="118">
        <v>-2285.4524999999999</v>
      </c>
      <c r="H50" s="118">
        <v>-1326.89563</v>
      </c>
      <c r="I50" s="118">
        <v>-3321.2463399999997</v>
      </c>
      <c r="J50" s="118">
        <v>-4198.5082300000004</v>
      </c>
    </row>
    <row r="51" spans="1:10" ht="15" customHeight="1" thickTop="1" thickBot="1">
      <c r="A51" s="400" t="s">
        <v>705</v>
      </c>
      <c r="B51" s="401">
        <v>176816.68288000001</v>
      </c>
      <c r="C51" s="401">
        <v>213154.71987</v>
      </c>
      <c r="D51" s="401">
        <v>220032.48991999999</v>
      </c>
      <c r="E51" s="401">
        <v>226471.73235000001</v>
      </c>
      <c r="F51" s="401">
        <v>211970.02267999999</v>
      </c>
      <c r="G51" s="401">
        <v>194803.43796000001</v>
      </c>
      <c r="H51" s="401">
        <v>204087.44821999999</v>
      </c>
      <c r="I51" s="401">
        <v>222794.10467</v>
      </c>
      <c r="J51" s="401">
        <v>203655.13949</v>
      </c>
    </row>
    <row r="52" spans="1:10" s="20" customFormat="1" ht="15" customHeight="1" thickTop="1">
      <c r="A52" s="117" t="s">
        <v>706</v>
      </c>
      <c r="B52" s="118">
        <v>62538.690560000003</v>
      </c>
      <c r="C52" s="118">
        <v>89885.581430000006</v>
      </c>
      <c r="D52" s="118">
        <v>89695.080370000011</v>
      </c>
      <c r="E52" s="118">
        <v>52790.860619999999</v>
      </c>
      <c r="F52" s="118">
        <v>37656.62169</v>
      </c>
      <c r="G52" s="118">
        <v>23947.436870000001</v>
      </c>
      <c r="H52" s="118">
        <v>24045.572940000002</v>
      </c>
      <c r="I52" s="118">
        <v>28632.792940000003</v>
      </c>
      <c r="J52" s="118">
        <v>48133.608039999999</v>
      </c>
    </row>
    <row r="53" spans="1:10" s="21" customFormat="1" ht="15" customHeight="1">
      <c r="A53" s="152" t="s">
        <v>707</v>
      </c>
      <c r="B53" s="118">
        <v>1215.69181</v>
      </c>
      <c r="C53" s="118">
        <v>0</v>
      </c>
      <c r="D53" s="118">
        <v>1004.92044</v>
      </c>
      <c r="E53" s="118">
        <v>350.60060999999996</v>
      </c>
      <c r="F53" s="118">
        <v>0</v>
      </c>
      <c r="G53" s="118">
        <v>0</v>
      </c>
      <c r="H53" s="118">
        <v>0</v>
      </c>
      <c r="I53" s="118">
        <v>0</v>
      </c>
      <c r="J53" s="118">
        <v>0</v>
      </c>
    </row>
    <row r="54" spans="1:10" s="21" customFormat="1" ht="15" customHeight="1">
      <c r="A54" s="152" t="s">
        <v>708</v>
      </c>
      <c r="B54" s="118">
        <v>61322.998749999999</v>
      </c>
      <c r="C54" s="118">
        <v>89885.581430000006</v>
      </c>
      <c r="D54" s="118">
        <v>88690.159930000009</v>
      </c>
      <c r="E54" s="118">
        <v>52440.260009999998</v>
      </c>
      <c r="F54" s="118">
        <v>37656.62169</v>
      </c>
      <c r="G54" s="118">
        <v>23947.436870000001</v>
      </c>
      <c r="H54" s="118">
        <v>24045.572940000002</v>
      </c>
      <c r="I54" s="118">
        <v>28632.792940000003</v>
      </c>
      <c r="J54" s="118">
        <v>48133.608039999999</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0</v>
      </c>
      <c r="C56" s="118">
        <v>0</v>
      </c>
      <c r="D56" s="118">
        <v>0</v>
      </c>
      <c r="E56" s="118">
        <v>0</v>
      </c>
      <c r="F56" s="118">
        <v>0</v>
      </c>
      <c r="G56" s="118">
        <v>0</v>
      </c>
      <c r="H56" s="118">
        <v>0</v>
      </c>
      <c r="I56" s="118">
        <v>0</v>
      </c>
      <c r="J56" s="118">
        <v>0</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1003730.83062</v>
      </c>
      <c r="C58" s="118">
        <v>984294.44110000005</v>
      </c>
      <c r="D58" s="118">
        <v>1065263.2624900001</v>
      </c>
      <c r="E58" s="118">
        <v>1003905.1013099999</v>
      </c>
      <c r="F58" s="118">
        <v>1093297.12512</v>
      </c>
      <c r="G58" s="118">
        <v>991201.46351999999</v>
      </c>
      <c r="H58" s="118">
        <v>944842.50702000002</v>
      </c>
      <c r="I58" s="118">
        <v>774001.45377999998</v>
      </c>
      <c r="J58" s="118">
        <v>773307.67200000002</v>
      </c>
    </row>
    <row r="59" spans="1:10" ht="30" customHeight="1">
      <c r="A59" s="402" t="s">
        <v>713</v>
      </c>
      <c r="B59" s="403">
        <v>8626.6301800000001</v>
      </c>
      <c r="C59" s="403">
        <v>9134.8107600000003</v>
      </c>
      <c r="D59" s="403">
        <v>8263.46198</v>
      </c>
      <c r="E59" s="403">
        <v>8959.827150000001</v>
      </c>
      <c r="F59" s="403">
        <v>8085.5501699999995</v>
      </c>
      <c r="G59" s="403">
        <v>7577.40146</v>
      </c>
      <c r="H59" s="403">
        <v>3615.54124</v>
      </c>
      <c r="I59" s="403">
        <v>6381.4382900000001</v>
      </c>
      <c r="J59" s="403">
        <v>2824.0947500000002</v>
      </c>
    </row>
    <row r="60" spans="1:10" ht="15" customHeight="1">
      <c r="A60" s="152" t="s">
        <v>714</v>
      </c>
      <c r="B60" s="118">
        <v>-356.20753000000002</v>
      </c>
      <c r="C60" s="118">
        <v>-534.53768000000002</v>
      </c>
      <c r="D60" s="118">
        <v>-563.69911000000002</v>
      </c>
      <c r="E60" s="118">
        <v>-557.21632999999997</v>
      </c>
      <c r="F60" s="118">
        <v>-1157.0727099999999</v>
      </c>
      <c r="G60" s="118">
        <v>-597.11473000000001</v>
      </c>
      <c r="H60" s="118">
        <v>-399.50065000000001</v>
      </c>
      <c r="I60" s="118">
        <v>-1010.1227</v>
      </c>
      <c r="J60" s="118">
        <v>-691.76347999999996</v>
      </c>
    </row>
    <row r="61" spans="1:10" ht="15" customHeight="1">
      <c r="A61" s="151" t="s">
        <v>715</v>
      </c>
      <c r="B61" s="118">
        <v>8270.4226500000004</v>
      </c>
      <c r="C61" s="118">
        <v>8600.2730800000008</v>
      </c>
      <c r="D61" s="118">
        <v>7699.7628700000005</v>
      </c>
      <c r="E61" s="118">
        <v>8402.6108199999999</v>
      </c>
      <c r="F61" s="118">
        <v>6928.4774600000001</v>
      </c>
      <c r="G61" s="118">
        <v>6980.2867300000007</v>
      </c>
      <c r="H61" s="118">
        <v>3216.0405900000001</v>
      </c>
      <c r="I61" s="118">
        <v>5371.3155900000002</v>
      </c>
      <c r="J61" s="118">
        <v>2132.3312700000001</v>
      </c>
    </row>
    <row r="62" spans="1:10" ht="15" customHeight="1">
      <c r="A62" s="120" t="s">
        <v>716</v>
      </c>
      <c r="B62" s="118">
        <v>5937.0886799999998</v>
      </c>
      <c r="C62" s="118">
        <v>5617.9032100000004</v>
      </c>
      <c r="D62" s="118">
        <v>6872.8189499999999</v>
      </c>
      <c r="E62" s="118">
        <v>7473.6108800000002</v>
      </c>
      <c r="F62" s="118">
        <v>9363.7208800000008</v>
      </c>
      <c r="G62" s="118">
        <v>8134.7033600000004</v>
      </c>
      <c r="H62" s="118">
        <v>2531.9101099999998</v>
      </c>
      <c r="I62" s="118">
        <v>5993.2725099999998</v>
      </c>
      <c r="J62" s="118">
        <v>3771.34654</v>
      </c>
    </row>
    <row r="63" spans="1:10" ht="15" customHeight="1">
      <c r="A63" s="152" t="s">
        <v>717</v>
      </c>
      <c r="B63" s="118">
        <v>-808.12293</v>
      </c>
      <c r="C63" s="118">
        <v>-825.54353000000003</v>
      </c>
      <c r="D63" s="118">
        <v>-3124.6672000000003</v>
      </c>
      <c r="E63" s="118">
        <v>-3254.39428</v>
      </c>
      <c r="F63" s="118">
        <v>-4270.5034500000002</v>
      </c>
      <c r="G63" s="118">
        <v>-3277.8258500000002</v>
      </c>
      <c r="H63" s="118">
        <v>-1777.5580600000001</v>
      </c>
      <c r="I63" s="118">
        <v>-3827.0489600000001</v>
      </c>
      <c r="J63" s="118">
        <v>-3340.1195600000001</v>
      </c>
    </row>
    <row r="64" spans="1:10" ht="15" customHeight="1">
      <c r="A64" s="121" t="s">
        <v>718</v>
      </c>
      <c r="B64" s="118">
        <v>13399.3884</v>
      </c>
      <c r="C64" s="118">
        <v>13392.63276</v>
      </c>
      <c r="D64" s="118">
        <v>11447.91462</v>
      </c>
      <c r="E64" s="118">
        <v>12621.82742</v>
      </c>
      <c r="F64" s="118">
        <v>12021.694890000001</v>
      </c>
      <c r="G64" s="118">
        <v>11837.16424</v>
      </c>
      <c r="H64" s="118">
        <v>3970.39264</v>
      </c>
      <c r="I64" s="118">
        <v>7537.5391399999999</v>
      </c>
      <c r="J64" s="118">
        <v>2563.55825</v>
      </c>
    </row>
    <row r="65" spans="1:10" ht="15" customHeight="1">
      <c r="A65" s="120" t="s">
        <v>719</v>
      </c>
      <c r="B65" s="118">
        <v>1472.22245</v>
      </c>
      <c r="C65" s="118">
        <v>1605.3745100000001</v>
      </c>
      <c r="D65" s="118">
        <v>1288.60998</v>
      </c>
      <c r="E65" s="118">
        <v>2128.2764999999999</v>
      </c>
      <c r="F65" s="118">
        <v>2635.6564500000004</v>
      </c>
      <c r="G65" s="118">
        <v>1648.57951</v>
      </c>
      <c r="H65" s="118">
        <v>994.06690000000003</v>
      </c>
      <c r="I65" s="118">
        <v>1513.27856</v>
      </c>
      <c r="J65" s="118">
        <v>748.56640000000004</v>
      </c>
    </row>
    <row r="66" spans="1:10" ht="15" customHeight="1">
      <c r="A66" s="120" t="s">
        <v>720</v>
      </c>
      <c r="B66" s="118">
        <v>-628.60950000000003</v>
      </c>
      <c r="C66" s="118">
        <v>-1533.86403</v>
      </c>
      <c r="D66" s="118">
        <v>-584.29022999999995</v>
      </c>
      <c r="E66" s="118">
        <v>-1713.95867</v>
      </c>
      <c r="F66" s="118">
        <v>-939.06581000000006</v>
      </c>
      <c r="G66" s="118">
        <v>-2155.7004200000001</v>
      </c>
      <c r="H66" s="118">
        <v>-529.86216000000002</v>
      </c>
      <c r="I66" s="118">
        <v>-750.80584999999996</v>
      </c>
      <c r="J66" s="118">
        <v>-1592.2978000000001</v>
      </c>
    </row>
    <row r="67" spans="1:10" ht="15" customHeight="1">
      <c r="A67" s="151" t="s">
        <v>721</v>
      </c>
      <c r="B67" s="118">
        <v>14243.00135</v>
      </c>
      <c r="C67" s="118">
        <v>13464.143239999999</v>
      </c>
      <c r="D67" s="118">
        <v>12152.234369999998</v>
      </c>
      <c r="E67" s="118">
        <v>13036.14525</v>
      </c>
      <c r="F67" s="118">
        <v>13718.285529999999</v>
      </c>
      <c r="G67" s="118">
        <v>11330.04333</v>
      </c>
      <c r="H67" s="118">
        <v>4434.5973800000002</v>
      </c>
      <c r="I67" s="118">
        <v>8300.011849999999</v>
      </c>
      <c r="J67" s="118">
        <v>1719.8268500000001</v>
      </c>
    </row>
    <row r="68" spans="1:10" ht="15" customHeight="1">
      <c r="A68" s="152" t="s">
        <v>722</v>
      </c>
      <c r="B68" s="118">
        <v>-12873.928910000001</v>
      </c>
      <c r="C68" s="118">
        <v>-13582.095740000001</v>
      </c>
      <c r="D68" s="118">
        <v>-12000.21803</v>
      </c>
      <c r="E68" s="118">
        <v>-12628.430560000001</v>
      </c>
      <c r="F68" s="118">
        <v>-13371.91778</v>
      </c>
      <c r="G68" s="118">
        <v>-13608.239970000001</v>
      </c>
      <c r="H68" s="118">
        <v>-5762.5452400000004</v>
      </c>
      <c r="I68" s="118">
        <v>-11596.757679999999</v>
      </c>
      <c r="J68" s="118">
        <v>-5930.6676100000004</v>
      </c>
    </row>
    <row r="69" spans="1:10" ht="15" customHeight="1">
      <c r="A69" s="121" t="s">
        <v>723</v>
      </c>
      <c r="B69" s="118">
        <v>1369.0724399999999</v>
      </c>
      <c r="C69" s="118">
        <v>-117.9525</v>
      </c>
      <c r="D69" s="118">
        <v>152.01633999999999</v>
      </c>
      <c r="E69" s="118">
        <v>407.71469000000002</v>
      </c>
      <c r="F69" s="118">
        <v>346.36775</v>
      </c>
      <c r="G69" s="118">
        <v>-2278.1966400000001</v>
      </c>
      <c r="H69" s="118">
        <v>-1327.94786</v>
      </c>
      <c r="I69" s="118">
        <v>-3296.7458300000003</v>
      </c>
      <c r="J69" s="118">
        <v>-4210.84076</v>
      </c>
    </row>
    <row r="70" spans="1:10" ht="15" customHeight="1">
      <c r="A70" s="121" t="s">
        <v>724</v>
      </c>
      <c r="B70" s="118">
        <v>-5.3046699999999998</v>
      </c>
      <c r="C70" s="118">
        <v>6.8687299999999993</v>
      </c>
      <c r="D70" s="118">
        <v>-0.36033999999999999</v>
      </c>
      <c r="E70" s="118">
        <v>28.207799999999999</v>
      </c>
      <c r="F70" s="118">
        <v>-14.75963</v>
      </c>
      <c r="G70" s="118">
        <v>0.25178</v>
      </c>
      <c r="H70" s="118">
        <v>2.8221999999999996</v>
      </c>
      <c r="I70" s="118">
        <v>2.95261</v>
      </c>
      <c r="J70" s="118">
        <v>6.1168699999999996</v>
      </c>
    </row>
    <row r="71" spans="1:10" ht="15" customHeight="1">
      <c r="A71" s="119" t="s">
        <v>1127</v>
      </c>
      <c r="B71" s="118">
        <v>-5.3046699999999998</v>
      </c>
      <c r="C71" s="118">
        <v>6.8687299999999993</v>
      </c>
      <c r="D71" s="118">
        <v>-0.36033999999999999</v>
      </c>
      <c r="E71" s="118">
        <v>28.207799999999999</v>
      </c>
      <c r="F71" s="118">
        <v>-14.75963</v>
      </c>
      <c r="G71" s="118">
        <v>0.25178</v>
      </c>
      <c r="H71" s="118">
        <v>2.8221999999999996</v>
      </c>
      <c r="I71" s="118">
        <v>2.95261</v>
      </c>
      <c r="J71" s="118">
        <v>6.1168699999999996</v>
      </c>
    </row>
    <row r="72" spans="1:10" ht="15" customHeight="1">
      <c r="A72" s="119" t="s">
        <v>1128</v>
      </c>
      <c r="B72" s="118">
        <v>0</v>
      </c>
      <c r="C72" s="118">
        <v>0</v>
      </c>
      <c r="D72" s="118">
        <v>0</v>
      </c>
      <c r="E72" s="118">
        <v>0</v>
      </c>
      <c r="F72" s="118">
        <v>0</v>
      </c>
      <c r="G72" s="118">
        <v>0</v>
      </c>
      <c r="H72" s="118">
        <v>0</v>
      </c>
      <c r="I72" s="118">
        <v>0</v>
      </c>
      <c r="J72" s="118">
        <v>0</v>
      </c>
    </row>
    <row r="73" spans="1:10" ht="15" customHeight="1">
      <c r="A73" s="151" t="s">
        <v>725</v>
      </c>
      <c r="B73" s="118">
        <v>-1.88591</v>
      </c>
      <c r="C73" s="118">
        <v>-17.212720000000001</v>
      </c>
      <c r="D73" s="118">
        <v>0</v>
      </c>
      <c r="E73" s="118">
        <v>0</v>
      </c>
      <c r="F73" s="118">
        <v>0.76890000000000003</v>
      </c>
      <c r="G73" s="118">
        <v>-0.99579999999999991</v>
      </c>
      <c r="H73" s="118">
        <v>-1.76997</v>
      </c>
      <c r="I73" s="118">
        <v>-1.76997</v>
      </c>
      <c r="J73" s="118">
        <v>-6.8011599999999994</v>
      </c>
    </row>
    <row r="74" spans="1:10" ht="15" customHeight="1">
      <c r="A74" s="151" t="s">
        <v>1560</v>
      </c>
      <c r="B74" s="118">
        <v>-1.88591</v>
      </c>
      <c r="C74" s="118">
        <v>-17.212720000000001</v>
      </c>
      <c r="D74" s="118">
        <v>0</v>
      </c>
      <c r="E74" s="118">
        <v>0</v>
      </c>
      <c r="F74" s="118">
        <v>0.76890000000000003</v>
      </c>
      <c r="G74" s="118">
        <v>-0.99579999999999991</v>
      </c>
      <c r="H74" s="118">
        <v>-1.76997</v>
      </c>
      <c r="I74" s="118">
        <v>-1.76997</v>
      </c>
      <c r="J74" s="118">
        <v>-6.8011599999999994</v>
      </c>
    </row>
    <row r="75" spans="1:10" ht="15" customHeight="1">
      <c r="A75" s="152" t="s">
        <v>467</v>
      </c>
      <c r="B75" s="118">
        <v>0</v>
      </c>
      <c r="C75" s="118">
        <v>0</v>
      </c>
      <c r="D75" s="118">
        <v>0</v>
      </c>
      <c r="E75" s="118">
        <v>0</v>
      </c>
      <c r="F75" s="118">
        <v>0</v>
      </c>
      <c r="G75" s="118">
        <v>0</v>
      </c>
      <c r="H75" s="118">
        <v>0</v>
      </c>
      <c r="I75" s="118">
        <v>0</v>
      </c>
      <c r="J75" s="118">
        <v>0</v>
      </c>
    </row>
    <row r="76" spans="1:10" ht="15" customHeight="1">
      <c r="A76" s="151" t="s">
        <v>726</v>
      </c>
      <c r="B76" s="118">
        <v>1361.8818600000002</v>
      </c>
      <c r="C76" s="118">
        <v>-128.29649000000001</v>
      </c>
      <c r="D76" s="118">
        <v>151.65600000000001</v>
      </c>
      <c r="E76" s="118">
        <v>435.92248999999998</v>
      </c>
      <c r="F76" s="118">
        <v>332.37702000000002</v>
      </c>
      <c r="G76" s="118">
        <v>-2278.9406600000002</v>
      </c>
      <c r="H76" s="118">
        <v>-1326.89563</v>
      </c>
      <c r="I76" s="118">
        <v>-3295.5631899999998</v>
      </c>
      <c r="J76" s="118">
        <v>-4211.5250500000002</v>
      </c>
    </row>
    <row r="77" spans="1:10" ht="15" customHeight="1">
      <c r="A77" s="153" t="s">
        <v>1118</v>
      </c>
      <c r="B77" s="118">
        <v>0</v>
      </c>
      <c r="C77" s="118">
        <v>0</v>
      </c>
      <c r="D77" s="118">
        <v>0</v>
      </c>
      <c r="E77" s="118">
        <v>0</v>
      </c>
      <c r="F77" s="118">
        <v>0</v>
      </c>
      <c r="G77" s="118">
        <v>0</v>
      </c>
      <c r="H77" s="118">
        <v>0</v>
      </c>
      <c r="I77" s="118">
        <v>0</v>
      </c>
      <c r="J77" s="118">
        <v>0</v>
      </c>
    </row>
    <row r="78" spans="1:10" ht="15" customHeight="1">
      <c r="A78" s="121" t="s">
        <v>727</v>
      </c>
      <c r="B78" s="118">
        <v>1361.8818600000002</v>
      </c>
      <c r="C78" s="118">
        <v>-128.29649000000001</v>
      </c>
      <c r="D78" s="118">
        <v>151.65600000000001</v>
      </c>
      <c r="E78" s="118">
        <v>435.92248999999998</v>
      </c>
      <c r="F78" s="118">
        <v>332.37702000000002</v>
      </c>
      <c r="G78" s="118">
        <v>-2278.9406600000002</v>
      </c>
      <c r="H78" s="118">
        <v>-1326.89563</v>
      </c>
      <c r="I78" s="118">
        <v>-3295.5631899999998</v>
      </c>
      <c r="J78" s="118">
        <v>-4211.5250500000002</v>
      </c>
    </row>
    <row r="79" spans="1:10" ht="15" customHeight="1">
      <c r="A79" s="120" t="s">
        <v>728</v>
      </c>
      <c r="B79" s="118">
        <v>10.880379999999999</v>
      </c>
      <c r="C79" s="118">
        <v>1252.8881299999998</v>
      </c>
      <c r="D79" s="118">
        <v>8.9457199999999997</v>
      </c>
      <c r="E79" s="118">
        <v>25.46105</v>
      </c>
      <c r="F79" s="118">
        <v>7.8979900000000001</v>
      </c>
      <c r="G79" s="118">
        <v>-6.5118400000000003</v>
      </c>
      <c r="H79" s="118">
        <v>0</v>
      </c>
      <c r="I79" s="118">
        <v>-25.683150000000001</v>
      </c>
      <c r="J79" s="118">
        <v>13.01685</v>
      </c>
    </row>
    <row r="80" spans="1:10" ht="15" customHeight="1">
      <c r="A80" s="151" t="s">
        <v>729</v>
      </c>
      <c r="B80" s="118">
        <v>1372.76224</v>
      </c>
      <c r="C80" s="118">
        <v>1124.5916399999999</v>
      </c>
      <c r="D80" s="118">
        <v>160.60172</v>
      </c>
      <c r="E80" s="118">
        <v>461.38353999999998</v>
      </c>
      <c r="F80" s="118">
        <v>340.27501000000001</v>
      </c>
      <c r="G80" s="118">
        <v>-2285.4524999999999</v>
      </c>
      <c r="H80" s="118">
        <v>-1326.89563</v>
      </c>
      <c r="I80" s="118">
        <v>-3321.2463399999997</v>
      </c>
      <c r="J80" s="118">
        <v>-4198.5082000000002</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1372.76224</v>
      </c>
      <c r="C82" s="118">
        <v>1124.5916399999999</v>
      </c>
      <c r="D82" s="118">
        <v>160.60172</v>
      </c>
      <c r="E82" s="118">
        <v>461.38353999999998</v>
      </c>
      <c r="F82" s="118">
        <v>340.27501000000001</v>
      </c>
      <c r="G82" s="118">
        <v>-2285.4524999999999</v>
      </c>
      <c r="H82" s="118">
        <v>-1326.89563</v>
      </c>
      <c r="I82" s="118">
        <v>-3321.2463399999997</v>
      </c>
      <c r="J82" s="118">
        <v>-4198.5082000000002</v>
      </c>
    </row>
    <row r="83" spans="1:10" ht="15" customHeight="1" thickBot="1">
      <c r="A83" s="120" t="s">
        <v>732</v>
      </c>
      <c r="B83" s="118">
        <v>0</v>
      </c>
      <c r="C83" s="118">
        <v>0</v>
      </c>
      <c r="D83" s="118">
        <v>0</v>
      </c>
      <c r="E83" s="118">
        <v>0</v>
      </c>
      <c r="F83" s="118">
        <v>0</v>
      </c>
      <c r="G83" s="118">
        <v>0</v>
      </c>
      <c r="H83" s="118">
        <v>0</v>
      </c>
      <c r="I83" s="118">
        <v>0</v>
      </c>
      <c r="J83" s="118">
        <v>0</v>
      </c>
    </row>
    <row r="84" spans="1:10" ht="15" customHeight="1" thickTop="1" thickBot="1">
      <c r="A84" s="400" t="s">
        <v>733</v>
      </c>
      <c r="B84" s="401">
        <v>1372.76224</v>
      </c>
      <c r="C84" s="401">
        <v>1124.5916399999999</v>
      </c>
      <c r="D84" s="401">
        <v>160.60172</v>
      </c>
      <c r="E84" s="401">
        <v>461.38353999999998</v>
      </c>
      <c r="F84" s="401">
        <v>340.27501000000001</v>
      </c>
      <c r="G84" s="401">
        <v>-2285.4524999999999</v>
      </c>
      <c r="H84" s="401">
        <v>-1326.89563</v>
      </c>
      <c r="I84" s="401">
        <v>-3321.2463399999997</v>
      </c>
      <c r="J84" s="401">
        <v>-4198.5082000000002</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742</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8421990.5261000004</v>
      </c>
      <c r="C7" s="401">
        <v>10017234.596170001</v>
      </c>
      <c r="D7" s="401">
        <v>11161700.99265</v>
      </c>
      <c r="E7" s="401">
        <v>12339902.262950001</v>
      </c>
      <c r="F7" s="401">
        <v>14206381.12785</v>
      </c>
      <c r="G7" s="401">
        <v>15302837.484719999</v>
      </c>
      <c r="H7" s="401">
        <v>16065522.420739999</v>
      </c>
      <c r="I7" s="401">
        <v>17472143.46751</v>
      </c>
      <c r="J7" s="401">
        <v>18030092.921709999</v>
      </c>
    </row>
    <row r="8" spans="1:10" s="20" customFormat="1" ht="15" customHeight="1" thickTop="1">
      <c r="A8" s="151" t="s">
        <v>193</v>
      </c>
      <c r="B8" s="118">
        <v>757696.43495000002</v>
      </c>
      <c r="C8" s="118">
        <v>929820.08851000003</v>
      </c>
      <c r="D8" s="118">
        <v>831663.59976999997</v>
      </c>
      <c r="E8" s="118">
        <v>613486.53936000005</v>
      </c>
      <c r="F8" s="118">
        <v>933331.6997</v>
      </c>
      <c r="G8" s="118">
        <v>913462.98589000001</v>
      </c>
      <c r="H8" s="118">
        <v>785522.19253999996</v>
      </c>
      <c r="I8" s="118">
        <v>1033740.2143400001</v>
      </c>
      <c r="J8" s="118">
        <v>1127800.9445</v>
      </c>
    </row>
    <row r="9" spans="1:10" s="20" customFormat="1" ht="15" customHeight="1">
      <c r="A9" s="151" t="s">
        <v>202</v>
      </c>
      <c r="B9" s="118">
        <v>571795.29677999998</v>
      </c>
      <c r="C9" s="118">
        <v>856994.82961000002</v>
      </c>
      <c r="D9" s="118">
        <v>998347.71811000002</v>
      </c>
      <c r="E9" s="118">
        <v>1448029.68258</v>
      </c>
      <c r="F9" s="118">
        <v>1516496.5081199999</v>
      </c>
      <c r="G9" s="118">
        <v>1674428.94484</v>
      </c>
      <c r="H9" s="118">
        <v>1889423.1679</v>
      </c>
      <c r="I9" s="118">
        <v>1942239.1558800002</v>
      </c>
      <c r="J9" s="118">
        <v>2066704.0455499999</v>
      </c>
    </row>
    <row r="10" spans="1:10" s="20" customFormat="1" ht="15" customHeight="1">
      <c r="A10" s="151" t="s">
        <v>211</v>
      </c>
      <c r="B10" s="118">
        <v>6894974.7681400003</v>
      </c>
      <c r="C10" s="118">
        <v>7913290.5194300003</v>
      </c>
      <c r="D10" s="118">
        <v>8872118.3705800008</v>
      </c>
      <c r="E10" s="118">
        <v>9701376.9855199996</v>
      </c>
      <c r="F10" s="118">
        <v>11139924.659399999</v>
      </c>
      <c r="G10" s="118">
        <v>12034449.535459999</v>
      </c>
      <c r="H10" s="118">
        <v>12485618.94782</v>
      </c>
      <c r="I10" s="118">
        <v>13229360.682610001</v>
      </c>
      <c r="J10" s="118">
        <v>13518688.65044</v>
      </c>
    </row>
    <row r="11" spans="1:10" s="20" customFormat="1" ht="15" customHeight="1">
      <c r="A11" s="152" t="s">
        <v>677</v>
      </c>
      <c r="B11" s="118">
        <v>7054185.8012399999</v>
      </c>
      <c r="C11" s="118">
        <v>8036753.4593500001</v>
      </c>
      <c r="D11" s="118">
        <v>8984070.2357299998</v>
      </c>
      <c r="E11" s="118">
        <v>9810351.7194999997</v>
      </c>
      <c r="F11" s="118">
        <v>11254579.59159</v>
      </c>
      <c r="G11" s="118">
        <v>12134000.941190001</v>
      </c>
      <c r="H11" s="118">
        <v>12297316.74082</v>
      </c>
      <c r="I11" s="118">
        <v>12766281.500080001</v>
      </c>
      <c r="J11" s="118">
        <v>12911193.25984</v>
      </c>
    </row>
    <row r="12" spans="1:10" s="20" customFormat="1" ht="15" customHeight="1">
      <c r="A12" s="152" t="s">
        <v>678</v>
      </c>
      <c r="B12" s="118">
        <v>7010749.3733199993</v>
      </c>
      <c r="C12" s="118">
        <v>7996401.1835000003</v>
      </c>
      <c r="D12" s="118">
        <v>8917543.7314400002</v>
      </c>
      <c r="E12" s="118">
        <v>9681795.0115699992</v>
      </c>
      <c r="F12" s="118">
        <v>11033601.26489</v>
      </c>
      <c r="G12" s="118">
        <v>11604551.855280001</v>
      </c>
      <c r="H12" s="118">
        <v>11768824.845659999</v>
      </c>
      <c r="I12" s="118">
        <v>12252655.426760001</v>
      </c>
      <c r="J12" s="118">
        <v>11195404.790549999</v>
      </c>
    </row>
    <row r="13" spans="1:10" s="20" customFormat="1" ht="15" customHeight="1">
      <c r="A13" s="152" t="s">
        <v>679</v>
      </c>
      <c r="B13" s="118">
        <v>43436.427920000002</v>
      </c>
      <c r="C13" s="118">
        <v>40352.275849999998</v>
      </c>
      <c r="D13" s="118">
        <v>66526.504289999997</v>
      </c>
      <c r="E13" s="118">
        <v>128556.70793</v>
      </c>
      <c r="F13" s="118">
        <v>220978.32669999998</v>
      </c>
      <c r="G13" s="118">
        <v>529449.08591000002</v>
      </c>
      <c r="H13" s="118">
        <v>528491.89516000007</v>
      </c>
      <c r="I13" s="118">
        <v>513626.07331999997</v>
      </c>
      <c r="J13" s="118">
        <v>1715788.4692899999</v>
      </c>
    </row>
    <row r="14" spans="1:10" s="20" customFormat="1" ht="15" customHeight="1">
      <c r="A14" s="152" t="s">
        <v>680</v>
      </c>
      <c r="B14" s="118">
        <v>52108.436369999996</v>
      </c>
      <c r="C14" s="118">
        <v>68226.479900000006</v>
      </c>
      <c r="D14" s="118">
        <v>79159.584170000002</v>
      </c>
      <c r="E14" s="118">
        <v>103083.27670999999</v>
      </c>
      <c r="F14" s="118">
        <v>88041.188510000007</v>
      </c>
      <c r="G14" s="118">
        <v>80705.004180000004</v>
      </c>
      <c r="H14" s="118">
        <v>55771.333100000003</v>
      </c>
      <c r="I14" s="118">
        <v>42165.20246</v>
      </c>
      <c r="J14" s="118">
        <v>70650.985260000001</v>
      </c>
    </row>
    <row r="15" spans="1:10" s="20" customFormat="1" ht="15" customHeight="1">
      <c r="A15" s="152" t="s">
        <v>681</v>
      </c>
      <c r="B15" s="118">
        <v>50531.472840000002</v>
      </c>
      <c r="C15" s="118">
        <v>64755.159770000006</v>
      </c>
      <c r="D15" s="118">
        <v>75378.142810000005</v>
      </c>
      <c r="E15" s="118">
        <v>94642.344140000001</v>
      </c>
      <c r="F15" s="118">
        <v>70623.91234000001</v>
      </c>
      <c r="G15" s="118">
        <v>58528.69169</v>
      </c>
      <c r="H15" s="118">
        <v>38825.144509999998</v>
      </c>
      <c r="I15" s="118">
        <v>30917.120269999999</v>
      </c>
      <c r="J15" s="118">
        <v>55740.068090000001</v>
      </c>
    </row>
    <row r="16" spans="1:10" s="20" customFormat="1" ht="15" customHeight="1">
      <c r="A16" s="152" t="s">
        <v>682</v>
      </c>
      <c r="B16" s="118">
        <v>1576.96353</v>
      </c>
      <c r="C16" s="118">
        <v>3471.3201300000001</v>
      </c>
      <c r="D16" s="118">
        <v>3781.4413599999998</v>
      </c>
      <c r="E16" s="118">
        <v>8440.9325700000009</v>
      </c>
      <c r="F16" s="118">
        <v>17417.276170000001</v>
      </c>
      <c r="G16" s="118">
        <v>22176.312489999997</v>
      </c>
      <c r="H16" s="118">
        <v>16946.188590000002</v>
      </c>
      <c r="I16" s="118">
        <v>11248.082189999999</v>
      </c>
      <c r="J16" s="118">
        <v>14910.917170000001</v>
      </c>
    </row>
    <row r="17" spans="1:10" s="20" customFormat="1" ht="15" customHeight="1">
      <c r="A17" s="152" t="s">
        <v>683</v>
      </c>
      <c r="B17" s="118">
        <v>41195.998390000001</v>
      </c>
      <c r="C17" s="118">
        <v>51457.959299999995</v>
      </c>
      <c r="D17" s="118">
        <v>76372.603010000006</v>
      </c>
      <c r="E17" s="118">
        <v>84578.812379999988</v>
      </c>
      <c r="F17" s="118">
        <v>88467.534169999999</v>
      </c>
      <c r="G17" s="118">
        <v>95268.720349999989</v>
      </c>
      <c r="H17" s="118">
        <v>96114.123260000008</v>
      </c>
      <c r="I17" s="118">
        <v>96560.416519999999</v>
      </c>
      <c r="J17" s="118">
        <v>86134.244730000006</v>
      </c>
    </row>
    <row r="18" spans="1:10" s="20" customFormat="1" ht="15" customHeight="1">
      <c r="A18" s="152" t="s">
        <v>684</v>
      </c>
      <c r="B18" s="118">
        <v>37693.672500000001</v>
      </c>
      <c r="C18" s="118">
        <v>47601.001210000002</v>
      </c>
      <c r="D18" s="118">
        <v>69208.705170000001</v>
      </c>
      <c r="E18" s="118">
        <v>75169.794569999998</v>
      </c>
      <c r="F18" s="118">
        <v>79025.748569999996</v>
      </c>
      <c r="G18" s="118">
        <v>77487.794810000007</v>
      </c>
      <c r="H18" s="118">
        <v>77429.11911</v>
      </c>
      <c r="I18" s="118">
        <v>76705.30101000001</v>
      </c>
      <c r="J18" s="118">
        <v>68004.639219999997</v>
      </c>
    </row>
    <row r="19" spans="1:10" s="20" customFormat="1" ht="15" customHeight="1">
      <c r="A19" s="152" t="s">
        <v>685</v>
      </c>
      <c r="B19" s="118">
        <v>3502.3258900000001</v>
      </c>
      <c r="C19" s="118">
        <v>3856.9580899999996</v>
      </c>
      <c r="D19" s="118">
        <v>7163.8978399999996</v>
      </c>
      <c r="E19" s="118">
        <v>9409.0178100000012</v>
      </c>
      <c r="F19" s="118">
        <v>9441.7855999999992</v>
      </c>
      <c r="G19" s="118">
        <v>17780.92554</v>
      </c>
      <c r="H19" s="118">
        <v>18685.004149999997</v>
      </c>
      <c r="I19" s="118">
        <v>19855.115510000003</v>
      </c>
      <c r="J19" s="118">
        <v>18129.605510000001</v>
      </c>
    </row>
    <row r="20" spans="1:10" s="20" customFormat="1" ht="15" customHeight="1">
      <c r="A20" s="152" t="s">
        <v>224</v>
      </c>
      <c r="B20" s="118">
        <v>74084.394509999998</v>
      </c>
      <c r="C20" s="118">
        <v>78877.583910000001</v>
      </c>
      <c r="D20" s="118">
        <v>87424.734400000001</v>
      </c>
      <c r="E20" s="118">
        <v>98147.747829999993</v>
      </c>
      <c r="F20" s="118">
        <v>110752.16643000001</v>
      </c>
      <c r="G20" s="118">
        <v>126988.94085</v>
      </c>
      <c r="H20" s="118">
        <v>474054.1678</v>
      </c>
      <c r="I20" s="118">
        <v>878871.72347000008</v>
      </c>
      <c r="J20" s="118">
        <v>996939.89185999997</v>
      </c>
    </row>
    <row r="21" spans="1:10" s="20" customFormat="1" ht="15" customHeight="1">
      <c r="A21" s="152" t="s">
        <v>686</v>
      </c>
      <c r="B21" s="118">
        <v>-326599.86236999999</v>
      </c>
      <c r="C21" s="118">
        <v>-322024.96302999998</v>
      </c>
      <c r="D21" s="118">
        <v>-354908.78672999999</v>
      </c>
      <c r="E21" s="118">
        <v>-394784.57089999999</v>
      </c>
      <c r="F21" s="118">
        <v>-401915.82130000001</v>
      </c>
      <c r="G21" s="118">
        <v>-402514.07111000002</v>
      </c>
      <c r="H21" s="118">
        <v>-437637.41716000001</v>
      </c>
      <c r="I21" s="118">
        <v>-554518.15992000001</v>
      </c>
      <c r="J21" s="118">
        <v>-546229.73124999995</v>
      </c>
    </row>
    <row r="22" spans="1:10" s="20" customFormat="1" ht="15" customHeight="1">
      <c r="A22" s="151" t="s">
        <v>237</v>
      </c>
      <c r="B22" s="118">
        <v>51710.077619999996</v>
      </c>
      <c r="C22" s="118">
        <v>66922.235409999994</v>
      </c>
      <c r="D22" s="118">
        <v>83408.066900000005</v>
      </c>
      <c r="E22" s="118">
        <v>97638.455180000004</v>
      </c>
      <c r="F22" s="118">
        <v>80695.668919999996</v>
      </c>
      <c r="G22" s="118">
        <v>81124.817049999998</v>
      </c>
      <c r="H22" s="118">
        <v>89758.491590000005</v>
      </c>
      <c r="I22" s="118">
        <v>159259.79181999998</v>
      </c>
      <c r="J22" s="118">
        <v>132043.13693000001</v>
      </c>
    </row>
    <row r="23" spans="1:10" s="20" customFormat="1" ht="15" customHeight="1">
      <c r="A23" s="151" t="s">
        <v>243</v>
      </c>
      <c r="B23" s="118">
        <v>2E-3</v>
      </c>
      <c r="C23" s="118">
        <v>0</v>
      </c>
      <c r="D23" s="118">
        <v>2176.0007799999998</v>
      </c>
      <c r="E23" s="118">
        <v>1208.91131</v>
      </c>
      <c r="F23" s="118">
        <v>57.523350000000001</v>
      </c>
      <c r="G23" s="118">
        <v>2654.2016100000001</v>
      </c>
      <c r="H23" s="118">
        <v>3773.19299</v>
      </c>
      <c r="I23" s="118">
        <v>5226.3328000000001</v>
      </c>
      <c r="J23" s="118">
        <v>5050.27711</v>
      </c>
    </row>
    <row r="24" spans="1:10" s="20" customFormat="1" ht="15" customHeight="1">
      <c r="A24" s="151" t="s">
        <v>687</v>
      </c>
      <c r="B24" s="118">
        <v>28085.63912</v>
      </c>
      <c r="C24" s="118">
        <v>65271.169310000005</v>
      </c>
      <c r="D24" s="118">
        <v>135622.02109999998</v>
      </c>
      <c r="E24" s="118">
        <v>221174.48493999999</v>
      </c>
      <c r="F24" s="118">
        <v>255444.81731000001</v>
      </c>
      <c r="G24" s="118">
        <v>320647.02439999999</v>
      </c>
      <c r="H24" s="118">
        <v>506348.65600999998</v>
      </c>
      <c r="I24" s="118">
        <v>828347.04660999996</v>
      </c>
      <c r="J24" s="118">
        <v>900294.94975999999</v>
      </c>
    </row>
    <row r="25" spans="1:10" s="20" customFormat="1" ht="15" customHeight="1">
      <c r="A25" s="151" t="s">
        <v>254</v>
      </c>
      <c r="B25" s="118">
        <v>81325.782760000002</v>
      </c>
      <c r="C25" s="118">
        <v>98156.46703</v>
      </c>
      <c r="D25" s="118">
        <v>126555.83446</v>
      </c>
      <c r="E25" s="118">
        <v>150942.36209000001</v>
      </c>
      <c r="F25" s="118">
        <v>195973.48302000001</v>
      </c>
      <c r="G25" s="118">
        <v>211899.54005000001</v>
      </c>
      <c r="H25" s="118">
        <v>205536.30493000001</v>
      </c>
      <c r="I25" s="118">
        <v>206897.64771000002</v>
      </c>
      <c r="J25" s="118">
        <v>200065.63156000001</v>
      </c>
    </row>
    <row r="26" spans="1:10" s="20" customFormat="1" ht="15" customHeight="1">
      <c r="A26" s="151" t="s">
        <v>688</v>
      </c>
      <c r="B26" s="118">
        <v>36402.524729999997</v>
      </c>
      <c r="C26" s="118">
        <v>86779.286870000011</v>
      </c>
      <c r="D26" s="118">
        <v>111809.38095000001</v>
      </c>
      <c r="E26" s="118">
        <v>106044.84196999999</v>
      </c>
      <c r="F26" s="118">
        <v>84456.768030000007</v>
      </c>
      <c r="G26" s="118">
        <v>64170.435420000002</v>
      </c>
      <c r="H26" s="118">
        <v>99541.466959999991</v>
      </c>
      <c r="I26" s="118">
        <v>67072.595740000004</v>
      </c>
      <c r="J26" s="118">
        <v>79445.285860000004</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7736328.7672199998</v>
      </c>
      <c r="C28" s="401">
        <v>9229280.73257</v>
      </c>
      <c r="D28" s="401">
        <v>10286822.097899999</v>
      </c>
      <c r="E28" s="401">
        <v>11391071.299079999</v>
      </c>
      <c r="F28" s="401">
        <v>13159605.10784</v>
      </c>
      <c r="G28" s="401">
        <v>14117952.217959998</v>
      </c>
      <c r="H28" s="401">
        <v>14875375.05126</v>
      </c>
      <c r="I28" s="401">
        <v>16265232.386879999</v>
      </c>
      <c r="J28" s="401">
        <v>16785956.985780001</v>
      </c>
    </row>
    <row r="29" spans="1:10" s="20" customFormat="1" ht="15" customHeight="1" thickTop="1">
      <c r="A29" s="151" t="s">
        <v>690</v>
      </c>
      <c r="B29" s="118">
        <v>5725132.5848300001</v>
      </c>
      <c r="C29" s="118">
        <v>7383484.4458299996</v>
      </c>
      <c r="D29" s="118">
        <v>8297175.4968699999</v>
      </c>
      <c r="E29" s="118">
        <v>8571109.8557200003</v>
      </c>
      <c r="F29" s="118">
        <v>9624376.5087000001</v>
      </c>
      <c r="G29" s="118">
        <v>9200397.9899799991</v>
      </c>
      <c r="H29" s="118">
        <v>9839446.1019199993</v>
      </c>
      <c r="I29" s="118">
        <v>10564590.606419999</v>
      </c>
      <c r="J29" s="118">
        <v>11549001.821549999</v>
      </c>
    </row>
    <row r="30" spans="1:10" s="20" customFormat="1" ht="15" customHeight="1">
      <c r="A30" s="152" t="s">
        <v>691</v>
      </c>
      <c r="B30" s="118">
        <v>1791.53388</v>
      </c>
      <c r="C30" s="118">
        <v>1690.0923400000001</v>
      </c>
      <c r="D30" s="118">
        <v>1569.4230500000001</v>
      </c>
      <c r="E30" s="118">
        <v>180878.81393</v>
      </c>
      <c r="F30" s="118">
        <v>509044.57573000004</v>
      </c>
      <c r="G30" s="118">
        <v>455433.99447999999</v>
      </c>
      <c r="H30" s="118">
        <v>686479.79946000001</v>
      </c>
      <c r="I30" s="118">
        <v>876781.41735999996</v>
      </c>
      <c r="J30" s="118">
        <v>937244.57359000004</v>
      </c>
    </row>
    <row r="31" spans="1:10" s="20" customFormat="1" ht="15" customHeight="1">
      <c r="A31" s="152" t="s">
        <v>692</v>
      </c>
      <c r="B31" s="118">
        <v>2360538.3766999999</v>
      </c>
      <c r="C31" s="118">
        <v>2761611.6330999997</v>
      </c>
      <c r="D31" s="118">
        <v>3558507.6672399999</v>
      </c>
      <c r="E31" s="118">
        <v>3607047.1695400001</v>
      </c>
      <c r="F31" s="118">
        <v>3919148.8343400001</v>
      </c>
      <c r="G31" s="118">
        <v>3781578.84613</v>
      </c>
      <c r="H31" s="118">
        <v>3759603.0863299998</v>
      </c>
      <c r="I31" s="118">
        <v>3852638.6310700001</v>
      </c>
      <c r="J31" s="118">
        <v>4195196.0172199998</v>
      </c>
    </row>
    <row r="32" spans="1:10" s="20" customFormat="1" ht="15" customHeight="1">
      <c r="A32" s="152" t="s">
        <v>693</v>
      </c>
      <c r="B32" s="118">
        <v>124795.31629999999</v>
      </c>
      <c r="C32" s="118">
        <v>33603.29393</v>
      </c>
      <c r="D32" s="118">
        <v>12623.302220000001</v>
      </c>
      <c r="E32" s="118">
        <v>8853.8923900000009</v>
      </c>
      <c r="F32" s="118">
        <v>3820.12246</v>
      </c>
      <c r="G32" s="118">
        <v>2133.79486</v>
      </c>
      <c r="H32" s="118">
        <v>1572.7378600000002</v>
      </c>
      <c r="I32" s="118">
        <v>1487.81728</v>
      </c>
      <c r="J32" s="118">
        <v>879.27029000000005</v>
      </c>
    </row>
    <row r="33" spans="1:10" s="20" customFormat="1" ht="15" customHeight="1">
      <c r="A33" s="152" t="s">
        <v>694</v>
      </c>
      <c r="B33" s="118">
        <v>73307.689159999994</v>
      </c>
      <c r="C33" s="118">
        <v>80378.581439999994</v>
      </c>
      <c r="D33" s="118">
        <v>62132.083789999997</v>
      </c>
      <c r="E33" s="118">
        <v>55182.672319999998</v>
      </c>
      <c r="F33" s="118">
        <v>69608.879760000011</v>
      </c>
      <c r="G33" s="118">
        <v>64411.811809999999</v>
      </c>
      <c r="H33" s="118">
        <v>63287.698609999999</v>
      </c>
      <c r="I33" s="118">
        <v>66656.675049999991</v>
      </c>
      <c r="J33" s="118">
        <v>77150.120769999994</v>
      </c>
    </row>
    <row r="34" spans="1:10" s="20" customFormat="1" ht="15" customHeight="1">
      <c r="A34" s="152" t="s">
        <v>695</v>
      </c>
      <c r="B34" s="118">
        <v>2985025.0495100003</v>
      </c>
      <c r="C34" s="118">
        <v>4271407.5674700001</v>
      </c>
      <c r="D34" s="118">
        <v>4374589.3359599998</v>
      </c>
      <c r="E34" s="118">
        <v>4374183.2456499999</v>
      </c>
      <c r="F34" s="118">
        <v>4757553.9504700005</v>
      </c>
      <c r="G34" s="118">
        <v>4541825.4823599998</v>
      </c>
      <c r="H34" s="118">
        <v>4970575.7798000006</v>
      </c>
      <c r="I34" s="118">
        <v>5387335.9219300002</v>
      </c>
      <c r="J34" s="118">
        <v>5924990.5394299999</v>
      </c>
    </row>
    <row r="35" spans="1:10" s="20" customFormat="1" ht="15" customHeight="1">
      <c r="A35" s="152" t="s">
        <v>696</v>
      </c>
      <c r="B35" s="118">
        <v>179674.61928000001</v>
      </c>
      <c r="C35" s="118">
        <v>234793.27755</v>
      </c>
      <c r="D35" s="118">
        <v>287753.68461</v>
      </c>
      <c r="E35" s="118">
        <v>344964.06189000001</v>
      </c>
      <c r="F35" s="118">
        <v>365200.14594000002</v>
      </c>
      <c r="G35" s="118">
        <v>355014.06033999997</v>
      </c>
      <c r="H35" s="118">
        <v>357926.99986000004</v>
      </c>
      <c r="I35" s="118">
        <v>379690.14373000001</v>
      </c>
      <c r="J35" s="118">
        <v>413541.30024999997</v>
      </c>
    </row>
    <row r="36" spans="1:10" s="20" customFormat="1" ht="15" customHeight="1">
      <c r="A36" s="151" t="s">
        <v>697</v>
      </c>
      <c r="B36" s="118">
        <v>2609.0369500000002</v>
      </c>
      <c r="C36" s="118">
        <v>2778.8429500000002</v>
      </c>
      <c r="D36" s="118">
        <v>5436.4557699999996</v>
      </c>
      <c r="E36" s="118">
        <v>6575.4621900000002</v>
      </c>
      <c r="F36" s="118">
        <v>4378.1983</v>
      </c>
      <c r="G36" s="118">
        <v>4458.3459499999999</v>
      </c>
      <c r="H36" s="118">
        <v>1937.62591</v>
      </c>
      <c r="I36" s="118">
        <v>4158.63598</v>
      </c>
      <c r="J36" s="118">
        <v>6244.6623099999997</v>
      </c>
    </row>
    <row r="37" spans="1:10" s="20" customFormat="1" ht="15" customHeight="1">
      <c r="A37" s="151" t="s">
        <v>698</v>
      </c>
      <c r="B37" s="118">
        <v>466793.1655</v>
      </c>
      <c r="C37" s="118">
        <v>519930.22191000002</v>
      </c>
      <c r="D37" s="118">
        <v>352013.96401</v>
      </c>
      <c r="E37" s="118">
        <v>1261501.57421</v>
      </c>
      <c r="F37" s="118">
        <v>1817754.0551700001</v>
      </c>
      <c r="G37" s="118">
        <v>2290925.5655999999</v>
      </c>
      <c r="H37" s="118">
        <v>2637199.9158200002</v>
      </c>
      <c r="I37" s="118">
        <v>3561659.9832600001</v>
      </c>
      <c r="J37" s="118">
        <v>3396805.4283499997</v>
      </c>
    </row>
    <row r="38" spans="1:10" s="20" customFormat="1" ht="15" customHeight="1">
      <c r="A38" s="151" t="s">
        <v>699</v>
      </c>
      <c r="B38" s="118">
        <v>281944.70679000003</v>
      </c>
      <c r="C38" s="118">
        <v>263028.90250999999</v>
      </c>
      <c r="D38" s="118">
        <v>294875.20227000001</v>
      </c>
      <c r="E38" s="118">
        <v>304374.65995</v>
      </c>
      <c r="F38" s="118">
        <v>284987.78764999995</v>
      </c>
      <c r="G38" s="118">
        <v>346374.79236000002</v>
      </c>
      <c r="H38" s="118">
        <v>326686.34232</v>
      </c>
      <c r="I38" s="118">
        <v>340888.53837000002</v>
      </c>
      <c r="J38" s="118">
        <v>286243.32344000001</v>
      </c>
    </row>
    <row r="39" spans="1:10" s="20" customFormat="1" ht="15" customHeight="1">
      <c r="A39" s="151" t="s">
        <v>308</v>
      </c>
      <c r="B39" s="118">
        <v>193816.42937999999</v>
      </c>
      <c r="C39" s="118">
        <v>202736.39660000001</v>
      </c>
      <c r="D39" s="118">
        <v>175520.76225999999</v>
      </c>
      <c r="E39" s="118">
        <v>189556.80599000002</v>
      </c>
      <c r="F39" s="118">
        <v>209404.91331999999</v>
      </c>
      <c r="G39" s="118">
        <v>228061.16991</v>
      </c>
      <c r="H39" s="118">
        <v>231867.81015999999</v>
      </c>
      <c r="I39" s="118">
        <v>234557.98477000001</v>
      </c>
      <c r="J39" s="118">
        <v>240695.52216999998</v>
      </c>
    </row>
    <row r="40" spans="1:10" s="20" customFormat="1" ht="15" customHeight="1">
      <c r="A40" s="151" t="s">
        <v>314</v>
      </c>
      <c r="B40" s="118">
        <v>675174.55554999993</v>
      </c>
      <c r="C40" s="118">
        <v>570954.9</v>
      </c>
      <c r="D40" s="118">
        <v>797712.15278999996</v>
      </c>
      <c r="E40" s="118">
        <v>738699.91667999991</v>
      </c>
      <c r="F40" s="118">
        <v>862559.82637999998</v>
      </c>
      <c r="G40" s="118">
        <v>728762.60000999994</v>
      </c>
      <c r="H40" s="118">
        <v>804899.69305</v>
      </c>
      <c r="I40" s="118">
        <v>738197.17917999998</v>
      </c>
      <c r="J40" s="118">
        <v>730740.41665999999</v>
      </c>
    </row>
    <row r="41" spans="1:10" s="20" customFormat="1" ht="15" customHeight="1">
      <c r="A41" s="151" t="s">
        <v>700</v>
      </c>
      <c r="B41" s="118">
        <v>175123.17263999998</v>
      </c>
      <c r="C41" s="118">
        <v>168247.28545</v>
      </c>
      <c r="D41" s="118">
        <v>161385.48611000003</v>
      </c>
      <c r="E41" s="118">
        <v>253873.24527000001</v>
      </c>
      <c r="F41" s="118">
        <v>232851.47034999999</v>
      </c>
      <c r="G41" s="118">
        <v>301685.66999000002</v>
      </c>
      <c r="H41" s="118">
        <v>276969.32942999998</v>
      </c>
      <c r="I41" s="118">
        <v>268535.01675000001</v>
      </c>
      <c r="J41" s="118">
        <v>242648.82941999999</v>
      </c>
    </row>
    <row r="42" spans="1:10" s="21" customFormat="1" ht="15" customHeight="1" thickBot="1">
      <c r="A42" s="151" t="s">
        <v>489</v>
      </c>
      <c r="B42" s="118">
        <v>215735.11558000001</v>
      </c>
      <c r="C42" s="118">
        <v>118119.73731999999</v>
      </c>
      <c r="D42" s="118">
        <v>202702.57782000001</v>
      </c>
      <c r="E42" s="118">
        <v>65379.779069999997</v>
      </c>
      <c r="F42" s="118">
        <v>123292.34797</v>
      </c>
      <c r="G42" s="118">
        <v>1017286.08416</v>
      </c>
      <c r="H42" s="118">
        <v>756368.23265000002</v>
      </c>
      <c r="I42" s="118">
        <v>552644.44215000002</v>
      </c>
      <c r="J42" s="118">
        <v>333576.98187999998</v>
      </c>
    </row>
    <row r="43" spans="1:10" ht="15" customHeight="1" thickTop="1" thickBot="1">
      <c r="A43" s="400" t="s">
        <v>701</v>
      </c>
      <c r="B43" s="401">
        <v>685661.75887999998</v>
      </c>
      <c r="C43" s="401">
        <v>787953.86360000004</v>
      </c>
      <c r="D43" s="401">
        <v>874878.89474999998</v>
      </c>
      <c r="E43" s="401">
        <v>948830.96389000001</v>
      </c>
      <c r="F43" s="401">
        <v>1046776.02001</v>
      </c>
      <c r="G43" s="401">
        <v>1184885.26676</v>
      </c>
      <c r="H43" s="401">
        <v>1190147.3694800001</v>
      </c>
      <c r="I43" s="401">
        <v>1206911.0806300002</v>
      </c>
      <c r="J43" s="401">
        <v>1244135.9359300002</v>
      </c>
    </row>
    <row r="44" spans="1:10" s="20" customFormat="1" ht="15" customHeight="1" thickTop="1">
      <c r="A44" s="151" t="s">
        <v>329</v>
      </c>
      <c r="B44" s="118">
        <v>381857.6</v>
      </c>
      <c r="C44" s="118">
        <v>423929</v>
      </c>
      <c r="D44" s="118">
        <v>470178.8</v>
      </c>
      <c r="E44" s="118">
        <v>511751.3</v>
      </c>
      <c r="F44" s="118">
        <v>548080.6</v>
      </c>
      <c r="G44" s="118">
        <v>582276.19999999995</v>
      </c>
      <c r="H44" s="118">
        <v>627467.9</v>
      </c>
      <c r="I44" s="118">
        <v>627467.9</v>
      </c>
      <c r="J44" s="118">
        <v>684183.9</v>
      </c>
    </row>
    <row r="45" spans="1:10" s="20" customFormat="1" ht="15" customHeight="1">
      <c r="A45" s="151" t="s">
        <v>333</v>
      </c>
      <c r="B45" s="118">
        <v>116.006</v>
      </c>
      <c r="C45" s="118">
        <v>116.006</v>
      </c>
      <c r="D45" s="118">
        <v>116.006</v>
      </c>
      <c r="E45" s="118">
        <v>116.006</v>
      </c>
      <c r="F45" s="118">
        <v>116.006</v>
      </c>
      <c r="G45" s="118">
        <v>8691.0059999999994</v>
      </c>
      <c r="H45" s="118">
        <v>116.006</v>
      </c>
      <c r="I45" s="118">
        <v>8691.0059999999994</v>
      </c>
      <c r="J45" s="118">
        <v>116.006</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191272.55361</v>
      </c>
      <c r="C47" s="118">
        <v>235985.99624000001</v>
      </c>
      <c r="D47" s="118">
        <v>288492.64520999999</v>
      </c>
      <c r="E47" s="118">
        <v>335884.79914999998</v>
      </c>
      <c r="F47" s="118">
        <v>377020.99018000002</v>
      </c>
      <c r="G47" s="118">
        <v>428093.49338</v>
      </c>
      <c r="H47" s="118">
        <v>496875.58707999997</v>
      </c>
      <c r="I47" s="118">
        <v>496875.58707999997</v>
      </c>
      <c r="J47" s="118">
        <v>503920.29372000002</v>
      </c>
    </row>
    <row r="48" spans="1:10" s="20" customFormat="1" ht="15" customHeight="1">
      <c r="A48" s="151" t="s">
        <v>343</v>
      </c>
      <c r="B48" s="118">
        <v>112415.59926999999</v>
      </c>
      <c r="C48" s="118">
        <v>127922.86136</v>
      </c>
      <c r="D48" s="118">
        <v>116091.44354000001</v>
      </c>
      <c r="E48" s="118">
        <v>101078.85874</v>
      </c>
      <c r="F48" s="118">
        <v>121558.42383</v>
      </c>
      <c r="G48" s="118">
        <v>165824.56737999999</v>
      </c>
      <c r="H48" s="118">
        <v>65687.876399999994</v>
      </c>
      <c r="I48" s="118">
        <v>73876.587549999997</v>
      </c>
      <c r="J48" s="118">
        <v>55915.736210000003</v>
      </c>
    </row>
    <row r="49" spans="1:10" s="20" customFormat="1" ht="15" customHeight="1">
      <c r="A49" s="152" t="s">
        <v>703</v>
      </c>
      <c r="B49" s="118">
        <v>0</v>
      </c>
      <c r="C49" s="118">
        <v>0</v>
      </c>
      <c r="D49" s="118">
        <v>0</v>
      </c>
      <c r="E49" s="118">
        <v>0</v>
      </c>
      <c r="F49" s="118">
        <v>0</v>
      </c>
      <c r="G49" s="118">
        <v>0</v>
      </c>
      <c r="H49" s="118">
        <v>12005</v>
      </c>
      <c r="I49" s="118">
        <v>3430</v>
      </c>
      <c r="J49" s="118">
        <v>12500</v>
      </c>
    </row>
    <row r="50" spans="1:10" s="21" customFormat="1" ht="15" customHeight="1" thickBot="1">
      <c r="A50" s="152" t="s">
        <v>704</v>
      </c>
      <c r="B50" s="118">
        <v>112415.59926999999</v>
      </c>
      <c r="C50" s="118">
        <v>127922.86136</v>
      </c>
      <c r="D50" s="118">
        <v>116091.44354000001</v>
      </c>
      <c r="E50" s="118">
        <v>101078.85874</v>
      </c>
      <c r="F50" s="118">
        <v>121558.42383</v>
      </c>
      <c r="G50" s="118">
        <v>165824.56737999999</v>
      </c>
      <c r="H50" s="118">
        <v>53682.876400000001</v>
      </c>
      <c r="I50" s="118">
        <v>70446.587549999997</v>
      </c>
      <c r="J50" s="118">
        <v>43415.736210000003</v>
      </c>
    </row>
    <row r="51" spans="1:10" ht="15" customHeight="1" thickTop="1" thickBot="1">
      <c r="A51" s="400" t="s">
        <v>705</v>
      </c>
      <c r="B51" s="401">
        <v>8421990.5261000004</v>
      </c>
      <c r="C51" s="401">
        <v>10017234.596170001</v>
      </c>
      <c r="D51" s="401">
        <v>11161700.99265</v>
      </c>
      <c r="E51" s="401">
        <v>12339902.262969999</v>
      </c>
      <c r="F51" s="401">
        <v>14206381.12785</v>
      </c>
      <c r="G51" s="401">
        <v>15302837.484719999</v>
      </c>
      <c r="H51" s="401">
        <v>16065522.420739999</v>
      </c>
      <c r="I51" s="401">
        <v>17472143.46751</v>
      </c>
      <c r="J51" s="401">
        <v>18030092.921709999</v>
      </c>
    </row>
    <row r="52" spans="1:10" s="20" customFormat="1" ht="15" customHeight="1" thickTop="1">
      <c r="A52" s="117" t="s">
        <v>706</v>
      </c>
      <c r="B52" s="118">
        <v>54574.304619999995</v>
      </c>
      <c r="C52" s="118">
        <v>51511.406240000004</v>
      </c>
      <c r="D52" s="118">
        <v>50907.77145</v>
      </c>
      <c r="E52" s="118">
        <v>42296.655880000006</v>
      </c>
      <c r="F52" s="118">
        <v>41461.66719</v>
      </c>
      <c r="G52" s="118">
        <v>86447.862930000003</v>
      </c>
      <c r="H52" s="118">
        <v>72938.05949</v>
      </c>
      <c r="I52" s="118">
        <v>136082.15575999999</v>
      </c>
      <c r="J52" s="118">
        <v>200495.03959</v>
      </c>
    </row>
    <row r="53" spans="1:10" s="21" customFormat="1" ht="15" customHeight="1">
      <c r="A53" s="152" t="s">
        <v>707</v>
      </c>
      <c r="B53" s="118">
        <v>0</v>
      </c>
      <c r="C53" s="118">
        <v>0</v>
      </c>
      <c r="D53" s="118">
        <v>0</v>
      </c>
      <c r="E53" s="118">
        <v>0</v>
      </c>
      <c r="F53" s="118">
        <v>0</v>
      </c>
      <c r="G53" s="118">
        <v>0</v>
      </c>
      <c r="H53" s="118">
        <v>0</v>
      </c>
      <c r="I53" s="118">
        <v>0</v>
      </c>
      <c r="J53" s="118">
        <v>0</v>
      </c>
    </row>
    <row r="54" spans="1:10" s="21" customFormat="1" ht="15" customHeight="1">
      <c r="A54" s="152" t="s">
        <v>708</v>
      </c>
      <c r="B54" s="118">
        <v>54574.304619999995</v>
      </c>
      <c r="C54" s="118">
        <v>51511.406240000004</v>
      </c>
      <c r="D54" s="118">
        <v>50907.77145</v>
      </c>
      <c r="E54" s="118">
        <v>42296.655880000006</v>
      </c>
      <c r="F54" s="118">
        <v>41115.424460000002</v>
      </c>
      <c r="G54" s="118">
        <v>83581.378549999994</v>
      </c>
      <c r="H54" s="118">
        <v>70630.557589999997</v>
      </c>
      <c r="I54" s="118">
        <v>133701.299</v>
      </c>
      <c r="J54" s="118">
        <v>197774.82334</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0</v>
      </c>
      <c r="C56" s="118">
        <v>0</v>
      </c>
      <c r="D56" s="118">
        <v>0</v>
      </c>
      <c r="E56" s="118">
        <v>0</v>
      </c>
      <c r="F56" s="118">
        <v>346.24272999999999</v>
      </c>
      <c r="G56" s="118">
        <v>2866.4843799999999</v>
      </c>
      <c r="H56" s="118">
        <v>2307.5018999999998</v>
      </c>
      <c r="I56" s="118">
        <v>2380.8567599999997</v>
      </c>
      <c r="J56" s="118">
        <v>2720.2162499999999</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16495307.077889999</v>
      </c>
      <c r="C58" s="118">
        <v>17752805.970869999</v>
      </c>
      <c r="D58" s="118">
        <v>19149388.5823</v>
      </c>
      <c r="E58" s="118">
        <v>27538396.063720003</v>
      </c>
      <c r="F58" s="118">
        <v>29215690.563700002</v>
      </c>
      <c r="G58" s="118">
        <v>23489326.466839999</v>
      </c>
      <c r="H58" s="118">
        <v>24134135.582740001</v>
      </c>
      <c r="I58" s="118">
        <v>23684534.056589998</v>
      </c>
      <c r="J58" s="118">
        <v>23620995.088770002</v>
      </c>
    </row>
    <row r="59" spans="1:10" ht="30" customHeight="1">
      <c r="A59" s="402" t="s">
        <v>713</v>
      </c>
      <c r="B59" s="403">
        <v>1091386.98765</v>
      </c>
      <c r="C59" s="403">
        <v>1123932.1481400002</v>
      </c>
      <c r="D59" s="403">
        <v>1188306.96753</v>
      </c>
      <c r="E59" s="403">
        <v>1254271.7965499999</v>
      </c>
      <c r="F59" s="403">
        <v>1340198.53207</v>
      </c>
      <c r="G59" s="403">
        <v>1454631.40356</v>
      </c>
      <c r="H59" s="403">
        <v>758410.89061</v>
      </c>
      <c r="I59" s="403">
        <v>1473746.35953</v>
      </c>
      <c r="J59" s="403">
        <v>701043.83088000002</v>
      </c>
    </row>
    <row r="60" spans="1:10" ht="15" customHeight="1">
      <c r="A60" s="152" t="s">
        <v>714</v>
      </c>
      <c r="B60" s="118">
        <v>-211007.14366999999</v>
      </c>
      <c r="C60" s="118">
        <v>-246866.77799</v>
      </c>
      <c r="D60" s="118">
        <v>-276113.39298</v>
      </c>
      <c r="E60" s="118">
        <v>-288986.94026999996</v>
      </c>
      <c r="F60" s="118">
        <v>-361461.53937000001</v>
      </c>
      <c r="G60" s="118">
        <v>-440756.04674999998</v>
      </c>
      <c r="H60" s="118">
        <v>-242271.93362999998</v>
      </c>
      <c r="I60" s="118">
        <v>-512289.65941000002</v>
      </c>
      <c r="J60" s="118">
        <v>-293089.44602999999</v>
      </c>
    </row>
    <row r="61" spans="1:10" ht="15" customHeight="1">
      <c r="A61" s="151" t="s">
        <v>715</v>
      </c>
      <c r="B61" s="118">
        <v>880379.84398000001</v>
      </c>
      <c r="C61" s="118">
        <v>877065.37014999997</v>
      </c>
      <c r="D61" s="118">
        <v>912193.5745499999</v>
      </c>
      <c r="E61" s="118">
        <v>965284.85627999995</v>
      </c>
      <c r="F61" s="118">
        <v>978736.99270000006</v>
      </c>
      <c r="G61" s="118">
        <v>1013875.3568099999</v>
      </c>
      <c r="H61" s="118">
        <v>516138.95698000002</v>
      </c>
      <c r="I61" s="118">
        <v>961456.70012000005</v>
      </c>
      <c r="J61" s="118">
        <v>407954.38485000003</v>
      </c>
    </row>
    <row r="62" spans="1:10" ht="15" customHeight="1">
      <c r="A62" s="120" t="s">
        <v>716</v>
      </c>
      <c r="B62" s="118">
        <v>59004.361340000003</v>
      </c>
      <c r="C62" s="118">
        <v>59172.612430000001</v>
      </c>
      <c r="D62" s="118">
        <v>65720.562569999995</v>
      </c>
      <c r="E62" s="118">
        <v>84660.754310000004</v>
      </c>
      <c r="F62" s="118">
        <v>120432.92621999999</v>
      </c>
      <c r="G62" s="118">
        <v>164742.79603</v>
      </c>
      <c r="H62" s="118">
        <v>76830.378230000002</v>
      </c>
      <c r="I62" s="118">
        <v>159494.17306</v>
      </c>
      <c r="J62" s="118">
        <v>76545.911989999993</v>
      </c>
    </row>
    <row r="63" spans="1:10" ht="15" customHeight="1">
      <c r="A63" s="152" t="s">
        <v>717</v>
      </c>
      <c r="B63" s="118">
        <v>-16829.037620000003</v>
      </c>
      <c r="C63" s="118">
        <v>-23892.005160000001</v>
      </c>
      <c r="D63" s="118">
        <v>-25427.658729999999</v>
      </c>
      <c r="E63" s="118">
        <v>-40360.431810000002</v>
      </c>
      <c r="F63" s="118">
        <v>-66182.570630000002</v>
      </c>
      <c r="G63" s="118">
        <v>-94926.096769999989</v>
      </c>
      <c r="H63" s="118">
        <v>-42210.868820000003</v>
      </c>
      <c r="I63" s="118">
        <v>-90959.415549999991</v>
      </c>
      <c r="J63" s="118">
        <v>-39020.98803</v>
      </c>
    </row>
    <row r="64" spans="1:10" ht="15" customHeight="1">
      <c r="A64" s="121" t="s">
        <v>718</v>
      </c>
      <c r="B64" s="118">
        <v>922555.16769999999</v>
      </c>
      <c r="C64" s="118">
        <v>912345.97742000001</v>
      </c>
      <c r="D64" s="118">
        <v>952486.47838999995</v>
      </c>
      <c r="E64" s="118">
        <v>1009585.17878</v>
      </c>
      <c r="F64" s="118">
        <v>1032987.34829</v>
      </c>
      <c r="G64" s="118">
        <v>1083692.0560699999</v>
      </c>
      <c r="H64" s="118">
        <v>550758.46638999996</v>
      </c>
      <c r="I64" s="118">
        <v>1029991.45763</v>
      </c>
      <c r="J64" s="118">
        <v>445479.30881000002</v>
      </c>
    </row>
    <row r="65" spans="1:10" ht="15" customHeight="1">
      <c r="A65" s="120" t="s">
        <v>719</v>
      </c>
      <c r="B65" s="118">
        <v>337224.46931000001</v>
      </c>
      <c r="C65" s="118">
        <v>368425.90216</v>
      </c>
      <c r="D65" s="118">
        <v>455776.79748000001</v>
      </c>
      <c r="E65" s="118">
        <v>295032.48439</v>
      </c>
      <c r="F65" s="118">
        <v>262810.08393999998</v>
      </c>
      <c r="G65" s="118">
        <v>227027.34500999999</v>
      </c>
      <c r="H65" s="118">
        <v>92367.269349999988</v>
      </c>
      <c r="I65" s="118">
        <v>223825.69580000002</v>
      </c>
      <c r="J65" s="118">
        <v>398318.42267</v>
      </c>
    </row>
    <row r="66" spans="1:10" ht="15" customHeight="1">
      <c r="A66" s="120" t="s">
        <v>720</v>
      </c>
      <c r="B66" s="118">
        <v>-442346.79618</v>
      </c>
      <c r="C66" s="118">
        <v>-401934.47813</v>
      </c>
      <c r="D66" s="118">
        <v>-512736.05941000005</v>
      </c>
      <c r="E66" s="118">
        <v>-412620.05598</v>
      </c>
      <c r="F66" s="118">
        <v>-361951.99536</v>
      </c>
      <c r="G66" s="118">
        <v>-296324.53206</v>
      </c>
      <c r="H66" s="118">
        <v>-162292.10819</v>
      </c>
      <c r="I66" s="118">
        <v>-420644.48715</v>
      </c>
      <c r="J66" s="118">
        <v>-414372.62588999997</v>
      </c>
    </row>
    <row r="67" spans="1:10" ht="15" customHeight="1">
      <c r="A67" s="151" t="s">
        <v>721</v>
      </c>
      <c r="B67" s="118">
        <v>817432.84083</v>
      </c>
      <c r="C67" s="118">
        <v>878837.40145</v>
      </c>
      <c r="D67" s="118">
        <v>895527.21646000003</v>
      </c>
      <c r="E67" s="118">
        <v>891997.60719000001</v>
      </c>
      <c r="F67" s="118">
        <v>933845.43686999998</v>
      </c>
      <c r="G67" s="118">
        <v>1014394.86902</v>
      </c>
      <c r="H67" s="118">
        <v>480833.62755000003</v>
      </c>
      <c r="I67" s="118">
        <v>833172.66628</v>
      </c>
      <c r="J67" s="118">
        <v>429425.10558999999</v>
      </c>
    </row>
    <row r="68" spans="1:10" ht="15" customHeight="1">
      <c r="A68" s="152" t="s">
        <v>722</v>
      </c>
      <c r="B68" s="118">
        <v>-614116.95146999997</v>
      </c>
      <c r="C68" s="118">
        <v>-684466.28977000003</v>
      </c>
      <c r="D68" s="118">
        <v>-727316.39347000001</v>
      </c>
      <c r="E68" s="118">
        <v>-714572.1474299999</v>
      </c>
      <c r="F68" s="118">
        <v>-709394.35049999994</v>
      </c>
      <c r="G68" s="118">
        <v>-700478.06172</v>
      </c>
      <c r="H68" s="118">
        <v>-373688.99200999999</v>
      </c>
      <c r="I68" s="118">
        <v>-670010.90045000007</v>
      </c>
      <c r="J68" s="118">
        <v>-362597.54399000003</v>
      </c>
    </row>
    <row r="69" spans="1:10" ht="15" customHeight="1">
      <c r="A69" s="121" t="s">
        <v>723</v>
      </c>
      <c r="B69" s="118">
        <v>203315.88936</v>
      </c>
      <c r="C69" s="118">
        <v>194371.11168</v>
      </c>
      <c r="D69" s="118">
        <v>168210.82299000002</v>
      </c>
      <c r="E69" s="118">
        <v>177425.45976</v>
      </c>
      <c r="F69" s="118">
        <v>224451.08637</v>
      </c>
      <c r="G69" s="118">
        <v>313916.80729999999</v>
      </c>
      <c r="H69" s="118">
        <v>107144.63554</v>
      </c>
      <c r="I69" s="118">
        <v>163161.76583000002</v>
      </c>
      <c r="J69" s="118">
        <v>66827.561600000001</v>
      </c>
    </row>
    <row r="70" spans="1:10" ht="15" customHeight="1">
      <c r="A70" s="121" t="s">
        <v>724</v>
      </c>
      <c r="B70" s="118">
        <v>429.23811999999998</v>
      </c>
      <c r="C70" s="118">
        <v>306.24799000000002</v>
      </c>
      <c r="D70" s="118">
        <v>278.70802000000003</v>
      </c>
      <c r="E70" s="118">
        <v>301.04732000000001</v>
      </c>
      <c r="F70" s="118">
        <v>330.08352000000002</v>
      </c>
      <c r="G70" s="118">
        <v>120.45735999999999</v>
      </c>
      <c r="H70" s="118">
        <v>72.752259999999993</v>
      </c>
      <c r="I70" s="118">
        <v>455.64657</v>
      </c>
      <c r="J70" s="118">
        <v>-60.204360000000001</v>
      </c>
    </row>
    <row r="71" spans="1:10" ht="15" customHeight="1">
      <c r="A71" s="119" t="s">
        <v>1127</v>
      </c>
      <c r="B71" s="118">
        <v>0</v>
      </c>
      <c r="C71" s="118">
        <v>0</v>
      </c>
      <c r="D71" s="118">
        <v>0</v>
      </c>
      <c r="E71" s="118">
        <v>61.049970000000002</v>
      </c>
      <c r="F71" s="118">
        <v>2.2899999999999999E-3</v>
      </c>
      <c r="G71" s="118">
        <v>-28.87182</v>
      </c>
      <c r="H71" s="118">
        <v>9.5855599999999992</v>
      </c>
      <c r="I71" s="118">
        <v>359.57911000000001</v>
      </c>
      <c r="J71" s="118">
        <v>-96.181520000000006</v>
      </c>
    </row>
    <row r="72" spans="1:10" ht="15" customHeight="1">
      <c r="A72" s="119" t="s">
        <v>1128</v>
      </c>
      <c r="B72" s="118">
        <v>429.23811999999998</v>
      </c>
      <c r="C72" s="118">
        <v>306.24799000000002</v>
      </c>
      <c r="D72" s="118">
        <v>278.70802000000003</v>
      </c>
      <c r="E72" s="118">
        <v>239.99735000000001</v>
      </c>
      <c r="F72" s="118">
        <v>330.08123000000001</v>
      </c>
      <c r="G72" s="118">
        <v>149.32917999999998</v>
      </c>
      <c r="H72" s="118">
        <v>63.166699999999999</v>
      </c>
      <c r="I72" s="118">
        <v>96.067460000000011</v>
      </c>
      <c r="J72" s="118">
        <v>35.977160000000005</v>
      </c>
    </row>
    <row r="73" spans="1:10" ht="15" customHeight="1">
      <c r="A73" s="151" t="s">
        <v>725</v>
      </c>
      <c r="B73" s="118">
        <v>-169.13926999999998</v>
      </c>
      <c r="C73" s="118">
        <v>-166.83216000000002</v>
      </c>
      <c r="D73" s="118">
        <v>-104.90402</v>
      </c>
      <c r="E73" s="118">
        <v>-96.949079999999995</v>
      </c>
      <c r="F73" s="118">
        <v>-52.558450000000001</v>
      </c>
      <c r="G73" s="118">
        <v>-21.5702</v>
      </c>
      <c r="H73" s="118">
        <v>-7.9138799999999998</v>
      </c>
      <c r="I73" s="118">
        <v>-15.095469999999999</v>
      </c>
      <c r="J73" s="118">
        <v>-4.5909700000000004</v>
      </c>
    </row>
    <row r="74" spans="1:10" ht="15" customHeight="1">
      <c r="A74" s="151" t="s">
        <v>1560</v>
      </c>
      <c r="B74" s="118">
        <v>0</v>
      </c>
      <c r="C74" s="118">
        <v>0</v>
      </c>
      <c r="D74" s="118">
        <v>0</v>
      </c>
      <c r="E74" s="118">
        <v>-2.4648300000000001</v>
      </c>
      <c r="F74" s="118">
        <v>0</v>
      </c>
      <c r="G74" s="118">
        <v>0</v>
      </c>
      <c r="H74" s="118">
        <v>0</v>
      </c>
      <c r="I74" s="118">
        <v>0</v>
      </c>
      <c r="J74" s="118">
        <v>0</v>
      </c>
    </row>
    <row r="75" spans="1:10" ht="15" customHeight="1">
      <c r="A75" s="152" t="s">
        <v>467</v>
      </c>
      <c r="B75" s="118">
        <v>-169.13926999999998</v>
      </c>
      <c r="C75" s="118">
        <v>-166.83216000000002</v>
      </c>
      <c r="D75" s="118">
        <v>-104.90402</v>
      </c>
      <c r="E75" s="118">
        <v>-94.484250000000003</v>
      </c>
      <c r="F75" s="118">
        <v>-52.558450000000001</v>
      </c>
      <c r="G75" s="118">
        <v>-21.5702</v>
      </c>
      <c r="H75" s="118">
        <v>-7.9138799999999998</v>
      </c>
      <c r="I75" s="118">
        <v>-15.095469999999999</v>
      </c>
      <c r="J75" s="118">
        <v>-4.5909700000000004</v>
      </c>
    </row>
    <row r="76" spans="1:10" ht="15" customHeight="1">
      <c r="A76" s="151" t="s">
        <v>726</v>
      </c>
      <c r="B76" s="118">
        <v>203575.98821000001</v>
      </c>
      <c r="C76" s="118">
        <v>194510.52750999999</v>
      </c>
      <c r="D76" s="118">
        <v>168384.62699000002</v>
      </c>
      <c r="E76" s="118">
        <v>177629.55799999999</v>
      </c>
      <c r="F76" s="118">
        <v>224728.61144000001</v>
      </c>
      <c r="G76" s="118">
        <v>314015.69445999997</v>
      </c>
      <c r="H76" s="118">
        <v>107209.47392</v>
      </c>
      <c r="I76" s="118">
        <v>163602.31693</v>
      </c>
      <c r="J76" s="118">
        <v>66762.766270000007</v>
      </c>
    </row>
    <row r="77" spans="1:10" ht="15" customHeight="1">
      <c r="A77" s="153" t="s">
        <v>1118</v>
      </c>
      <c r="B77" s="118">
        <v>5003.2693399999998</v>
      </c>
      <c r="C77" s="118">
        <v>4503.9907300000004</v>
      </c>
      <c r="D77" s="118">
        <v>4907.8018499999998</v>
      </c>
      <c r="E77" s="118">
        <v>5648.5809300000001</v>
      </c>
      <c r="F77" s="118">
        <v>5439.52261</v>
      </c>
      <c r="G77" s="118">
        <v>4456.2914700000001</v>
      </c>
      <c r="H77" s="118">
        <v>1875.6130500000002</v>
      </c>
      <c r="I77" s="118">
        <v>8731.6310599999997</v>
      </c>
      <c r="J77" s="118">
        <v>1360.22642</v>
      </c>
    </row>
    <row r="78" spans="1:10" ht="15" customHeight="1">
      <c r="A78" s="121" t="s">
        <v>727</v>
      </c>
      <c r="B78" s="118">
        <v>208579.25755000001</v>
      </c>
      <c r="C78" s="118">
        <v>199014.51824</v>
      </c>
      <c r="D78" s="118">
        <v>173292.42884000001</v>
      </c>
      <c r="E78" s="118">
        <v>183278.13893000002</v>
      </c>
      <c r="F78" s="118">
        <v>230168.13405000002</v>
      </c>
      <c r="G78" s="118">
        <v>318471.98593000002</v>
      </c>
      <c r="H78" s="118">
        <v>109085.08697</v>
      </c>
      <c r="I78" s="118">
        <v>172333.94799000002</v>
      </c>
      <c r="J78" s="118">
        <v>68122.992689999999</v>
      </c>
    </row>
    <row r="79" spans="1:10" ht="15" customHeight="1">
      <c r="A79" s="120" t="s">
        <v>728</v>
      </c>
      <c r="B79" s="118">
        <v>-11591.63428</v>
      </c>
      <c r="C79" s="118">
        <v>-9366.6458699999985</v>
      </c>
      <c r="D79" s="118">
        <v>900.98169999999993</v>
      </c>
      <c r="E79" s="118">
        <v>-2515.5125600000001</v>
      </c>
      <c r="F79" s="118">
        <v>-406.46295000000003</v>
      </c>
      <c r="G79" s="118">
        <v>3599.0408199999997</v>
      </c>
      <c r="H79" s="118">
        <v>2523.3424300000001</v>
      </c>
      <c r="I79" s="118">
        <v>3133.9957899999999</v>
      </c>
      <c r="J79" s="118">
        <v>1139.48152</v>
      </c>
    </row>
    <row r="80" spans="1:10" ht="15" customHeight="1">
      <c r="A80" s="151" t="s">
        <v>729</v>
      </c>
      <c r="B80" s="118">
        <v>196987.62327000001</v>
      </c>
      <c r="C80" s="118">
        <v>189647.87237</v>
      </c>
      <c r="D80" s="118">
        <v>174193.41053999998</v>
      </c>
      <c r="E80" s="118">
        <v>180762.62637000001</v>
      </c>
      <c r="F80" s="118">
        <v>229761.67110000001</v>
      </c>
      <c r="G80" s="118">
        <v>322071.02675000002</v>
      </c>
      <c r="H80" s="118">
        <v>111608.42940000001</v>
      </c>
      <c r="I80" s="118">
        <v>175467.94378</v>
      </c>
      <c r="J80" s="118">
        <v>69262.47421</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196987.62327000001</v>
      </c>
      <c r="C82" s="118">
        <v>189647.87237</v>
      </c>
      <c r="D82" s="118">
        <v>174193.41053999998</v>
      </c>
      <c r="E82" s="118">
        <v>180762.62637000001</v>
      </c>
      <c r="F82" s="118">
        <v>229761.67110000001</v>
      </c>
      <c r="G82" s="118">
        <v>322071.02675000002</v>
      </c>
      <c r="H82" s="118">
        <v>111608.42940000001</v>
      </c>
      <c r="I82" s="118">
        <v>175467.94378</v>
      </c>
      <c r="J82" s="118">
        <v>69262.47421</v>
      </c>
    </row>
    <row r="83" spans="1:10" ht="15" customHeight="1" thickBot="1">
      <c r="A83" s="120" t="s">
        <v>732</v>
      </c>
      <c r="B83" s="118">
        <v>-84572.024000000005</v>
      </c>
      <c r="C83" s="118">
        <v>-61725.011009999995</v>
      </c>
      <c r="D83" s="118">
        <v>-58101.966999999997</v>
      </c>
      <c r="E83" s="118">
        <v>-79683.767630000002</v>
      </c>
      <c r="F83" s="118">
        <v>-108203.24726999999</v>
      </c>
      <c r="G83" s="118">
        <v>-156246.45937</v>
      </c>
      <c r="H83" s="118">
        <v>-57925.553</v>
      </c>
      <c r="I83" s="118">
        <v>-105021.35623</v>
      </c>
      <c r="J83" s="118">
        <v>-25846.738000000001</v>
      </c>
    </row>
    <row r="84" spans="1:10" ht="15" customHeight="1" thickTop="1" thickBot="1">
      <c r="A84" s="400" t="s">
        <v>733</v>
      </c>
      <c r="B84" s="401">
        <v>112415.59926999999</v>
      </c>
      <c r="C84" s="401">
        <v>127922.86136</v>
      </c>
      <c r="D84" s="401">
        <v>116091.44354000001</v>
      </c>
      <c r="E84" s="401">
        <v>101078.85874</v>
      </c>
      <c r="F84" s="401">
        <v>121558.42383</v>
      </c>
      <c r="G84" s="401">
        <v>165824.56737999999</v>
      </c>
      <c r="H84" s="401">
        <v>53682.876400000001</v>
      </c>
      <c r="I84" s="401">
        <v>70446.587549999997</v>
      </c>
      <c r="J84" s="401">
        <v>43415.736210000003</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0" ht="30" customHeight="1">
      <c r="A1" s="741" t="s">
        <v>473</v>
      </c>
      <c r="B1" s="741"/>
      <c r="C1" s="741"/>
      <c r="D1" s="741"/>
      <c r="E1" s="741"/>
      <c r="F1" s="741"/>
      <c r="G1" s="741"/>
      <c r="H1" s="741"/>
      <c r="I1" s="741"/>
      <c r="J1" s="741"/>
      <c r="K1" s="51"/>
      <c r="L1" s="51"/>
      <c r="M1" s="51"/>
      <c r="N1" s="51"/>
      <c r="O1" s="51"/>
      <c r="P1" s="51"/>
      <c r="Q1" s="51"/>
      <c r="R1" s="51"/>
      <c r="S1" s="51"/>
      <c r="T1" s="51"/>
    </row>
    <row r="2" spans="1:20" ht="15" customHeight="1">
      <c r="A2" s="742" t="s">
        <v>668</v>
      </c>
      <c r="B2" s="742"/>
      <c r="C2" s="742"/>
      <c r="D2" s="742"/>
      <c r="E2" s="742"/>
      <c r="F2" s="742"/>
      <c r="G2" s="742"/>
      <c r="H2" s="742"/>
      <c r="I2" s="742"/>
      <c r="J2" s="742"/>
      <c r="K2" s="51"/>
      <c r="L2" s="51"/>
      <c r="M2" s="51"/>
      <c r="N2" s="51"/>
      <c r="O2" s="51"/>
      <c r="P2" s="51"/>
      <c r="Q2" s="51"/>
      <c r="R2" s="51"/>
      <c r="S2" s="51"/>
      <c r="T2" s="51"/>
    </row>
    <row r="3" spans="1:20" ht="15" customHeight="1">
      <c r="A3" s="742" t="s">
        <v>743</v>
      </c>
      <c r="B3" s="742"/>
      <c r="C3" s="742"/>
      <c r="D3" s="742"/>
      <c r="E3" s="742"/>
      <c r="F3" s="742"/>
      <c r="G3" s="742"/>
      <c r="H3" s="742"/>
      <c r="I3" s="742"/>
      <c r="J3" s="742"/>
      <c r="K3" s="51"/>
      <c r="L3" s="51"/>
      <c r="M3" s="51"/>
      <c r="N3" s="51"/>
      <c r="O3" s="51"/>
      <c r="P3" s="51"/>
      <c r="Q3" s="51"/>
      <c r="R3" s="51"/>
      <c r="S3" s="51"/>
      <c r="T3" s="51"/>
    </row>
    <row r="4" spans="1:20" ht="30" customHeight="1">
      <c r="A4" s="743" t="s">
        <v>547</v>
      </c>
      <c r="B4" s="743"/>
      <c r="C4" s="743"/>
      <c r="D4" s="743"/>
      <c r="E4" s="743"/>
      <c r="F4" s="743"/>
      <c r="G4" s="743"/>
      <c r="H4" s="743"/>
      <c r="I4" s="743"/>
      <c r="J4" s="743"/>
      <c r="K4" s="51"/>
      <c r="L4" s="51"/>
      <c r="M4" s="51"/>
      <c r="N4" s="51"/>
      <c r="O4" s="51"/>
      <c r="P4" s="51"/>
      <c r="Q4" s="51"/>
      <c r="R4" s="51"/>
      <c r="S4" s="51"/>
      <c r="T4" s="51"/>
    </row>
    <row r="5" spans="1:20" ht="3.75" customHeight="1" thickBot="1">
      <c r="A5" s="51"/>
      <c r="B5" s="51"/>
      <c r="C5" s="51"/>
      <c r="D5" s="51"/>
      <c r="E5" s="51"/>
      <c r="F5" s="51"/>
      <c r="G5" s="51"/>
      <c r="H5" s="51"/>
      <c r="I5" s="51"/>
      <c r="J5" s="51"/>
      <c r="K5" s="51"/>
      <c r="L5" s="51"/>
      <c r="M5" s="51"/>
      <c r="N5" s="51"/>
      <c r="O5" s="51"/>
      <c r="P5" s="51"/>
      <c r="Q5" s="51"/>
      <c r="R5" s="51"/>
      <c r="S5" s="51"/>
      <c r="T5" s="51"/>
    </row>
    <row r="6" spans="1:20"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c r="L6" s="399"/>
      <c r="M6" s="399"/>
      <c r="N6" s="399"/>
      <c r="O6" s="399"/>
      <c r="P6" s="399"/>
      <c r="Q6" s="399"/>
      <c r="R6" s="399"/>
      <c r="S6" s="399"/>
      <c r="T6" s="399"/>
    </row>
    <row r="7" spans="1:20" ht="15" customHeight="1" thickTop="1" thickBot="1">
      <c r="A7" s="400" t="s">
        <v>676</v>
      </c>
      <c r="B7" s="401">
        <v>1934414.21848</v>
      </c>
      <c r="C7" s="401">
        <v>2439824.36779</v>
      </c>
      <c r="D7" s="401">
        <v>2855732.0057600001</v>
      </c>
      <c r="E7" s="401">
        <v>3459594.7146799997</v>
      </c>
      <c r="F7" s="401">
        <v>3648036.2588000004</v>
      </c>
      <c r="G7" s="401">
        <v>3912356.5817899997</v>
      </c>
      <c r="H7" s="401">
        <v>4021677.5069299997</v>
      </c>
      <c r="I7" s="401">
        <v>4263274.21373</v>
      </c>
      <c r="J7" s="401">
        <v>4322464.9895600006</v>
      </c>
      <c r="K7" s="51"/>
      <c r="L7" s="51"/>
      <c r="M7" s="51"/>
      <c r="N7" s="51"/>
      <c r="O7" s="51"/>
      <c r="P7" s="51"/>
      <c r="Q7" s="51"/>
      <c r="R7" s="51"/>
      <c r="S7" s="51"/>
      <c r="T7" s="51"/>
    </row>
    <row r="8" spans="1:20" s="20" customFormat="1" ht="15" customHeight="1" thickTop="1">
      <c r="A8" s="151" t="s">
        <v>193</v>
      </c>
      <c r="B8" s="118">
        <v>130686.21718000001</v>
      </c>
      <c r="C8" s="118">
        <v>351127.66879000003</v>
      </c>
      <c r="D8" s="118">
        <v>203220.68465000001</v>
      </c>
      <c r="E8" s="118">
        <v>329779.06680000003</v>
      </c>
      <c r="F8" s="118">
        <v>304954.58866000001</v>
      </c>
      <c r="G8" s="118">
        <v>276078.946</v>
      </c>
      <c r="H8" s="118">
        <v>300145.40224000002</v>
      </c>
      <c r="I8" s="118">
        <v>315547.88936000003</v>
      </c>
      <c r="J8" s="118">
        <v>419399.04883999994</v>
      </c>
      <c r="K8" s="51"/>
      <c r="L8" s="51"/>
      <c r="M8" s="51"/>
      <c r="N8" s="51"/>
      <c r="O8" s="51"/>
      <c r="P8" s="51"/>
      <c r="Q8" s="51"/>
      <c r="R8" s="51"/>
      <c r="S8" s="51"/>
      <c r="T8" s="51"/>
    </row>
    <row r="9" spans="1:20" s="20" customFormat="1" ht="15" customHeight="1">
      <c r="A9" s="151" t="s">
        <v>202</v>
      </c>
      <c r="B9" s="118">
        <v>239554.27930000002</v>
      </c>
      <c r="C9" s="118">
        <v>232629.31975999998</v>
      </c>
      <c r="D9" s="118">
        <v>325998.55343000003</v>
      </c>
      <c r="E9" s="118">
        <v>223827.99674</v>
      </c>
      <c r="F9" s="118">
        <v>256781.43862</v>
      </c>
      <c r="G9" s="118">
        <v>310001.10595</v>
      </c>
      <c r="H9" s="118">
        <v>306837.92855000001</v>
      </c>
      <c r="I9" s="118">
        <v>232364.56693999999</v>
      </c>
      <c r="J9" s="118">
        <v>297053.40155000001</v>
      </c>
      <c r="K9" s="51"/>
      <c r="L9" s="51"/>
      <c r="M9" s="51"/>
      <c r="N9" s="51"/>
      <c r="O9" s="51"/>
      <c r="P9" s="51"/>
      <c r="Q9" s="51"/>
      <c r="R9" s="51"/>
      <c r="S9" s="51"/>
      <c r="T9" s="51"/>
    </row>
    <row r="10" spans="1:20" s="20" customFormat="1" ht="15" customHeight="1">
      <c r="A10" s="151" t="s">
        <v>211</v>
      </c>
      <c r="B10" s="118">
        <v>1432854.34717</v>
      </c>
      <c r="C10" s="118">
        <v>1790074.0258299999</v>
      </c>
      <c r="D10" s="118">
        <v>2176950.8648200002</v>
      </c>
      <c r="E10" s="118">
        <v>2559176.5441900003</v>
      </c>
      <c r="F10" s="118">
        <v>2803734.1227899999</v>
      </c>
      <c r="G10" s="118">
        <v>3031629.5279000001</v>
      </c>
      <c r="H10" s="118">
        <v>3143856.2257399997</v>
      </c>
      <c r="I10" s="118">
        <v>3317433.5394000001</v>
      </c>
      <c r="J10" s="118">
        <v>3277718.0185400001</v>
      </c>
      <c r="K10" s="51"/>
      <c r="L10" s="51"/>
      <c r="M10" s="51"/>
      <c r="N10" s="51"/>
      <c r="O10" s="51"/>
      <c r="P10" s="51"/>
      <c r="Q10" s="51"/>
      <c r="R10" s="51"/>
      <c r="S10" s="51"/>
      <c r="T10" s="51"/>
    </row>
    <row r="11" spans="1:20" s="20" customFormat="1" ht="15" customHeight="1">
      <c r="A11" s="152" t="s">
        <v>677</v>
      </c>
      <c r="B11" s="118">
        <v>1424671.8925000001</v>
      </c>
      <c r="C11" s="118">
        <v>1774494.4452500001</v>
      </c>
      <c r="D11" s="118">
        <v>2163783.6082199998</v>
      </c>
      <c r="E11" s="118">
        <v>2536751.4440600001</v>
      </c>
      <c r="F11" s="118">
        <v>2788000.0942600002</v>
      </c>
      <c r="G11" s="118">
        <v>3025964.5660199998</v>
      </c>
      <c r="H11" s="118">
        <v>3077760.0426699999</v>
      </c>
      <c r="I11" s="118">
        <v>3171923.64451</v>
      </c>
      <c r="J11" s="118">
        <v>3117965.7985200002</v>
      </c>
      <c r="K11" s="51"/>
      <c r="L11" s="51"/>
      <c r="M11" s="51"/>
      <c r="N11" s="51"/>
      <c r="O11" s="51"/>
      <c r="P11" s="51"/>
      <c r="Q11" s="51"/>
      <c r="R11" s="51"/>
      <c r="S11" s="51"/>
      <c r="T11" s="51"/>
    </row>
    <row r="12" spans="1:20" s="20" customFormat="1" ht="15" customHeight="1">
      <c r="A12" s="152" t="s">
        <v>678</v>
      </c>
      <c r="B12" s="118">
        <v>1407430.2734700001</v>
      </c>
      <c r="C12" s="118">
        <v>1738289.69781</v>
      </c>
      <c r="D12" s="118">
        <v>2092904.9965899999</v>
      </c>
      <c r="E12" s="118">
        <v>2445387.97645</v>
      </c>
      <c r="F12" s="118">
        <v>2677203.0827100002</v>
      </c>
      <c r="G12" s="118">
        <v>2897583.8065399998</v>
      </c>
      <c r="H12" s="118">
        <v>2940013.39751</v>
      </c>
      <c r="I12" s="118">
        <v>3042596.1340100002</v>
      </c>
      <c r="J12" s="118">
        <v>2676854.99389</v>
      </c>
      <c r="K12" s="51"/>
      <c r="L12" s="51"/>
      <c r="M12" s="51"/>
      <c r="N12" s="51"/>
      <c r="O12" s="51"/>
      <c r="P12" s="51"/>
      <c r="Q12" s="51"/>
      <c r="R12" s="51"/>
      <c r="S12" s="51"/>
      <c r="T12" s="51"/>
    </row>
    <row r="13" spans="1:20" s="20" customFormat="1" ht="15" customHeight="1">
      <c r="A13" s="152" t="s">
        <v>679</v>
      </c>
      <c r="B13" s="118">
        <v>17241.619030000002</v>
      </c>
      <c r="C13" s="118">
        <v>36204.747439999999</v>
      </c>
      <c r="D13" s="118">
        <v>70878.611629999999</v>
      </c>
      <c r="E13" s="118">
        <v>91363.467609999992</v>
      </c>
      <c r="F13" s="118">
        <v>110797.01155</v>
      </c>
      <c r="G13" s="118">
        <v>128380.75948000001</v>
      </c>
      <c r="H13" s="118">
        <v>137746.64515999999</v>
      </c>
      <c r="I13" s="118">
        <v>129327.5105</v>
      </c>
      <c r="J13" s="118">
        <v>441110.80462999997</v>
      </c>
      <c r="K13" s="51"/>
      <c r="L13" s="51"/>
      <c r="M13" s="51"/>
      <c r="N13" s="51"/>
      <c r="O13" s="51"/>
      <c r="P13" s="51"/>
      <c r="Q13" s="51"/>
      <c r="R13" s="51"/>
      <c r="S13" s="51"/>
      <c r="T13" s="51"/>
    </row>
    <row r="14" spans="1:20" s="20" customFormat="1" ht="15" customHeight="1">
      <c r="A14" s="152" t="s">
        <v>680</v>
      </c>
      <c r="B14" s="118">
        <v>11057.344789999999</v>
      </c>
      <c r="C14" s="118">
        <v>6650.9694200000004</v>
      </c>
      <c r="D14" s="118">
        <v>8431.69211</v>
      </c>
      <c r="E14" s="118">
        <v>8925.5644800000009</v>
      </c>
      <c r="F14" s="118">
        <v>4798.8216299999995</v>
      </c>
      <c r="G14" s="118">
        <v>4429.6493099999998</v>
      </c>
      <c r="H14" s="118">
        <v>1015.6372700000001</v>
      </c>
      <c r="I14" s="118">
        <v>563.31220999999994</v>
      </c>
      <c r="J14" s="118">
        <v>2242.3392400000002</v>
      </c>
      <c r="K14" s="51"/>
      <c r="L14" s="51"/>
      <c r="M14" s="51"/>
      <c r="N14" s="51"/>
      <c r="O14" s="51"/>
      <c r="P14" s="51"/>
      <c r="Q14" s="51"/>
      <c r="R14" s="51"/>
      <c r="S14" s="51"/>
      <c r="T14" s="51"/>
    </row>
    <row r="15" spans="1:20" s="20" customFormat="1" ht="15" customHeight="1">
      <c r="A15" s="152" t="s">
        <v>681</v>
      </c>
      <c r="B15" s="118">
        <v>10468.95919</v>
      </c>
      <c r="C15" s="118">
        <v>5392.2072600000001</v>
      </c>
      <c r="D15" s="118">
        <v>7643.7509500000006</v>
      </c>
      <c r="E15" s="118">
        <v>7293.2806300000002</v>
      </c>
      <c r="F15" s="118">
        <v>3972.4027500000002</v>
      </c>
      <c r="G15" s="118">
        <v>2735.7403399999998</v>
      </c>
      <c r="H15" s="118">
        <v>954.83521999999994</v>
      </c>
      <c r="I15" s="118">
        <v>540.70716000000004</v>
      </c>
      <c r="J15" s="118">
        <v>2229.6228500000002</v>
      </c>
      <c r="K15" s="51"/>
      <c r="L15" s="51"/>
      <c r="M15" s="51"/>
      <c r="N15" s="51"/>
      <c r="O15" s="51"/>
      <c r="P15" s="51"/>
      <c r="Q15" s="51"/>
      <c r="R15" s="51"/>
      <c r="S15" s="51"/>
      <c r="T15" s="51"/>
    </row>
    <row r="16" spans="1:20" s="20" customFormat="1" ht="15" customHeight="1">
      <c r="A16" s="152" t="s">
        <v>682</v>
      </c>
      <c r="B16" s="118">
        <v>588.38559999999995</v>
      </c>
      <c r="C16" s="118">
        <v>1258.76216</v>
      </c>
      <c r="D16" s="118">
        <v>787.94116000000008</v>
      </c>
      <c r="E16" s="118">
        <v>1632.28385</v>
      </c>
      <c r="F16" s="118">
        <v>826.41888000000006</v>
      </c>
      <c r="G16" s="118">
        <v>1693.90897</v>
      </c>
      <c r="H16" s="118">
        <v>60.802050000000001</v>
      </c>
      <c r="I16" s="118">
        <v>22.605049999999999</v>
      </c>
      <c r="J16" s="118">
        <v>12.716389999999999</v>
      </c>
      <c r="K16" s="51"/>
      <c r="L16" s="51"/>
      <c r="M16" s="51"/>
      <c r="N16" s="51"/>
      <c r="O16" s="51"/>
      <c r="P16" s="51"/>
      <c r="Q16" s="51"/>
      <c r="R16" s="51"/>
      <c r="S16" s="51"/>
      <c r="T16" s="51"/>
    </row>
    <row r="17" spans="1:20" s="20" customFormat="1" ht="15" customHeight="1">
      <c r="A17" s="152" t="s">
        <v>683</v>
      </c>
      <c r="B17" s="118">
        <v>24526.887850000003</v>
      </c>
      <c r="C17" s="118">
        <v>33364.796090000003</v>
      </c>
      <c r="D17" s="118">
        <v>33309.543210000003</v>
      </c>
      <c r="E17" s="118">
        <v>40333.713429999996</v>
      </c>
      <c r="F17" s="118">
        <v>34707.496140000003</v>
      </c>
      <c r="G17" s="118">
        <v>37752.454960000003</v>
      </c>
      <c r="H17" s="118">
        <v>46420.868539999996</v>
      </c>
      <c r="I17" s="118">
        <v>43044.90913</v>
      </c>
      <c r="J17" s="118">
        <v>41795.69988</v>
      </c>
      <c r="K17" s="51"/>
      <c r="L17" s="51"/>
      <c r="M17" s="51"/>
      <c r="N17" s="51"/>
      <c r="O17" s="51"/>
      <c r="P17" s="51"/>
      <c r="Q17" s="51"/>
      <c r="R17" s="51"/>
      <c r="S17" s="51"/>
      <c r="T17" s="51"/>
    </row>
    <row r="18" spans="1:20" s="20" customFormat="1" ht="15" customHeight="1">
      <c r="A18" s="152" t="s">
        <v>684</v>
      </c>
      <c r="B18" s="118">
        <v>23830.44685</v>
      </c>
      <c r="C18" s="118">
        <v>32285.394670000001</v>
      </c>
      <c r="D18" s="118">
        <v>30457.52403</v>
      </c>
      <c r="E18" s="118">
        <v>33727.065820000003</v>
      </c>
      <c r="F18" s="118">
        <v>30134.68664</v>
      </c>
      <c r="G18" s="118">
        <v>29472.084159999999</v>
      </c>
      <c r="H18" s="118">
        <v>37418.816169999998</v>
      </c>
      <c r="I18" s="118">
        <v>34372.727650000001</v>
      </c>
      <c r="J18" s="118">
        <v>31414.121289999999</v>
      </c>
      <c r="K18" s="51"/>
      <c r="L18" s="51"/>
      <c r="M18" s="51"/>
      <c r="N18" s="51"/>
      <c r="O18" s="51"/>
      <c r="P18" s="51"/>
      <c r="Q18" s="51"/>
      <c r="R18" s="51"/>
      <c r="S18" s="51"/>
      <c r="T18" s="51"/>
    </row>
    <row r="19" spans="1:20" s="20" customFormat="1" ht="15" customHeight="1">
      <c r="A19" s="152" t="s">
        <v>685</v>
      </c>
      <c r="B19" s="118">
        <v>696.44100000000003</v>
      </c>
      <c r="C19" s="118">
        <v>1079.4014199999999</v>
      </c>
      <c r="D19" s="118">
        <v>2852.0191800000002</v>
      </c>
      <c r="E19" s="118">
        <v>6606.64761</v>
      </c>
      <c r="F19" s="118">
        <v>4572.8095000000003</v>
      </c>
      <c r="G19" s="118">
        <v>8280.3708000000006</v>
      </c>
      <c r="H19" s="118">
        <v>9002.0523699999994</v>
      </c>
      <c r="I19" s="118">
        <v>8672.1814800000011</v>
      </c>
      <c r="J19" s="118">
        <v>10381.578589999999</v>
      </c>
      <c r="K19" s="51"/>
      <c r="L19" s="51"/>
      <c r="M19" s="51"/>
      <c r="N19" s="51"/>
      <c r="O19" s="51"/>
      <c r="P19" s="51"/>
      <c r="Q19" s="51"/>
      <c r="R19" s="51"/>
      <c r="S19" s="51"/>
      <c r="T19" s="51"/>
    </row>
    <row r="20" spans="1:20" s="20" customFormat="1" ht="15" customHeight="1">
      <c r="A20" s="152" t="s">
        <v>224</v>
      </c>
      <c r="B20" s="118">
        <v>16126.42491</v>
      </c>
      <c r="C20" s="118">
        <v>18598.86347</v>
      </c>
      <c r="D20" s="118">
        <v>21222.589929999998</v>
      </c>
      <c r="E20" s="118">
        <v>26782.188300000002</v>
      </c>
      <c r="F20" s="118">
        <v>25741.91145</v>
      </c>
      <c r="G20" s="118">
        <v>28422.532440000003</v>
      </c>
      <c r="H20" s="118">
        <v>93080.960749999998</v>
      </c>
      <c r="I20" s="118">
        <v>182975.7328</v>
      </c>
      <c r="J20" s="118">
        <v>202262.75446</v>
      </c>
      <c r="K20" s="51"/>
      <c r="L20" s="51"/>
      <c r="M20" s="51"/>
      <c r="N20" s="51"/>
      <c r="O20" s="51"/>
      <c r="P20" s="51"/>
      <c r="Q20" s="51"/>
      <c r="R20" s="51"/>
      <c r="S20" s="51"/>
      <c r="T20" s="51"/>
    </row>
    <row r="21" spans="1:20" s="20" customFormat="1" ht="15" customHeight="1">
      <c r="A21" s="152" t="s">
        <v>686</v>
      </c>
      <c r="B21" s="118">
        <v>-43528.202880000004</v>
      </c>
      <c r="C21" s="118">
        <v>-43035.0484</v>
      </c>
      <c r="D21" s="118">
        <v>-49796.568650000001</v>
      </c>
      <c r="E21" s="118">
        <v>-53616.36608</v>
      </c>
      <c r="F21" s="118">
        <v>-49514.200689999998</v>
      </c>
      <c r="G21" s="118">
        <v>-64939.674829999996</v>
      </c>
      <c r="H21" s="118">
        <v>-74421.283490000002</v>
      </c>
      <c r="I21" s="118">
        <v>-81074.059250000006</v>
      </c>
      <c r="J21" s="118">
        <v>-86548.573560000004</v>
      </c>
      <c r="K21" s="51"/>
      <c r="L21" s="51"/>
      <c r="M21" s="51"/>
      <c r="N21" s="51"/>
      <c r="O21" s="51"/>
      <c r="P21" s="51"/>
      <c r="Q21" s="51"/>
      <c r="R21" s="51"/>
      <c r="S21" s="51"/>
      <c r="T21" s="51"/>
    </row>
    <row r="22" spans="1:20" s="20" customFormat="1" ht="15" customHeight="1">
      <c r="A22" s="151" t="s">
        <v>237</v>
      </c>
      <c r="B22" s="118">
        <v>4619.1308499999996</v>
      </c>
      <c r="C22" s="118">
        <v>11416.49048</v>
      </c>
      <c r="D22" s="118">
        <v>11828.348749999999</v>
      </c>
      <c r="E22" s="118">
        <v>14998.940849999999</v>
      </c>
      <c r="F22" s="118">
        <v>17906.96688</v>
      </c>
      <c r="G22" s="118">
        <v>12570.45408</v>
      </c>
      <c r="H22" s="118">
        <v>16587.946499999998</v>
      </c>
      <c r="I22" s="118">
        <v>27706.396820000002</v>
      </c>
      <c r="J22" s="118">
        <v>27729.16043</v>
      </c>
      <c r="K22" s="51"/>
      <c r="L22" s="51"/>
      <c r="M22" s="51"/>
      <c r="N22" s="51"/>
      <c r="O22" s="51"/>
      <c r="P22" s="51"/>
      <c r="Q22" s="51"/>
      <c r="R22" s="51"/>
      <c r="S22" s="51"/>
      <c r="T22" s="51"/>
    </row>
    <row r="23" spans="1:20" s="20" customFormat="1" ht="15" customHeight="1">
      <c r="A23" s="151" t="s">
        <v>243</v>
      </c>
      <c r="B23" s="118">
        <v>773.2471700000001</v>
      </c>
      <c r="C23" s="118">
        <v>1478.6486299999999</v>
      </c>
      <c r="D23" s="118">
        <v>1615.4557199999999</v>
      </c>
      <c r="E23" s="118">
        <v>2583.4821200000001</v>
      </c>
      <c r="F23" s="118">
        <v>3707.3757700000001</v>
      </c>
      <c r="G23" s="118">
        <v>2133.6224900000002</v>
      </c>
      <c r="H23" s="118">
        <v>2918.7152900000001</v>
      </c>
      <c r="I23" s="118">
        <v>3116.5825599999998</v>
      </c>
      <c r="J23" s="118">
        <v>1565.1885600000001</v>
      </c>
      <c r="K23" s="51"/>
      <c r="L23" s="51"/>
      <c r="M23" s="51"/>
      <c r="N23" s="51"/>
      <c r="O23" s="51"/>
      <c r="P23" s="51"/>
      <c r="Q23" s="51"/>
      <c r="R23" s="51"/>
      <c r="S23" s="51"/>
      <c r="T23" s="51"/>
    </row>
    <row r="24" spans="1:20" s="20" customFormat="1" ht="15" customHeight="1">
      <c r="A24" s="151" t="s">
        <v>687</v>
      </c>
      <c r="B24" s="118">
        <v>84575.583989999999</v>
      </c>
      <c r="C24" s="118">
        <v>19046.391190000002</v>
      </c>
      <c r="D24" s="118">
        <v>98659.676390000008</v>
      </c>
      <c r="E24" s="118">
        <v>278467.70543999999</v>
      </c>
      <c r="F24" s="118">
        <v>218109.92190000002</v>
      </c>
      <c r="G24" s="118">
        <v>236650.08141999997</v>
      </c>
      <c r="H24" s="118">
        <v>206643.65236000001</v>
      </c>
      <c r="I24" s="118">
        <v>313609.29226000002</v>
      </c>
      <c r="J24" s="118">
        <v>256599.93247999999</v>
      </c>
      <c r="K24" s="51"/>
      <c r="L24" s="51"/>
      <c r="M24" s="51"/>
      <c r="N24" s="51"/>
      <c r="O24" s="51"/>
      <c r="P24" s="51"/>
      <c r="Q24" s="51"/>
      <c r="R24" s="51"/>
      <c r="S24" s="51"/>
      <c r="T24" s="51"/>
    </row>
    <row r="25" spans="1:20" s="20" customFormat="1" ht="15" customHeight="1">
      <c r="A25" s="151" t="s">
        <v>254</v>
      </c>
      <c r="B25" s="118">
        <v>34441.461579999996</v>
      </c>
      <c r="C25" s="118">
        <v>29437.187020000001</v>
      </c>
      <c r="D25" s="118">
        <v>26975.363819999999</v>
      </c>
      <c r="E25" s="118">
        <v>26653.453590000001</v>
      </c>
      <c r="F25" s="118">
        <v>38936.559670000002</v>
      </c>
      <c r="G25" s="118">
        <v>38972.86507</v>
      </c>
      <c r="H25" s="118">
        <v>38352.719709999998</v>
      </c>
      <c r="I25" s="118">
        <v>39247.404310000005</v>
      </c>
      <c r="J25" s="118">
        <v>37720.556779999999</v>
      </c>
      <c r="K25" s="51"/>
      <c r="L25" s="51"/>
      <c r="M25" s="51"/>
      <c r="N25" s="51"/>
      <c r="O25" s="51"/>
      <c r="P25" s="51"/>
      <c r="Q25" s="51"/>
      <c r="R25" s="51"/>
      <c r="S25" s="51"/>
      <c r="T25" s="51"/>
    </row>
    <row r="26" spans="1:20" s="20" customFormat="1" ht="15" customHeight="1">
      <c r="A26" s="151" t="s">
        <v>688</v>
      </c>
      <c r="B26" s="118">
        <v>6909.9512400000003</v>
      </c>
      <c r="C26" s="118">
        <v>4614.63609</v>
      </c>
      <c r="D26" s="118">
        <v>10483.05818</v>
      </c>
      <c r="E26" s="118">
        <v>24107.524949999999</v>
      </c>
      <c r="F26" s="118">
        <v>3905.28451</v>
      </c>
      <c r="G26" s="118">
        <v>4319.9788799999997</v>
      </c>
      <c r="H26" s="118">
        <v>6334.9165400000002</v>
      </c>
      <c r="I26" s="118">
        <v>14248.542079999999</v>
      </c>
      <c r="J26" s="118">
        <v>4679.6823800000002</v>
      </c>
      <c r="K26" s="51"/>
      <c r="L26" s="51"/>
      <c r="M26" s="51"/>
      <c r="N26" s="51"/>
      <c r="O26" s="51"/>
      <c r="P26" s="51"/>
      <c r="Q26" s="51"/>
      <c r="R26" s="51"/>
      <c r="S26" s="51"/>
      <c r="T26" s="51"/>
    </row>
    <row r="27" spans="1:20" s="21" customFormat="1" ht="15" customHeight="1" thickBot="1">
      <c r="A27" s="151" t="s">
        <v>270</v>
      </c>
      <c r="B27" s="118">
        <v>0</v>
      </c>
      <c r="C27" s="118">
        <v>0</v>
      </c>
      <c r="D27" s="118">
        <v>0</v>
      </c>
      <c r="E27" s="118">
        <v>0</v>
      </c>
      <c r="F27" s="118">
        <v>0</v>
      </c>
      <c r="G27" s="118">
        <v>0</v>
      </c>
      <c r="H27" s="118">
        <v>0</v>
      </c>
      <c r="I27" s="118">
        <v>0</v>
      </c>
      <c r="J27" s="118">
        <v>0</v>
      </c>
      <c r="K27" s="51"/>
      <c r="L27" s="51"/>
      <c r="M27" s="51"/>
      <c r="N27" s="51"/>
      <c r="O27" s="51"/>
      <c r="P27" s="51"/>
      <c r="Q27" s="51"/>
      <c r="R27" s="51"/>
      <c r="S27" s="51"/>
      <c r="T27" s="51"/>
    </row>
    <row r="28" spans="1:20" ht="15" customHeight="1" thickTop="1" thickBot="1">
      <c r="A28" s="400" t="s">
        <v>689</v>
      </c>
      <c r="B28" s="401">
        <v>1722232.8607900001</v>
      </c>
      <c r="C28" s="401">
        <v>2217189.5920500001</v>
      </c>
      <c r="D28" s="401">
        <v>2616940.3010800001</v>
      </c>
      <c r="E28" s="401">
        <v>3204220.0764600001</v>
      </c>
      <c r="F28" s="401">
        <v>3380372.2189499997</v>
      </c>
      <c r="G28" s="401">
        <v>3614999.0419099997</v>
      </c>
      <c r="H28" s="401">
        <v>3712886.60195</v>
      </c>
      <c r="I28" s="401">
        <v>3958685.5974499998</v>
      </c>
      <c r="J28" s="401">
        <v>4002151.6669999999</v>
      </c>
      <c r="K28" s="51"/>
      <c r="L28" s="51"/>
      <c r="M28" s="51"/>
      <c r="N28" s="51"/>
      <c r="O28" s="51"/>
      <c r="P28" s="51"/>
      <c r="Q28" s="51"/>
      <c r="R28" s="51"/>
      <c r="S28" s="51"/>
      <c r="T28" s="51"/>
    </row>
    <row r="29" spans="1:20" s="20" customFormat="1" ht="15" customHeight="1" thickTop="1">
      <c r="A29" s="151" t="s">
        <v>690</v>
      </c>
      <c r="B29" s="118">
        <v>1646364.2689100001</v>
      </c>
      <c r="C29" s="118">
        <v>2078498.1110499999</v>
      </c>
      <c r="D29" s="118">
        <v>2352349.7970100003</v>
      </c>
      <c r="E29" s="118">
        <v>2752463.5214800001</v>
      </c>
      <c r="F29" s="118">
        <v>2791074.8232199997</v>
      </c>
      <c r="G29" s="118">
        <v>3001070.3019899996</v>
      </c>
      <c r="H29" s="118">
        <v>3125759.32149</v>
      </c>
      <c r="I29" s="118">
        <v>3098648.4368199999</v>
      </c>
      <c r="J29" s="118">
        <v>3174784.7705000001</v>
      </c>
      <c r="K29" s="51"/>
      <c r="L29" s="51"/>
      <c r="M29" s="51"/>
      <c r="N29" s="51"/>
      <c r="O29" s="51"/>
      <c r="P29" s="51"/>
      <c r="Q29" s="51"/>
      <c r="R29" s="51"/>
      <c r="S29" s="51"/>
      <c r="T29" s="51"/>
    </row>
    <row r="30" spans="1:20" s="20" customFormat="1" ht="15" customHeight="1">
      <c r="A30" s="152" t="s">
        <v>691</v>
      </c>
      <c r="B30" s="118">
        <v>69455.001329999999</v>
      </c>
      <c r="C30" s="118">
        <v>277283.06708999997</v>
      </c>
      <c r="D30" s="118">
        <v>379860.32263999997</v>
      </c>
      <c r="E30" s="118">
        <v>532731.01381999999</v>
      </c>
      <c r="F30" s="118">
        <v>475195.45869999996</v>
      </c>
      <c r="G30" s="118">
        <v>321734.37663000001</v>
      </c>
      <c r="H30" s="118">
        <v>299086.78613999998</v>
      </c>
      <c r="I30" s="118">
        <v>262159.05592000001</v>
      </c>
      <c r="J30" s="118">
        <v>286672.42922000005</v>
      </c>
      <c r="K30" s="51"/>
      <c r="L30" s="51"/>
      <c r="M30" s="51"/>
      <c r="N30" s="51"/>
      <c r="O30" s="51"/>
      <c r="P30" s="51"/>
      <c r="Q30" s="51"/>
      <c r="R30" s="51"/>
      <c r="S30" s="51"/>
      <c r="T30" s="51"/>
    </row>
    <row r="31" spans="1:20" s="20" customFormat="1" ht="15" customHeight="1">
      <c r="A31" s="152" t="s">
        <v>692</v>
      </c>
      <c r="B31" s="118">
        <v>342103.72805000003</v>
      </c>
      <c r="C31" s="118">
        <v>483978.25658999995</v>
      </c>
      <c r="D31" s="118">
        <v>539509.81249000004</v>
      </c>
      <c r="E31" s="118">
        <v>477599.23894999997</v>
      </c>
      <c r="F31" s="118">
        <v>459772.40957000002</v>
      </c>
      <c r="G31" s="118">
        <v>398344.59422000003</v>
      </c>
      <c r="H31" s="118">
        <v>393690.10992000002</v>
      </c>
      <c r="I31" s="118">
        <v>330391.10892000003</v>
      </c>
      <c r="J31" s="118">
        <v>386529.94312999997</v>
      </c>
      <c r="K31" s="51"/>
      <c r="L31" s="51"/>
      <c r="M31" s="51"/>
      <c r="N31" s="51"/>
      <c r="O31" s="51"/>
      <c r="P31" s="51"/>
      <c r="Q31" s="51"/>
      <c r="R31" s="51"/>
      <c r="S31" s="51"/>
      <c r="T31" s="51"/>
    </row>
    <row r="32" spans="1:20" s="20" customFormat="1" ht="15" customHeight="1">
      <c r="A32" s="152" t="s">
        <v>693</v>
      </c>
      <c r="B32" s="118">
        <v>159181.81762000002</v>
      </c>
      <c r="C32" s="118">
        <v>55200.600359999997</v>
      </c>
      <c r="D32" s="118">
        <v>15345.49404</v>
      </c>
      <c r="E32" s="118">
        <v>4944.1660099999999</v>
      </c>
      <c r="F32" s="118">
        <v>3862.1358700000001</v>
      </c>
      <c r="G32" s="118">
        <v>2690.8866699999999</v>
      </c>
      <c r="H32" s="118">
        <v>3426.49838</v>
      </c>
      <c r="I32" s="118">
        <v>1632.55863</v>
      </c>
      <c r="J32" s="118">
        <v>1566.21585</v>
      </c>
      <c r="K32" s="51"/>
      <c r="L32" s="51"/>
      <c r="M32" s="51"/>
      <c r="N32" s="51"/>
      <c r="O32" s="51"/>
      <c r="P32" s="51"/>
      <c r="Q32" s="51"/>
      <c r="R32" s="51"/>
      <c r="S32" s="51"/>
      <c r="T32" s="51"/>
    </row>
    <row r="33" spans="1:20" s="20" customFormat="1" ht="15" customHeight="1">
      <c r="A33" s="152" t="s">
        <v>694</v>
      </c>
      <c r="B33" s="118">
        <v>76796.933019999997</v>
      </c>
      <c r="C33" s="118">
        <v>116033.91826000001</v>
      </c>
      <c r="D33" s="118">
        <v>167802.75224999999</v>
      </c>
      <c r="E33" s="118">
        <v>255558.22453000001</v>
      </c>
      <c r="F33" s="118">
        <v>159934.64649000001</v>
      </c>
      <c r="G33" s="118">
        <v>57369.133959999999</v>
      </c>
      <c r="H33" s="118">
        <v>110509.85725</v>
      </c>
      <c r="I33" s="118">
        <v>75349.875910000002</v>
      </c>
      <c r="J33" s="118">
        <v>80870.200840000005</v>
      </c>
      <c r="K33" s="51"/>
      <c r="L33" s="51"/>
      <c r="M33" s="51"/>
      <c r="N33" s="51"/>
      <c r="O33" s="51"/>
      <c r="P33" s="51"/>
      <c r="Q33" s="51"/>
      <c r="R33" s="51"/>
      <c r="S33" s="51"/>
      <c r="T33" s="51"/>
    </row>
    <row r="34" spans="1:20" s="20" customFormat="1" ht="15" customHeight="1">
      <c r="A34" s="152" t="s">
        <v>695</v>
      </c>
      <c r="B34" s="118">
        <v>930194.26676000003</v>
      </c>
      <c r="C34" s="118">
        <v>1054192.02101</v>
      </c>
      <c r="D34" s="118">
        <v>1132900.5906199999</v>
      </c>
      <c r="E34" s="118">
        <v>1328458.0327300001</v>
      </c>
      <c r="F34" s="118">
        <v>1509226.74493</v>
      </c>
      <c r="G34" s="118">
        <v>2015600.80547</v>
      </c>
      <c r="H34" s="118">
        <v>2110464.8754600002</v>
      </c>
      <c r="I34" s="118">
        <v>2229756.4098800002</v>
      </c>
      <c r="J34" s="118">
        <v>2199433.7658500001</v>
      </c>
      <c r="K34" s="51"/>
      <c r="L34" s="51"/>
      <c r="M34" s="51"/>
      <c r="N34" s="51"/>
      <c r="O34" s="51"/>
      <c r="P34" s="51"/>
      <c r="Q34" s="51"/>
      <c r="R34" s="51"/>
      <c r="S34" s="51"/>
      <c r="T34" s="51"/>
    </row>
    <row r="35" spans="1:20" s="20" customFormat="1" ht="15" customHeight="1">
      <c r="A35" s="152" t="s">
        <v>696</v>
      </c>
      <c r="B35" s="118">
        <v>68632.522129999998</v>
      </c>
      <c r="C35" s="118">
        <v>91810.247739999992</v>
      </c>
      <c r="D35" s="118">
        <v>116930.82497</v>
      </c>
      <c r="E35" s="118">
        <v>153172.84544</v>
      </c>
      <c r="F35" s="118">
        <v>183083.42765999999</v>
      </c>
      <c r="G35" s="118">
        <v>205330.50503999999</v>
      </c>
      <c r="H35" s="118">
        <v>208581.19434000002</v>
      </c>
      <c r="I35" s="118">
        <v>199359.42756000001</v>
      </c>
      <c r="J35" s="118">
        <v>219712.21561000001</v>
      </c>
      <c r="K35" s="51"/>
      <c r="L35" s="51"/>
      <c r="M35" s="51"/>
      <c r="N35" s="51"/>
      <c r="O35" s="51"/>
      <c r="P35" s="51"/>
      <c r="Q35" s="51"/>
      <c r="R35" s="51"/>
      <c r="S35" s="51"/>
      <c r="T35" s="51"/>
    </row>
    <row r="36" spans="1:20" s="20" customFormat="1" ht="15" customHeight="1">
      <c r="A36" s="151" t="s">
        <v>697</v>
      </c>
      <c r="B36" s="118">
        <v>10.089120000000001</v>
      </c>
      <c r="C36" s="118">
        <v>12.73329</v>
      </c>
      <c r="D36" s="118">
        <v>14.508620000000001</v>
      </c>
      <c r="E36" s="118">
        <v>20.07995</v>
      </c>
      <c r="F36" s="118">
        <v>72.091970000000003</v>
      </c>
      <c r="G36" s="118">
        <v>37.620800000000003</v>
      </c>
      <c r="H36" s="118">
        <v>24.736830000000001</v>
      </c>
      <c r="I36" s="118">
        <v>16862.61131</v>
      </c>
      <c r="J36" s="118">
        <v>12663.008179999999</v>
      </c>
      <c r="K36" s="51"/>
      <c r="L36" s="51"/>
      <c r="M36" s="51"/>
      <c r="N36" s="51"/>
      <c r="O36" s="51"/>
      <c r="P36" s="51"/>
      <c r="Q36" s="51"/>
      <c r="R36" s="51"/>
      <c r="S36" s="51"/>
      <c r="T36" s="51"/>
    </row>
    <row r="37" spans="1:20" s="20" customFormat="1" ht="15" customHeight="1">
      <c r="A37" s="151" t="s">
        <v>698</v>
      </c>
      <c r="B37" s="118">
        <v>26939.016030000003</v>
      </c>
      <c r="C37" s="118">
        <v>42935.949270000005</v>
      </c>
      <c r="D37" s="118">
        <v>76878.21819</v>
      </c>
      <c r="E37" s="118">
        <v>244281.04586000001</v>
      </c>
      <c r="F37" s="118">
        <v>327754.68007999996</v>
      </c>
      <c r="G37" s="118">
        <v>396387.55960000004</v>
      </c>
      <c r="H37" s="118">
        <v>363906.41034</v>
      </c>
      <c r="I37" s="118">
        <v>533552.59722</v>
      </c>
      <c r="J37" s="118">
        <v>632775.83982000011</v>
      </c>
      <c r="K37" s="51"/>
      <c r="L37" s="51"/>
      <c r="M37" s="51"/>
      <c r="N37" s="51"/>
      <c r="O37" s="51"/>
      <c r="P37" s="51"/>
      <c r="Q37" s="51"/>
      <c r="R37" s="51"/>
      <c r="S37" s="51"/>
      <c r="T37" s="51"/>
    </row>
    <row r="38" spans="1:20" s="20" customFormat="1" ht="15" customHeight="1">
      <c r="A38" s="151" t="s">
        <v>699</v>
      </c>
      <c r="B38" s="118">
        <v>31729.656199999998</v>
      </c>
      <c r="C38" s="118">
        <v>38834.72178</v>
      </c>
      <c r="D38" s="118">
        <v>43171.326420000005</v>
      </c>
      <c r="E38" s="118">
        <v>58643.95102</v>
      </c>
      <c r="F38" s="118">
        <v>64646.73661</v>
      </c>
      <c r="G38" s="118">
        <v>48647.239880000001</v>
      </c>
      <c r="H38" s="118">
        <v>55584.741929999997</v>
      </c>
      <c r="I38" s="118">
        <v>48484.881799999996</v>
      </c>
      <c r="J38" s="118">
        <v>45630.168669999999</v>
      </c>
      <c r="K38" s="51"/>
      <c r="L38" s="51"/>
      <c r="M38" s="51"/>
      <c r="N38" s="51"/>
      <c r="O38" s="51"/>
      <c r="P38" s="51"/>
      <c r="Q38" s="51"/>
      <c r="R38" s="51"/>
      <c r="S38" s="51"/>
      <c r="T38" s="51"/>
    </row>
    <row r="39" spans="1:20" s="20" customFormat="1" ht="15" customHeight="1">
      <c r="A39" s="151" t="s">
        <v>308</v>
      </c>
      <c r="B39" s="118">
        <v>15704.16719</v>
      </c>
      <c r="C39" s="118">
        <v>20410.746649999997</v>
      </c>
      <c r="D39" s="118">
        <v>27486.06609</v>
      </c>
      <c r="E39" s="118">
        <v>31710.423079999997</v>
      </c>
      <c r="F39" s="118">
        <v>35630.223389999999</v>
      </c>
      <c r="G39" s="118">
        <v>38298.730819999997</v>
      </c>
      <c r="H39" s="118">
        <v>36138.831299999998</v>
      </c>
      <c r="I39" s="118">
        <v>52650.743990000003</v>
      </c>
      <c r="J39" s="118">
        <v>50633.044620000001</v>
      </c>
      <c r="K39" s="51"/>
      <c r="L39" s="51"/>
      <c r="M39" s="51"/>
      <c r="N39" s="51"/>
      <c r="O39" s="51"/>
      <c r="P39" s="51"/>
      <c r="Q39" s="51"/>
      <c r="R39" s="51"/>
      <c r="S39" s="51"/>
      <c r="T39" s="51"/>
    </row>
    <row r="40" spans="1:20" s="20" customFormat="1" ht="15" customHeight="1">
      <c r="A40" s="151" t="s">
        <v>314</v>
      </c>
      <c r="B40" s="118">
        <v>0</v>
      </c>
      <c r="C40" s="118">
        <v>0</v>
      </c>
      <c r="D40" s="118">
        <v>35242.005749999997</v>
      </c>
      <c r="E40" s="118">
        <v>35251.314460000001</v>
      </c>
      <c r="F40" s="118">
        <v>17630.5615</v>
      </c>
      <c r="G40" s="118">
        <v>0</v>
      </c>
      <c r="H40" s="118">
        <v>0</v>
      </c>
      <c r="I40" s="118">
        <v>0</v>
      </c>
      <c r="J40" s="118">
        <v>0</v>
      </c>
      <c r="K40" s="51"/>
      <c r="L40" s="51"/>
      <c r="M40" s="51"/>
      <c r="N40" s="51"/>
      <c r="O40" s="51"/>
      <c r="P40" s="51"/>
      <c r="Q40" s="51"/>
      <c r="R40" s="51"/>
      <c r="S40" s="51"/>
      <c r="T40" s="51"/>
    </row>
    <row r="41" spans="1:20" s="20" customFormat="1" ht="15" customHeight="1">
      <c r="A41" s="151" t="s">
        <v>700</v>
      </c>
      <c r="B41" s="118">
        <v>1485.6633400000001</v>
      </c>
      <c r="C41" s="118">
        <v>36497.330009999998</v>
      </c>
      <c r="D41" s="118">
        <v>81798.379000000001</v>
      </c>
      <c r="E41" s="118">
        <v>81849.740609999993</v>
      </c>
      <c r="F41" s="118">
        <v>81930.896030000004</v>
      </c>
      <c r="G41" s="118">
        <v>81997.088599999988</v>
      </c>
      <c r="H41" s="118">
        <v>82023.534780000002</v>
      </c>
      <c r="I41" s="118">
        <v>82076.493969999996</v>
      </c>
      <c r="J41" s="118">
        <v>64485.075600000004</v>
      </c>
      <c r="K41" s="51"/>
      <c r="L41" s="51"/>
      <c r="M41" s="51"/>
      <c r="N41" s="51"/>
      <c r="O41" s="51"/>
      <c r="P41" s="51"/>
      <c r="Q41" s="51"/>
      <c r="R41" s="51"/>
      <c r="S41" s="51"/>
      <c r="T41" s="51"/>
    </row>
    <row r="42" spans="1:20" s="21" customFormat="1" ht="15" customHeight="1" thickBot="1">
      <c r="A42" s="151" t="s">
        <v>489</v>
      </c>
      <c r="B42" s="118">
        <v>0</v>
      </c>
      <c r="C42" s="118">
        <v>0</v>
      </c>
      <c r="D42" s="118">
        <v>0</v>
      </c>
      <c r="E42" s="118">
        <v>0</v>
      </c>
      <c r="F42" s="118">
        <v>61632.206149999998</v>
      </c>
      <c r="G42" s="118">
        <v>48560.500220000002</v>
      </c>
      <c r="H42" s="118">
        <v>49449.025280000002</v>
      </c>
      <c r="I42" s="118">
        <v>126409.83234000001</v>
      </c>
      <c r="J42" s="118">
        <v>21179.759610000001</v>
      </c>
      <c r="K42" s="51"/>
      <c r="L42" s="51"/>
      <c r="M42" s="51"/>
      <c r="N42" s="51"/>
      <c r="O42" s="51"/>
      <c r="P42" s="51"/>
      <c r="Q42" s="51"/>
      <c r="R42" s="51"/>
      <c r="S42" s="51"/>
      <c r="T42" s="51"/>
    </row>
    <row r="43" spans="1:20" ht="15" customHeight="1" thickTop="1" thickBot="1">
      <c r="A43" s="400" t="s">
        <v>701</v>
      </c>
      <c r="B43" s="401">
        <v>212181.35756999999</v>
      </c>
      <c r="C43" s="401">
        <v>222634.77574000001</v>
      </c>
      <c r="D43" s="401">
        <v>238791.7047</v>
      </c>
      <c r="E43" s="401">
        <v>255374.63812000002</v>
      </c>
      <c r="F43" s="401">
        <v>267664.03976000001</v>
      </c>
      <c r="G43" s="401">
        <v>297357.53933</v>
      </c>
      <c r="H43" s="401">
        <v>308790.90451999998</v>
      </c>
      <c r="I43" s="401">
        <v>304588.61603999999</v>
      </c>
      <c r="J43" s="401">
        <v>320313.32231000002</v>
      </c>
      <c r="K43" s="51"/>
      <c r="L43" s="51"/>
      <c r="M43" s="51"/>
      <c r="N43" s="51"/>
      <c r="O43" s="51"/>
      <c r="P43" s="51"/>
      <c r="Q43" s="51"/>
      <c r="R43" s="51"/>
      <c r="S43" s="51"/>
      <c r="T43" s="51"/>
    </row>
    <row r="44" spans="1:20" s="20" customFormat="1" ht="15" customHeight="1" thickTop="1">
      <c r="A44" s="151" t="s">
        <v>329</v>
      </c>
      <c r="B44" s="118">
        <v>176574.1</v>
      </c>
      <c r="C44" s="118">
        <v>195123.6</v>
      </c>
      <c r="D44" s="118">
        <v>202361.2</v>
      </c>
      <c r="E44" s="118">
        <v>202361.2</v>
      </c>
      <c r="F44" s="118">
        <v>202361.2</v>
      </c>
      <c r="G44" s="118">
        <v>230710.2</v>
      </c>
      <c r="H44" s="118">
        <v>230710.2</v>
      </c>
      <c r="I44" s="118">
        <v>230710.2</v>
      </c>
      <c r="J44" s="118">
        <v>265495.09999999998</v>
      </c>
      <c r="K44" s="51"/>
      <c r="L44" s="51"/>
      <c r="M44" s="51"/>
      <c r="N44" s="51"/>
      <c r="O44" s="51"/>
      <c r="P44" s="51"/>
      <c r="Q44" s="51"/>
      <c r="R44" s="51"/>
      <c r="S44" s="51"/>
      <c r="T44" s="51"/>
    </row>
    <row r="45" spans="1:20" s="20" customFormat="1" ht="15" customHeight="1">
      <c r="A45" s="151" t="s">
        <v>333</v>
      </c>
      <c r="B45" s="118">
        <v>1905.7043799999999</v>
      </c>
      <c r="C45" s="118">
        <v>1905.7043799999999</v>
      </c>
      <c r="D45" s="118">
        <v>807.38058000000001</v>
      </c>
      <c r="E45" s="118">
        <v>807.38058000000001</v>
      </c>
      <c r="F45" s="118">
        <v>807.38058000000001</v>
      </c>
      <c r="G45" s="118">
        <v>458.37430999999998</v>
      </c>
      <c r="H45" s="118">
        <v>458.37430999999998</v>
      </c>
      <c r="I45" s="118">
        <v>458.37430999999998</v>
      </c>
      <c r="J45" s="118">
        <v>2171.7570299999998</v>
      </c>
      <c r="K45" s="51"/>
      <c r="L45" s="51"/>
      <c r="M45" s="51"/>
      <c r="N45" s="51"/>
      <c r="O45" s="51"/>
      <c r="P45" s="51"/>
      <c r="Q45" s="51"/>
      <c r="R45" s="51"/>
      <c r="S45" s="51"/>
      <c r="T45" s="51"/>
    </row>
    <row r="46" spans="1:20" s="20" customFormat="1" ht="15" customHeight="1">
      <c r="A46" s="151" t="s">
        <v>337</v>
      </c>
      <c r="B46" s="118">
        <v>0</v>
      </c>
      <c r="C46" s="118">
        <v>0</v>
      </c>
      <c r="D46" s="118">
        <v>0</v>
      </c>
      <c r="E46" s="118">
        <v>0</v>
      </c>
      <c r="F46" s="118">
        <v>0</v>
      </c>
      <c r="G46" s="118">
        <v>0</v>
      </c>
      <c r="H46" s="118">
        <v>0</v>
      </c>
      <c r="I46" s="118">
        <v>0</v>
      </c>
      <c r="J46" s="118">
        <v>0</v>
      </c>
      <c r="K46" s="51"/>
      <c r="L46" s="51"/>
      <c r="M46" s="51"/>
      <c r="N46" s="51"/>
      <c r="O46" s="51"/>
      <c r="P46" s="51"/>
      <c r="Q46" s="51"/>
      <c r="R46" s="51"/>
      <c r="S46" s="51"/>
      <c r="T46" s="51"/>
    </row>
    <row r="47" spans="1:20" s="20" customFormat="1" ht="15" customHeight="1">
      <c r="A47" s="151" t="s">
        <v>702</v>
      </c>
      <c r="B47" s="118">
        <v>8463.5225200000004</v>
      </c>
      <c r="C47" s="118">
        <v>10987.2708</v>
      </c>
      <c r="D47" s="118">
        <v>12449.031080000001</v>
      </c>
      <c r="E47" s="118">
        <v>14766.371289999999</v>
      </c>
      <c r="F47" s="118">
        <v>17536.987929999999</v>
      </c>
      <c r="G47" s="118">
        <v>20095.824079999999</v>
      </c>
      <c r="H47" s="118">
        <v>21372.476640000001</v>
      </c>
      <c r="I47" s="118">
        <v>21627.80716</v>
      </c>
      <c r="J47" s="118">
        <v>22963.708059999997</v>
      </c>
      <c r="K47" s="51"/>
      <c r="L47" s="51"/>
      <c r="M47" s="51"/>
      <c r="N47" s="51"/>
      <c r="O47" s="51"/>
      <c r="P47" s="51"/>
      <c r="Q47" s="51"/>
      <c r="R47" s="51"/>
      <c r="S47" s="51"/>
      <c r="T47" s="51"/>
    </row>
    <row r="48" spans="1:20" s="20" customFormat="1" ht="15" customHeight="1">
      <c r="A48" s="151" t="s">
        <v>343</v>
      </c>
      <c r="B48" s="118">
        <v>25238.03067</v>
      </c>
      <c r="C48" s="118">
        <v>14618.200560000001</v>
      </c>
      <c r="D48" s="118">
        <v>23174.09304</v>
      </c>
      <c r="E48" s="118">
        <v>37439.686249999999</v>
      </c>
      <c r="F48" s="118">
        <v>46958.471250000002</v>
      </c>
      <c r="G48" s="118">
        <v>46093.140939999997</v>
      </c>
      <c r="H48" s="118">
        <v>56249.853569999999</v>
      </c>
      <c r="I48" s="118">
        <v>51792.234570000001</v>
      </c>
      <c r="J48" s="118">
        <v>29682.75722</v>
      </c>
      <c r="K48" s="51"/>
      <c r="L48" s="51"/>
      <c r="M48" s="51"/>
      <c r="N48" s="51"/>
      <c r="O48" s="51"/>
      <c r="P48" s="51"/>
      <c r="Q48" s="51"/>
      <c r="R48" s="51"/>
      <c r="S48" s="51"/>
      <c r="T48" s="51"/>
    </row>
    <row r="49" spans="1:20" s="20" customFormat="1" ht="15" customHeight="1">
      <c r="A49" s="152" t="s">
        <v>703</v>
      </c>
      <c r="B49" s="118">
        <v>0.54796</v>
      </c>
      <c r="C49" s="118">
        <v>0.59782000000000002</v>
      </c>
      <c r="D49" s="118">
        <v>0.69096999999999997</v>
      </c>
      <c r="E49" s="118">
        <v>9733.519839999999</v>
      </c>
      <c r="F49" s="118">
        <v>21370.109789999999</v>
      </c>
      <c r="G49" s="118">
        <v>33326.61535</v>
      </c>
      <c r="H49" s="118">
        <v>44816.48835</v>
      </c>
      <c r="I49" s="118">
        <v>38433.225590000002</v>
      </c>
      <c r="J49" s="118">
        <v>20933.225589999998</v>
      </c>
      <c r="K49" s="51"/>
      <c r="L49" s="51"/>
      <c r="M49" s="51"/>
      <c r="N49" s="51"/>
      <c r="O49" s="51"/>
      <c r="P49" s="51"/>
      <c r="Q49" s="51"/>
      <c r="R49" s="51"/>
      <c r="S49" s="51"/>
      <c r="T49" s="51"/>
    </row>
    <row r="50" spans="1:20" s="21" customFormat="1" ht="15" customHeight="1" thickBot="1">
      <c r="A50" s="152" t="s">
        <v>704</v>
      </c>
      <c r="B50" s="118">
        <v>25237.48271</v>
      </c>
      <c r="C50" s="118">
        <v>14617.60274</v>
      </c>
      <c r="D50" s="118">
        <v>23173.40207</v>
      </c>
      <c r="E50" s="118">
        <v>27706.166410000002</v>
      </c>
      <c r="F50" s="118">
        <v>25588.36146</v>
      </c>
      <c r="G50" s="118">
        <v>12766.525589999999</v>
      </c>
      <c r="H50" s="118">
        <v>11433.365220000002</v>
      </c>
      <c r="I50" s="118">
        <v>13359.008980000001</v>
      </c>
      <c r="J50" s="118">
        <v>8749.5316300000013</v>
      </c>
      <c r="K50" s="51"/>
      <c r="L50" s="51"/>
      <c r="M50" s="51"/>
      <c r="N50" s="51"/>
      <c r="O50" s="51"/>
      <c r="P50" s="51"/>
      <c r="Q50" s="51"/>
      <c r="R50" s="51"/>
      <c r="S50" s="51"/>
      <c r="T50" s="51"/>
    </row>
    <row r="51" spans="1:20" ht="15" customHeight="1" thickTop="1" thickBot="1">
      <c r="A51" s="400" t="s">
        <v>705</v>
      </c>
      <c r="B51" s="401">
        <v>1934414.2183599998</v>
      </c>
      <c r="C51" s="401">
        <v>2439824.36779</v>
      </c>
      <c r="D51" s="401">
        <v>2855732.0057800002</v>
      </c>
      <c r="E51" s="401">
        <v>3459594.7145799999</v>
      </c>
      <c r="F51" s="401">
        <v>3648036.2587100002</v>
      </c>
      <c r="G51" s="401">
        <v>3912356.5812399997</v>
      </c>
      <c r="H51" s="401">
        <v>4021677.5064699999</v>
      </c>
      <c r="I51" s="401">
        <v>4263274.21349</v>
      </c>
      <c r="J51" s="401">
        <v>4322464.9893100001</v>
      </c>
      <c r="K51" s="51"/>
      <c r="L51" s="51"/>
      <c r="M51" s="51"/>
      <c r="N51" s="51"/>
      <c r="O51" s="51"/>
      <c r="P51" s="51"/>
      <c r="Q51" s="51"/>
      <c r="R51" s="51"/>
      <c r="S51" s="51"/>
      <c r="T51" s="51"/>
    </row>
    <row r="52" spans="1:20" s="20" customFormat="1" ht="15" customHeight="1" thickTop="1">
      <c r="A52" s="117" t="s">
        <v>706</v>
      </c>
      <c r="B52" s="118">
        <v>131736.03101999999</v>
      </c>
      <c r="C52" s="118">
        <v>220665.89622999998</v>
      </c>
      <c r="D52" s="118">
        <v>392672.43607999996</v>
      </c>
      <c r="E52" s="118">
        <v>480287.29174000002</v>
      </c>
      <c r="F52" s="118">
        <v>490562.03149000002</v>
      </c>
      <c r="G52" s="118">
        <v>524619.88508000004</v>
      </c>
      <c r="H52" s="118">
        <v>397802.94549000001</v>
      </c>
      <c r="I52" s="118">
        <v>427926.27739</v>
      </c>
      <c r="J52" s="118">
        <v>388317.47210000001</v>
      </c>
      <c r="K52" s="51"/>
      <c r="L52" s="51"/>
      <c r="M52" s="51"/>
      <c r="N52" s="51"/>
      <c r="O52" s="51"/>
      <c r="P52" s="51"/>
      <c r="Q52" s="51"/>
      <c r="R52" s="51"/>
      <c r="S52" s="51"/>
      <c r="T52" s="51"/>
    </row>
    <row r="53" spans="1:20" s="21" customFormat="1" ht="15" customHeight="1">
      <c r="A53" s="152" t="s">
        <v>707</v>
      </c>
      <c r="B53" s="118">
        <v>0</v>
      </c>
      <c r="C53" s="118">
        <v>0</v>
      </c>
      <c r="D53" s="118">
        <v>0</v>
      </c>
      <c r="E53" s="118">
        <v>0</v>
      </c>
      <c r="F53" s="118">
        <v>0</v>
      </c>
      <c r="G53" s="118">
        <v>0</v>
      </c>
      <c r="H53" s="118">
        <v>0</v>
      </c>
      <c r="I53" s="118">
        <v>0</v>
      </c>
      <c r="J53" s="118">
        <v>0</v>
      </c>
      <c r="K53" s="51"/>
      <c r="L53" s="51"/>
      <c r="M53" s="51"/>
      <c r="N53" s="51"/>
      <c r="O53" s="51"/>
      <c r="P53" s="51"/>
      <c r="Q53" s="51"/>
      <c r="R53" s="51"/>
      <c r="S53" s="51"/>
      <c r="T53" s="51"/>
    </row>
    <row r="54" spans="1:20" s="21" customFormat="1" ht="15" customHeight="1">
      <c r="A54" s="152" t="s">
        <v>708</v>
      </c>
      <c r="B54" s="118">
        <v>97385.62887</v>
      </c>
      <c r="C54" s="118">
        <v>213293.11921999999</v>
      </c>
      <c r="D54" s="118">
        <v>384138.34349</v>
      </c>
      <c r="E54" s="118">
        <v>457941.81912</v>
      </c>
      <c r="F54" s="118">
        <v>462524.20606</v>
      </c>
      <c r="G54" s="118">
        <v>495934.58816000004</v>
      </c>
      <c r="H54" s="118">
        <v>370729.05142999999</v>
      </c>
      <c r="I54" s="118">
        <v>403863.13005000004</v>
      </c>
      <c r="J54" s="118">
        <v>362525.07267000002</v>
      </c>
      <c r="K54" s="51"/>
      <c r="L54" s="51"/>
      <c r="M54" s="51"/>
      <c r="N54" s="51"/>
      <c r="O54" s="51"/>
      <c r="P54" s="51"/>
      <c r="Q54" s="51"/>
      <c r="R54" s="51"/>
      <c r="S54" s="51"/>
      <c r="T54" s="51"/>
    </row>
    <row r="55" spans="1:20" s="21" customFormat="1" ht="15" customHeight="1">
      <c r="A55" s="152" t="s">
        <v>709</v>
      </c>
      <c r="B55" s="118">
        <v>0</v>
      </c>
      <c r="C55" s="118">
        <v>0</v>
      </c>
      <c r="D55" s="118">
        <v>0</v>
      </c>
      <c r="E55" s="118">
        <v>0</v>
      </c>
      <c r="F55" s="118">
        <v>0</v>
      </c>
      <c r="G55" s="118">
        <v>0</v>
      </c>
      <c r="H55" s="118">
        <v>0</v>
      </c>
      <c r="I55" s="118">
        <v>0</v>
      </c>
      <c r="J55" s="118">
        <v>0</v>
      </c>
      <c r="K55" s="51"/>
      <c r="L55" s="51"/>
      <c r="M55" s="51"/>
      <c r="N55" s="51"/>
      <c r="O55" s="51"/>
      <c r="P55" s="51"/>
      <c r="Q55" s="51"/>
      <c r="R55" s="51"/>
      <c r="S55" s="51"/>
      <c r="T55" s="51"/>
    </row>
    <row r="56" spans="1:20" s="21" customFormat="1" ht="15" customHeight="1">
      <c r="A56" s="152" t="s">
        <v>710</v>
      </c>
      <c r="B56" s="118">
        <v>34350.402150000002</v>
      </c>
      <c r="C56" s="118">
        <v>7372.7770099999998</v>
      </c>
      <c r="D56" s="118">
        <v>8534.0925900000002</v>
      </c>
      <c r="E56" s="118">
        <v>22345.47262</v>
      </c>
      <c r="F56" s="118">
        <v>28037.825430000001</v>
      </c>
      <c r="G56" s="118">
        <v>28685.296920000001</v>
      </c>
      <c r="H56" s="118">
        <v>27073.894059999999</v>
      </c>
      <c r="I56" s="118">
        <v>24063.14734</v>
      </c>
      <c r="J56" s="118">
        <v>25792.399430000001</v>
      </c>
      <c r="K56" s="51"/>
      <c r="L56" s="51"/>
      <c r="M56" s="51"/>
      <c r="N56" s="51"/>
      <c r="O56" s="51"/>
      <c r="P56" s="51"/>
      <c r="Q56" s="51"/>
      <c r="R56" s="51"/>
      <c r="S56" s="51"/>
      <c r="T56" s="51"/>
    </row>
    <row r="57" spans="1:20" s="21" customFormat="1" ht="15" customHeight="1">
      <c r="A57" s="152" t="s">
        <v>711</v>
      </c>
      <c r="B57" s="118">
        <v>0</v>
      </c>
      <c r="C57" s="118">
        <v>0</v>
      </c>
      <c r="D57" s="118">
        <v>0</v>
      </c>
      <c r="E57" s="118">
        <v>0</v>
      </c>
      <c r="F57" s="118">
        <v>0</v>
      </c>
      <c r="G57" s="118">
        <v>0</v>
      </c>
      <c r="H57" s="118">
        <v>0</v>
      </c>
      <c r="I57" s="118">
        <v>0</v>
      </c>
      <c r="J57" s="118">
        <v>0</v>
      </c>
      <c r="K57" s="51"/>
      <c r="L57" s="51"/>
      <c r="M57" s="51"/>
      <c r="N57" s="51"/>
      <c r="O57" s="51"/>
      <c r="P57" s="51"/>
      <c r="Q57" s="51"/>
      <c r="R57" s="51"/>
      <c r="S57" s="51"/>
      <c r="T57" s="51"/>
    </row>
    <row r="58" spans="1:20" s="21" customFormat="1" ht="15" customHeight="1">
      <c r="A58" s="151" t="s">
        <v>712</v>
      </c>
      <c r="B58" s="118">
        <v>2738907.3331999998</v>
      </c>
      <c r="C58" s="118">
        <v>3750902.8826799998</v>
      </c>
      <c r="D58" s="118">
        <v>5007020.8373400001</v>
      </c>
      <c r="E58" s="118">
        <v>5309298.7753800005</v>
      </c>
      <c r="F58" s="118">
        <v>6370945.6190900002</v>
      </c>
      <c r="G58" s="118">
        <v>9002541.5042300001</v>
      </c>
      <c r="H58" s="118">
        <v>10543055.07085</v>
      </c>
      <c r="I58" s="118">
        <v>9984297.7286900003</v>
      </c>
      <c r="J58" s="118">
        <v>7589905.4097499996</v>
      </c>
      <c r="K58" s="51"/>
      <c r="L58" s="51"/>
      <c r="M58" s="51"/>
      <c r="N58" s="51"/>
      <c r="O58" s="51"/>
      <c r="P58" s="51"/>
      <c r="Q58" s="51"/>
      <c r="R58" s="51"/>
      <c r="S58" s="51"/>
      <c r="T58" s="51"/>
    </row>
    <row r="59" spans="1:20" ht="30" customHeight="1">
      <c r="A59" s="402" t="s">
        <v>713</v>
      </c>
      <c r="B59" s="403">
        <v>224367.09713000001</v>
      </c>
      <c r="C59" s="403">
        <v>227246.32863</v>
      </c>
      <c r="D59" s="403">
        <v>254156.50466000001</v>
      </c>
      <c r="E59" s="403">
        <v>286397.82311</v>
      </c>
      <c r="F59" s="403">
        <v>298673.40239999996</v>
      </c>
      <c r="G59" s="403">
        <v>314099.98681999999</v>
      </c>
      <c r="H59" s="403">
        <v>161754.84067999999</v>
      </c>
      <c r="I59" s="403">
        <v>330470.00485000003</v>
      </c>
      <c r="J59" s="403">
        <v>162332.07606999998</v>
      </c>
      <c r="K59" s="51"/>
      <c r="L59" s="51"/>
      <c r="M59" s="51"/>
      <c r="N59" s="51"/>
      <c r="O59" s="51"/>
      <c r="P59" s="51"/>
      <c r="Q59" s="51"/>
      <c r="R59" s="51"/>
      <c r="S59" s="51"/>
      <c r="T59" s="51"/>
    </row>
    <row r="60" spans="1:20" ht="15" customHeight="1">
      <c r="A60" s="152" t="s">
        <v>714</v>
      </c>
      <c r="B60" s="118">
        <v>-45371.639430000003</v>
      </c>
      <c r="C60" s="118">
        <v>-51412.703689999995</v>
      </c>
      <c r="D60" s="118">
        <v>-57848.743820000003</v>
      </c>
      <c r="E60" s="118">
        <v>-70803.382409999991</v>
      </c>
      <c r="F60" s="118">
        <v>-88064.167629999996</v>
      </c>
      <c r="G60" s="118">
        <v>-111125.15849</v>
      </c>
      <c r="H60" s="118">
        <v>-59313.53026</v>
      </c>
      <c r="I60" s="118">
        <v>-126722.3887</v>
      </c>
      <c r="J60" s="118">
        <v>-71631.772799999992</v>
      </c>
      <c r="K60" s="51"/>
      <c r="L60" s="51"/>
      <c r="M60" s="51"/>
      <c r="N60" s="51"/>
      <c r="O60" s="51"/>
      <c r="P60" s="51"/>
      <c r="Q60" s="51"/>
      <c r="R60" s="51"/>
      <c r="S60" s="51"/>
      <c r="T60" s="51"/>
    </row>
    <row r="61" spans="1:20" ht="15" customHeight="1">
      <c r="A61" s="151" t="s">
        <v>715</v>
      </c>
      <c r="B61" s="118">
        <v>178995.4577</v>
      </c>
      <c r="C61" s="118">
        <v>175833.62494000001</v>
      </c>
      <c r="D61" s="118">
        <v>196307.76084</v>
      </c>
      <c r="E61" s="118">
        <v>215594.44069999998</v>
      </c>
      <c r="F61" s="118">
        <v>210609.23477000001</v>
      </c>
      <c r="G61" s="118">
        <v>202974.82833000002</v>
      </c>
      <c r="H61" s="118">
        <v>102441.31042000001</v>
      </c>
      <c r="I61" s="118">
        <v>203747.61615000002</v>
      </c>
      <c r="J61" s="118">
        <v>90700.303269999989</v>
      </c>
      <c r="K61" s="51"/>
      <c r="L61" s="51"/>
      <c r="M61" s="51"/>
      <c r="N61" s="51"/>
      <c r="O61" s="51"/>
      <c r="P61" s="51"/>
      <c r="Q61" s="51"/>
      <c r="R61" s="51"/>
      <c r="S61" s="51"/>
      <c r="T61" s="51"/>
    </row>
    <row r="62" spans="1:20" ht="15" customHeight="1">
      <c r="A62" s="120" t="s">
        <v>716</v>
      </c>
      <c r="B62" s="118">
        <v>37362.405630000001</v>
      </c>
      <c r="C62" s="118">
        <v>24782.796280000002</v>
      </c>
      <c r="D62" s="118">
        <v>26015.26816</v>
      </c>
      <c r="E62" s="118">
        <v>26379.87946</v>
      </c>
      <c r="F62" s="118">
        <v>40990.440190000001</v>
      </c>
      <c r="G62" s="118">
        <v>53646.611299999997</v>
      </c>
      <c r="H62" s="118">
        <v>21183.430179999999</v>
      </c>
      <c r="I62" s="118">
        <v>43493.289629999999</v>
      </c>
      <c r="J62" s="118">
        <v>22578.983479999999</v>
      </c>
      <c r="K62" s="51"/>
      <c r="L62" s="51"/>
      <c r="M62" s="51"/>
      <c r="N62" s="51"/>
      <c r="O62" s="51"/>
      <c r="P62" s="51"/>
      <c r="Q62" s="51"/>
      <c r="R62" s="51"/>
      <c r="S62" s="51"/>
      <c r="T62" s="51"/>
    </row>
    <row r="63" spans="1:20" ht="15" customHeight="1">
      <c r="A63" s="152" t="s">
        <v>717</v>
      </c>
      <c r="B63" s="118">
        <v>-5106.0971500000005</v>
      </c>
      <c r="C63" s="118">
        <v>-7733.8010400000003</v>
      </c>
      <c r="D63" s="118">
        <v>-14694.033170000001</v>
      </c>
      <c r="E63" s="118">
        <v>-18207.593659999999</v>
      </c>
      <c r="F63" s="118">
        <v>-24327.985199999999</v>
      </c>
      <c r="G63" s="118">
        <v>-28755.592850000001</v>
      </c>
      <c r="H63" s="118">
        <v>-11066.005949999999</v>
      </c>
      <c r="I63" s="118">
        <v>-25785.806969999998</v>
      </c>
      <c r="J63" s="118">
        <v>-13017.61817</v>
      </c>
      <c r="K63" s="51"/>
      <c r="L63" s="51"/>
      <c r="M63" s="51"/>
      <c r="N63" s="51"/>
      <c r="O63" s="51"/>
      <c r="P63" s="51"/>
      <c r="Q63" s="51"/>
      <c r="R63" s="51"/>
      <c r="S63" s="51"/>
      <c r="T63" s="51"/>
    </row>
    <row r="64" spans="1:20" ht="15" customHeight="1">
      <c r="A64" s="121" t="s">
        <v>718</v>
      </c>
      <c r="B64" s="118">
        <v>211251.76618000001</v>
      </c>
      <c r="C64" s="118">
        <v>192882.62018</v>
      </c>
      <c r="D64" s="118">
        <v>207628.99583</v>
      </c>
      <c r="E64" s="118">
        <v>223766.72649999999</v>
      </c>
      <c r="F64" s="118">
        <v>227271.68975999998</v>
      </c>
      <c r="G64" s="118">
        <v>227865.84677999999</v>
      </c>
      <c r="H64" s="118">
        <v>112558.73465000001</v>
      </c>
      <c r="I64" s="118">
        <v>221455.09881</v>
      </c>
      <c r="J64" s="118">
        <v>100261.66858</v>
      </c>
      <c r="K64" s="51"/>
      <c r="L64" s="51"/>
      <c r="M64" s="51"/>
      <c r="N64" s="51"/>
      <c r="O64" s="51"/>
      <c r="P64" s="51"/>
      <c r="Q64" s="51"/>
      <c r="R64" s="51"/>
      <c r="S64" s="51"/>
      <c r="T64" s="51"/>
    </row>
    <row r="65" spans="1:20" ht="15" customHeight="1">
      <c r="A65" s="120" t="s">
        <v>719</v>
      </c>
      <c r="B65" s="118">
        <v>37335.84921</v>
      </c>
      <c r="C65" s="118">
        <v>21040.606079999998</v>
      </c>
      <c r="D65" s="118">
        <v>22430.774679999999</v>
      </c>
      <c r="E65" s="118">
        <v>26109.016390000001</v>
      </c>
      <c r="F65" s="118">
        <v>32825.895210000002</v>
      </c>
      <c r="G65" s="118">
        <v>27946.583999999999</v>
      </c>
      <c r="H65" s="118">
        <v>12670.18181</v>
      </c>
      <c r="I65" s="118">
        <v>26990.55557</v>
      </c>
      <c r="J65" s="118">
        <v>14200.66483</v>
      </c>
      <c r="K65" s="51"/>
      <c r="L65" s="51"/>
      <c r="M65" s="51"/>
      <c r="N65" s="51"/>
      <c r="O65" s="51"/>
      <c r="P65" s="51"/>
      <c r="Q65" s="51"/>
      <c r="R65" s="51"/>
      <c r="S65" s="51"/>
      <c r="T65" s="51"/>
    </row>
    <row r="66" spans="1:20" ht="15" customHeight="1">
      <c r="A66" s="120" t="s">
        <v>720</v>
      </c>
      <c r="B66" s="118">
        <v>-58104.614860000001</v>
      </c>
      <c r="C66" s="118">
        <v>-38944.961479999998</v>
      </c>
      <c r="D66" s="118">
        <v>-48157.102719999995</v>
      </c>
      <c r="E66" s="118">
        <v>-48417.174509999997</v>
      </c>
      <c r="F66" s="118">
        <v>-52338.789629999999</v>
      </c>
      <c r="G66" s="118">
        <v>-63760.210979999996</v>
      </c>
      <c r="H66" s="118">
        <v>-24253.649690000002</v>
      </c>
      <c r="I66" s="118">
        <v>-68148.512060000008</v>
      </c>
      <c r="J66" s="118">
        <v>-21919.419590000001</v>
      </c>
      <c r="K66" s="51"/>
      <c r="L66" s="51"/>
      <c r="M66" s="51"/>
      <c r="N66" s="51"/>
      <c r="O66" s="51"/>
      <c r="P66" s="51"/>
      <c r="Q66" s="51"/>
      <c r="R66" s="51"/>
      <c r="S66" s="51"/>
      <c r="T66" s="51"/>
    </row>
    <row r="67" spans="1:20" ht="15" customHeight="1">
      <c r="A67" s="151" t="s">
        <v>721</v>
      </c>
      <c r="B67" s="118">
        <v>190483.00052999999</v>
      </c>
      <c r="C67" s="118">
        <v>174978.26478</v>
      </c>
      <c r="D67" s="118">
        <v>181902.66778999998</v>
      </c>
      <c r="E67" s="118">
        <v>201458.56837999998</v>
      </c>
      <c r="F67" s="118">
        <v>207758.79534000001</v>
      </c>
      <c r="G67" s="118">
        <v>192052.21980000002</v>
      </c>
      <c r="H67" s="118">
        <v>100975.26677</v>
      </c>
      <c r="I67" s="118">
        <v>180297.14231999998</v>
      </c>
      <c r="J67" s="118">
        <v>92542.913819999987</v>
      </c>
      <c r="K67" s="51"/>
      <c r="L67" s="51"/>
      <c r="M67" s="51"/>
      <c r="N67" s="51"/>
      <c r="O67" s="51"/>
      <c r="P67" s="51"/>
      <c r="Q67" s="51"/>
      <c r="R67" s="51"/>
      <c r="S67" s="51"/>
      <c r="T67" s="51"/>
    </row>
    <row r="68" spans="1:20" ht="15" customHeight="1">
      <c r="A68" s="152" t="s">
        <v>722</v>
      </c>
      <c r="B68" s="118">
        <v>-164753.6152</v>
      </c>
      <c r="C68" s="118">
        <v>-160127.64431999999</v>
      </c>
      <c r="D68" s="118">
        <v>-148172.07943000001</v>
      </c>
      <c r="E68" s="118">
        <v>-153363.45594999997</v>
      </c>
      <c r="F68" s="118">
        <v>-163962.62675</v>
      </c>
      <c r="G68" s="118">
        <v>-174436.79997999998</v>
      </c>
      <c r="H68" s="118">
        <v>-86203.707410000003</v>
      </c>
      <c r="I68" s="118">
        <v>-162165.50211</v>
      </c>
      <c r="J68" s="118">
        <v>-82483.049120000011</v>
      </c>
      <c r="K68" s="51"/>
      <c r="L68" s="51"/>
      <c r="M68" s="51"/>
      <c r="N68" s="51"/>
      <c r="O68" s="51"/>
      <c r="P68" s="51"/>
      <c r="Q68" s="51"/>
      <c r="R68" s="51"/>
      <c r="S68" s="51"/>
      <c r="T68" s="51"/>
    </row>
    <row r="69" spans="1:20" ht="15" customHeight="1">
      <c r="A69" s="121" t="s">
        <v>723</v>
      </c>
      <c r="B69" s="118">
        <v>25729.385329999997</v>
      </c>
      <c r="C69" s="118">
        <v>14850.62046</v>
      </c>
      <c r="D69" s="118">
        <v>33730.588360000002</v>
      </c>
      <c r="E69" s="118">
        <v>48095.112430000001</v>
      </c>
      <c r="F69" s="118">
        <v>43796.168590000001</v>
      </c>
      <c r="G69" s="118">
        <v>17615.419819999999</v>
      </c>
      <c r="H69" s="118">
        <v>14771.559359999999</v>
      </c>
      <c r="I69" s="118">
        <v>18131.640210000001</v>
      </c>
      <c r="J69" s="118">
        <v>10059.8647</v>
      </c>
      <c r="K69" s="51"/>
      <c r="L69" s="51"/>
      <c r="M69" s="51"/>
      <c r="N69" s="51"/>
      <c r="O69" s="51"/>
      <c r="P69" s="51"/>
      <c r="Q69" s="51"/>
      <c r="R69" s="51"/>
      <c r="S69" s="51"/>
      <c r="T69" s="51"/>
    </row>
    <row r="70" spans="1:20" ht="15" customHeight="1">
      <c r="A70" s="121" t="s">
        <v>724</v>
      </c>
      <c r="B70" s="118">
        <v>801.68379000000004</v>
      </c>
      <c r="C70" s="118">
        <v>222.65700000000001</v>
      </c>
      <c r="D70" s="118">
        <v>72.082139999999995</v>
      </c>
      <c r="E70" s="118">
        <v>7.9551000000000007</v>
      </c>
      <c r="F70" s="118">
        <v>4.8084100000000003</v>
      </c>
      <c r="G70" s="118">
        <v>2.5566799999999996</v>
      </c>
      <c r="H70" s="118">
        <v>0.84865000000000002</v>
      </c>
      <c r="I70" s="118">
        <v>6.6732500000000003</v>
      </c>
      <c r="J70" s="118">
        <v>5.7818199999999997</v>
      </c>
      <c r="K70" s="51"/>
      <c r="L70" s="51"/>
      <c r="M70" s="51"/>
      <c r="N70" s="51"/>
      <c r="O70" s="51"/>
      <c r="P70" s="51"/>
      <c r="Q70" s="51"/>
      <c r="R70" s="51"/>
      <c r="S70" s="51"/>
      <c r="T70" s="51"/>
    </row>
    <row r="71" spans="1:20" ht="15" customHeight="1">
      <c r="A71" s="119" t="s">
        <v>1127</v>
      </c>
      <c r="B71" s="118">
        <v>1.482E-2</v>
      </c>
      <c r="C71" s="118">
        <v>2.5699999999999998E-3</v>
      </c>
      <c r="D71" s="118">
        <v>5.9999999999999995E-4</v>
      </c>
      <c r="E71" s="118">
        <v>2.0999999999999998E-4</v>
      </c>
      <c r="F71" s="118">
        <v>8.0000000000000007E-5</v>
      </c>
      <c r="G71" s="118">
        <v>5.2000000000000006E-4</v>
      </c>
      <c r="H71" s="118">
        <v>8.0000000000000007E-5</v>
      </c>
      <c r="I71" s="118">
        <v>5.4338800000000003</v>
      </c>
      <c r="J71" s="118">
        <v>5.4337399999999993</v>
      </c>
      <c r="K71" s="51"/>
      <c r="L71" s="51"/>
      <c r="M71" s="51"/>
      <c r="N71" s="51"/>
      <c r="O71" s="51"/>
      <c r="P71" s="51"/>
      <c r="Q71" s="51"/>
      <c r="R71" s="51"/>
      <c r="S71" s="51"/>
      <c r="T71" s="51"/>
    </row>
    <row r="72" spans="1:20" ht="15" customHeight="1">
      <c r="A72" s="119" t="s">
        <v>1128</v>
      </c>
      <c r="B72" s="118">
        <v>801.66896999999994</v>
      </c>
      <c r="C72" s="118">
        <v>222.65442999999999</v>
      </c>
      <c r="D72" s="118">
        <v>72.08153999999999</v>
      </c>
      <c r="E72" s="118">
        <v>7.9548900000000007</v>
      </c>
      <c r="F72" s="118">
        <v>4.8083299999999998</v>
      </c>
      <c r="G72" s="118">
        <v>2.5561599999999998</v>
      </c>
      <c r="H72" s="118">
        <v>0.84857000000000005</v>
      </c>
      <c r="I72" s="118">
        <v>1.2393699999999999</v>
      </c>
      <c r="J72" s="118">
        <v>0.34808</v>
      </c>
      <c r="K72" s="51"/>
      <c r="L72" s="51"/>
      <c r="M72" s="51"/>
      <c r="N72" s="51"/>
      <c r="O72" s="51"/>
      <c r="P72" s="51"/>
      <c r="Q72" s="51"/>
      <c r="R72" s="51"/>
      <c r="S72" s="51"/>
      <c r="T72" s="51"/>
    </row>
    <row r="73" spans="1:20" ht="15" customHeight="1">
      <c r="A73" s="151" t="s">
        <v>725</v>
      </c>
      <c r="B73" s="118">
        <v>-32.508220000000001</v>
      </c>
      <c r="C73" s="118">
        <v>-19.879660000000001</v>
      </c>
      <c r="D73" s="118">
        <v>-12.867790000000001</v>
      </c>
      <c r="E73" s="118">
        <v>-7.3488299999999995</v>
      </c>
      <c r="F73" s="118">
        <v>-5.3454700000000006</v>
      </c>
      <c r="G73" s="118">
        <v>-2.6881999999999997</v>
      </c>
      <c r="H73" s="118">
        <v>-0.8664400000000001</v>
      </c>
      <c r="I73" s="118">
        <v>-52.034179999999999</v>
      </c>
      <c r="J73" s="118">
        <v>-56.462669999999996</v>
      </c>
      <c r="K73" s="51"/>
      <c r="L73" s="51"/>
      <c r="M73" s="51"/>
      <c r="N73" s="51"/>
      <c r="O73" s="51"/>
      <c r="P73" s="51"/>
      <c r="Q73" s="51"/>
      <c r="R73" s="51"/>
      <c r="S73" s="51"/>
      <c r="T73" s="51"/>
    </row>
    <row r="74" spans="1:20" ht="15" customHeight="1">
      <c r="A74" s="151" t="s">
        <v>1560</v>
      </c>
      <c r="B74" s="118">
        <v>-1.2289999999999999E-2</v>
      </c>
      <c r="C74" s="118">
        <v>-4.9199999999999999E-3</v>
      </c>
      <c r="D74" s="118">
        <v>-1.7700000000000001E-3</v>
      </c>
      <c r="E74" s="118">
        <v>-1.2700000000000001E-3</v>
      </c>
      <c r="F74" s="118">
        <v>-9.5999999999999992E-4</v>
      </c>
      <c r="G74" s="118">
        <v>-2.9999999999999997E-5</v>
      </c>
      <c r="H74" s="118">
        <v>-4.4999999999999999E-4</v>
      </c>
      <c r="I74" s="118">
        <v>-7.9000000000000001E-4</v>
      </c>
      <c r="J74" s="118">
        <v>-1.4000000000000001E-4</v>
      </c>
      <c r="K74" s="51"/>
      <c r="L74" s="51"/>
      <c r="M74" s="51"/>
      <c r="N74" s="51"/>
      <c r="O74" s="51"/>
      <c r="P74" s="51"/>
      <c r="Q74" s="51"/>
      <c r="R74" s="51"/>
      <c r="S74" s="51"/>
      <c r="T74" s="51"/>
    </row>
    <row r="75" spans="1:20" ht="15" customHeight="1">
      <c r="A75" s="152" t="s">
        <v>467</v>
      </c>
      <c r="B75" s="118">
        <v>-32.495930000000001</v>
      </c>
      <c r="C75" s="118">
        <v>-19.874740000000003</v>
      </c>
      <c r="D75" s="118">
        <v>-12.866020000000001</v>
      </c>
      <c r="E75" s="118">
        <v>-7.3475600000000005</v>
      </c>
      <c r="F75" s="118">
        <v>-5.3445100000000005</v>
      </c>
      <c r="G75" s="118">
        <v>-2.6881699999999999</v>
      </c>
      <c r="H75" s="118">
        <v>-0.86599000000000004</v>
      </c>
      <c r="I75" s="118">
        <v>-52.033389999999997</v>
      </c>
      <c r="J75" s="118">
        <v>-56.462530000000001</v>
      </c>
      <c r="K75" s="51"/>
      <c r="L75" s="51"/>
      <c r="M75" s="51"/>
      <c r="N75" s="51"/>
      <c r="O75" s="51"/>
      <c r="P75" s="51"/>
      <c r="Q75" s="51"/>
      <c r="R75" s="51"/>
      <c r="S75" s="51"/>
      <c r="T75" s="51"/>
    </row>
    <row r="76" spans="1:20" ht="15" customHeight="1">
      <c r="A76" s="151" t="s">
        <v>726</v>
      </c>
      <c r="B76" s="118">
        <v>26498.560899999997</v>
      </c>
      <c r="C76" s="118">
        <v>15053.397800000001</v>
      </c>
      <c r="D76" s="118">
        <v>33789.802710000004</v>
      </c>
      <c r="E76" s="118">
        <v>48095.718700000005</v>
      </c>
      <c r="F76" s="118">
        <v>43795.631529999999</v>
      </c>
      <c r="G76" s="118">
        <v>17615.2883</v>
      </c>
      <c r="H76" s="118">
        <v>14771.541569999999</v>
      </c>
      <c r="I76" s="118">
        <v>18086.279280000002</v>
      </c>
      <c r="J76" s="118">
        <v>10009.183849999999</v>
      </c>
      <c r="K76" s="51"/>
      <c r="L76" s="51"/>
      <c r="M76" s="51"/>
      <c r="N76" s="51"/>
      <c r="O76" s="51"/>
      <c r="P76" s="51"/>
      <c r="Q76" s="51"/>
      <c r="R76" s="51"/>
      <c r="S76" s="51"/>
      <c r="T76" s="51"/>
    </row>
    <row r="77" spans="1:20" ht="15" customHeight="1">
      <c r="A77" s="153" t="s">
        <v>1118</v>
      </c>
      <c r="B77" s="118">
        <v>0</v>
      </c>
      <c r="C77" s="118">
        <v>0</v>
      </c>
      <c r="D77" s="118">
        <v>0</v>
      </c>
      <c r="E77" s="118">
        <v>0</v>
      </c>
      <c r="F77" s="118">
        <v>0</v>
      </c>
      <c r="G77" s="118">
        <v>0</v>
      </c>
      <c r="H77" s="118">
        <v>0</v>
      </c>
      <c r="I77" s="118">
        <v>0</v>
      </c>
      <c r="J77" s="118">
        <v>0</v>
      </c>
      <c r="K77" s="51"/>
      <c r="L77" s="51"/>
      <c r="M77" s="51"/>
      <c r="N77" s="51"/>
      <c r="O77" s="51"/>
      <c r="P77" s="51"/>
      <c r="Q77" s="51"/>
      <c r="R77" s="51"/>
      <c r="S77" s="51"/>
      <c r="T77" s="51"/>
    </row>
    <row r="78" spans="1:20" ht="15" customHeight="1">
      <c r="A78" s="121" t="s">
        <v>727</v>
      </c>
      <c r="B78" s="118">
        <v>26498.560899999997</v>
      </c>
      <c r="C78" s="118">
        <v>15053.397800000001</v>
      </c>
      <c r="D78" s="118">
        <v>33789.802710000004</v>
      </c>
      <c r="E78" s="118">
        <v>48095.718700000005</v>
      </c>
      <c r="F78" s="118">
        <v>43795.631529999999</v>
      </c>
      <c r="G78" s="118">
        <v>17615.2883</v>
      </c>
      <c r="H78" s="118">
        <v>14771.541569999999</v>
      </c>
      <c r="I78" s="118">
        <v>18086.279280000002</v>
      </c>
      <c r="J78" s="118">
        <v>10009.183849999999</v>
      </c>
      <c r="K78" s="51"/>
      <c r="L78" s="51"/>
      <c r="M78" s="51"/>
      <c r="N78" s="51"/>
      <c r="O78" s="51"/>
      <c r="P78" s="51"/>
      <c r="Q78" s="51"/>
      <c r="R78" s="51"/>
      <c r="S78" s="51"/>
      <c r="T78" s="51"/>
    </row>
    <row r="79" spans="1:20" ht="15" customHeight="1">
      <c r="A79" s="120" t="s">
        <v>728</v>
      </c>
      <c r="B79" s="118">
        <v>-590.33849999999995</v>
      </c>
      <c r="C79" s="118">
        <v>448.31334999999996</v>
      </c>
      <c r="D79" s="118">
        <v>-1244.5894499999999</v>
      </c>
      <c r="E79" s="118">
        <v>-713.48620999999991</v>
      </c>
      <c r="F79" s="118">
        <v>-55.093290000000003</v>
      </c>
      <c r="G79" s="118">
        <v>-66.314539999999994</v>
      </c>
      <c r="H79" s="118">
        <v>64.383650000000003</v>
      </c>
      <c r="I79" s="118">
        <v>-159.27939000000001</v>
      </c>
      <c r="J79" s="118">
        <v>-7.7022599999999999</v>
      </c>
      <c r="K79" s="51"/>
      <c r="L79" s="51"/>
      <c r="M79" s="51"/>
      <c r="N79" s="51"/>
      <c r="O79" s="51"/>
      <c r="P79" s="51"/>
      <c r="Q79" s="51"/>
      <c r="R79" s="51"/>
      <c r="S79" s="51"/>
      <c r="T79" s="51"/>
    </row>
    <row r="80" spans="1:20" ht="15" customHeight="1">
      <c r="A80" s="151" t="s">
        <v>729</v>
      </c>
      <c r="B80" s="118">
        <v>25908.222399999999</v>
      </c>
      <c r="C80" s="118">
        <v>15501.711150000001</v>
      </c>
      <c r="D80" s="118">
        <v>32545.21326</v>
      </c>
      <c r="E80" s="118">
        <v>47382.232490000002</v>
      </c>
      <c r="F80" s="118">
        <v>43740.538240000002</v>
      </c>
      <c r="G80" s="118">
        <v>17548.973760000001</v>
      </c>
      <c r="H80" s="118">
        <v>14835.925220000001</v>
      </c>
      <c r="I80" s="118">
        <v>17926.999889999999</v>
      </c>
      <c r="J80" s="118">
        <v>10001.481589999999</v>
      </c>
      <c r="K80" s="51"/>
      <c r="L80" s="51"/>
      <c r="M80" s="51"/>
      <c r="N80" s="51"/>
      <c r="O80" s="51"/>
      <c r="P80" s="51"/>
      <c r="Q80" s="51"/>
      <c r="R80" s="51"/>
      <c r="S80" s="51"/>
      <c r="T80" s="51"/>
    </row>
    <row r="81" spans="1:20" ht="15" customHeight="1">
      <c r="A81" s="120" t="s">
        <v>730</v>
      </c>
      <c r="B81" s="118">
        <v>0</v>
      </c>
      <c r="C81" s="118">
        <v>0</v>
      </c>
      <c r="D81" s="118">
        <v>0</v>
      </c>
      <c r="E81" s="118">
        <v>4.0000000000000003E-5</v>
      </c>
      <c r="F81" s="118">
        <v>0</v>
      </c>
      <c r="G81" s="118">
        <v>-4.0000000000000003E-5</v>
      </c>
      <c r="H81" s="118">
        <v>0</v>
      </c>
      <c r="I81" s="118">
        <v>0</v>
      </c>
      <c r="J81" s="118">
        <v>0</v>
      </c>
      <c r="K81" s="51"/>
      <c r="L81" s="51"/>
      <c r="M81" s="51"/>
      <c r="N81" s="51"/>
      <c r="O81" s="51"/>
      <c r="P81" s="51"/>
      <c r="Q81" s="51"/>
      <c r="R81" s="51"/>
      <c r="S81" s="51"/>
      <c r="T81" s="51"/>
    </row>
    <row r="82" spans="1:20" ht="15" customHeight="1">
      <c r="A82" s="151" t="s">
        <v>731</v>
      </c>
      <c r="B82" s="118">
        <v>25908.222399999999</v>
      </c>
      <c r="C82" s="118">
        <v>15501.711150000001</v>
      </c>
      <c r="D82" s="118">
        <v>32545.21326</v>
      </c>
      <c r="E82" s="118">
        <v>47382.232530000001</v>
      </c>
      <c r="F82" s="118">
        <v>43740.538240000002</v>
      </c>
      <c r="G82" s="118">
        <v>17548.973719999998</v>
      </c>
      <c r="H82" s="118">
        <v>14835.925220000001</v>
      </c>
      <c r="I82" s="118">
        <v>17926.999889999999</v>
      </c>
      <c r="J82" s="118">
        <v>10001.481589999999</v>
      </c>
      <c r="K82" s="51"/>
      <c r="L82" s="51"/>
      <c r="M82" s="51"/>
      <c r="N82" s="51"/>
      <c r="O82" s="51"/>
      <c r="P82" s="51"/>
      <c r="Q82" s="51"/>
      <c r="R82" s="51"/>
      <c r="S82" s="51"/>
      <c r="T82" s="51"/>
    </row>
    <row r="83" spans="1:20" ht="15" customHeight="1" thickBot="1">
      <c r="A83" s="120" t="s">
        <v>732</v>
      </c>
      <c r="B83" s="118">
        <v>-670.7396</v>
      </c>
      <c r="C83" s="118">
        <v>-884.10841000000005</v>
      </c>
      <c r="D83" s="118">
        <v>-9371.8111900000004</v>
      </c>
      <c r="E83" s="118">
        <v>-19676.06612</v>
      </c>
      <c r="F83" s="118">
        <v>-18152.176780000002</v>
      </c>
      <c r="G83" s="118">
        <v>-4782.4481299999998</v>
      </c>
      <c r="H83" s="118">
        <v>-3402.56</v>
      </c>
      <c r="I83" s="118">
        <v>-4567.9909000000007</v>
      </c>
      <c r="J83" s="118">
        <v>-1251.9499599999999</v>
      </c>
      <c r="K83" s="51"/>
      <c r="L83" s="51"/>
      <c r="M83" s="51"/>
      <c r="N83" s="51"/>
      <c r="O83" s="51"/>
      <c r="P83" s="51"/>
      <c r="Q83" s="51"/>
      <c r="R83" s="51"/>
      <c r="S83" s="51"/>
      <c r="T83" s="51"/>
    </row>
    <row r="84" spans="1:20" ht="15" customHeight="1" thickTop="1" thickBot="1">
      <c r="A84" s="400" t="s">
        <v>733</v>
      </c>
      <c r="B84" s="401">
        <v>25237.482800000002</v>
      </c>
      <c r="C84" s="401">
        <v>14617.60274</v>
      </c>
      <c r="D84" s="401">
        <v>23173.40207</v>
      </c>
      <c r="E84" s="401">
        <v>27706.166410000002</v>
      </c>
      <c r="F84" s="401">
        <v>25588.36146</v>
      </c>
      <c r="G84" s="401">
        <v>12766.525589999999</v>
      </c>
      <c r="H84" s="401">
        <v>11433.365220000002</v>
      </c>
      <c r="I84" s="401">
        <v>13359.00899</v>
      </c>
      <c r="J84" s="401">
        <v>8749.5316300000013</v>
      </c>
      <c r="K84" s="51"/>
      <c r="L84" s="51"/>
      <c r="M84" s="51"/>
      <c r="N84" s="51"/>
      <c r="O84" s="51"/>
      <c r="P84" s="51"/>
      <c r="Q84" s="51"/>
      <c r="R84" s="51"/>
      <c r="S84" s="51"/>
      <c r="T84" s="51"/>
    </row>
    <row r="85" spans="1:20" ht="3.75" customHeight="1" thickTop="1" thickBot="1">
      <c r="A85" s="122"/>
      <c r="B85" s="123"/>
      <c r="C85" s="123"/>
      <c r="D85" s="123"/>
      <c r="E85" s="123"/>
      <c r="F85" s="123"/>
      <c r="G85" s="123"/>
      <c r="H85" s="123"/>
      <c r="I85" s="123"/>
      <c r="J85" s="123"/>
      <c r="K85" s="51"/>
      <c r="L85" s="51"/>
      <c r="M85" s="51"/>
      <c r="N85" s="51"/>
      <c r="O85" s="51"/>
      <c r="P85" s="51"/>
      <c r="Q85" s="51"/>
      <c r="R85" s="51"/>
      <c r="S85" s="51"/>
      <c r="T85" s="51"/>
    </row>
    <row r="86" spans="1:20" ht="15" customHeight="1" thickTop="1">
      <c r="A86" s="74"/>
      <c r="B86" s="29"/>
      <c r="C86" s="29"/>
      <c r="D86" s="29"/>
      <c r="E86" s="29"/>
      <c r="F86" s="29"/>
      <c r="G86" s="29"/>
      <c r="H86" s="29"/>
      <c r="I86" s="29"/>
      <c r="J86" s="29"/>
      <c r="K86" s="51"/>
      <c r="L86" s="51"/>
      <c r="M86" s="51"/>
      <c r="N86" s="51"/>
      <c r="O86" s="51"/>
      <c r="P86" s="51"/>
      <c r="Q86" s="51"/>
      <c r="R86" s="51"/>
      <c r="S86" s="51"/>
      <c r="T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473</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744</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6928794.4940499999</v>
      </c>
      <c r="C7" s="401">
        <v>10555018.613540001</v>
      </c>
      <c r="D7" s="401">
        <v>13390413.32316</v>
      </c>
      <c r="E7" s="401">
        <v>15400481.48141</v>
      </c>
      <c r="F7" s="401">
        <v>15783016.923839999</v>
      </c>
      <c r="G7" s="401">
        <v>18455683.636990003</v>
      </c>
      <c r="H7" s="401">
        <v>20211596.002970003</v>
      </c>
      <c r="I7" s="401">
        <v>23823974.905650001</v>
      </c>
      <c r="J7" s="401">
        <v>26125974.18316</v>
      </c>
    </row>
    <row r="8" spans="1:10" s="20" customFormat="1" ht="15" customHeight="1" thickTop="1">
      <c r="A8" s="151" t="s">
        <v>193</v>
      </c>
      <c r="B8" s="118">
        <v>251207.64466999998</v>
      </c>
      <c r="C8" s="118">
        <v>607790.74752999994</v>
      </c>
      <c r="D8" s="118">
        <v>1296882.7536600002</v>
      </c>
      <c r="E8" s="118">
        <v>714230.36064999993</v>
      </c>
      <c r="F8" s="118">
        <v>736116.58507999999</v>
      </c>
      <c r="G8" s="118">
        <v>723488.85248999996</v>
      </c>
      <c r="H8" s="118">
        <v>1070316.3613799999</v>
      </c>
      <c r="I8" s="118">
        <v>629520.19776999997</v>
      </c>
      <c r="J8" s="118">
        <v>1652508.0003599999</v>
      </c>
    </row>
    <row r="9" spans="1:10" s="20" customFormat="1" ht="15" customHeight="1">
      <c r="A9" s="151" t="s">
        <v>202</v>
      </c>
      <c r="B9" s="118">
        <v>1656095.2707199999</v>
      </c>
      <c r="C9" s="118">
        <v>1281851.0505899999</v>
      </c>
      <c r="D9" s="118">
        <v>1028918.26213</v>
      </c>
      <c r="E9" s="118">
        <v>2038567.09791</v>
      </c>
      <c r="F9" s="118">
        <v>1457695.4839999999</v>
      </c>
      <c r="G9" s="118">
        <v>1483072.3910099999</v>
      </c>
      <c r="H9" s="118">
        <v>1564006.9267799999</v>
      </c>
      <c r="I9" s="118">
        <v>1768812.40063</v>
      </c>
      <c r="J9" s="118">
        <v>1858825.8815799998</v>
      </c>
    </row>
    <row r="10" spans="1:10" s="20" customFormat="1" ht="15" customHeight="1">
      <c r="A10" s="151" t="s">
        <v>211</v>
      </c>
      <c r="B10" s="118">
        <v>3912369.10702</v>
      </c>
      <c r="C10" s="118">
        <v>7356902.2834899994</v>
      </c>
      <c r="D10" s="118">
        <v>9547806.7724699993</v>
      </c>
      <c r="E10" s="118">
        <v>11077410.87671</v>
      </c>
      <c r="F10" s="118">
        <v>11682678.885600001</v>
      </c>
      <c r="G10" s="118">
        <v>13760530.03383</v>
      </c>
      <c r="H10" s="118">
        <v>14425821.15254</v>
      </c>
      <c r="I10" s="118">
        <v>17244076.2071</v>
      </c>
      <c r="J10" s="118">
        <v>17270479.464700002</v>
      </c>
    </row>
    <row r="11" spans="1:10" s="20" customFormat="1" ht="15" customHeight="1">
      <c r="A11" s="152" t="s">
        <v>677</v>
      </c>
      <c r="B11" s="118">
        <v>3911137.9084899998</v>
      </c>
      <c r="C11" s="118">
        <v>7325777.5816000002</v>
      </c>
      <c r="D11" s="118">
        <v>9490897.0851199999</v>
      </c>
      <c r="E11" s="118">
        <v>11003273.696309999</v>
      </c>
      <c r="F11" s="118">
        <v>11608089.59522</v>
      </c>
      <c r="G11" s="118">
        <v>13694948.67581</v>
      </c>
      <c r="H11" s="118">
        <v>14157572.137469999</v>
      </c>
      <c r="I11" s="118">
        <v>16716198.357559999</v>
      </c>
      <c r="J11" s="118">
        <v>16684333.60575</v>
      </c>
    </row>
    <row r="12" spans="1:10" s="20" customFormat="1" ht="15" customHeight="1">
      <c r="A12" s="152" t="s">
        <v>678</v>
      </c>
      <c r="B12" s="118">
        <v>3901712.5547699998</v>
      </c>
      <c r="C12" s="118">
        <v>7305986.4491400002</v>
      </c>
      <c r="D12" s="118">
        <v>9457654.3342499994</v>
      </c>
      <c r="E12" s="118">
        <v>10951235.74845</v>
      </c>
      <c r="F12" s="118">
        <v>11438137.119760001</v>
      </c>
      <c r="G12" s="118">
        <v>13494857.32088</v>
      </c>
      <c r="H12" s="118">
        <v>13971262.664959999</v>
      </c>
      <c r="I12" s="118">
        <v>16537124.5101</v>
      </c>
      <c r="J12" s="118">
        <v>16182573.38125</v>
      </c>
    </row>
    <row r="13" spans="1:10" s="20" customFormat="1" ht="15" customHeight="1">
      <c r="A13" s="152" t="s">
        <v>679</v>
      </c>
      <c r="B13" s="118">
        <v>9425.353720000001</v>
      </c>
      <c r="C13" s="118">
        <v>19791.132460000001</v>
      </c>
      <c r="D13" s="118">
        <v>33242.750870000003</v>
      </c>
      <c r="E13" s="118">
        <v>52037.94786</v>
      </c>
      <c r="F13" s="118">
        <v>169952.47546000002</v>
      </c>
      <c r="G13" s="118">
        <v>200091.35493</v>
      </c>
      <c r="H13" s="118">
        <v>186309.47250999999</v>
      </c>
      <c r="I13" s="118">
        <v>179073.84746000002</v>
      </c>
      <c r="J13" s="118">
        <v>501760.22450000001</v>
      </c>
    </row>
    <row r="14" spans="1:10" s="20" customFormat="1" ht="15" customHeight="1">
      <c r="A14" s="152" t="s">
        <v>680</v>
      </c>
      <c r="B14" s="118">
        <v>4464.6438799999996</v>
      </c>
      <c r="C14" s="118">
        <v>7004.6350999999995</v>
      </c>
      <c r="D14" s="118">
        <v>7625.2023899999995</v>
      </c>
      <c r="E14" s="118">
        <v>24079.965359999998</v>
      </c>
      <c r="F14" s="118">
        <v>18922.275460000001</v>
      </c>
      <c r="G14" s="118">
        <v>13889.64841</v>
      </c>
      <c r="H14" s="118">
        <v>20633.18981</v>
      </c>
      <c r="I14" s="118">
        <v>15063.95363</v>
      </c>
      <c r="J14" s="118">
        <v>6351.0939500000004</v>
      </c>
    </row>
    <row r="15" spans="1:10" s="20" customFormat="1" ht="15" customHeight="1">
      <c r="A15" s="152" t="s">
        <v>681</v>
      </c>
      <c r="B15" s="118">
        <v>4437.6018300000005</v>
      </c>
      <c r="C15" s="118">
        <v>6937.8136799999993</v>
      </c>
      <c r="D15" s="118">
        <v>7573.5859500000006</v>
      </c>
      <c r="E15" s="118">
        <v>21342.492579999998</v>
      </c>
      <c r="F15" s="118">
        <v>17143.75333</v>
      </c>
      <c r="G15" s="118">
        <v>11777.14726</v>
      </c>
      <c r="H15" s="118">
        <v>15181.18281</v>
      </c>
      <c r="I15" s="118">
        <v>11359.32402</v>
      </c>
      <c r="J15" s="118">
        <v>6092.1008300000003</v>
      </c>
    </row>
    <row r="16" spans="1:10" s="20" customFormat="1" ht="15" customHeight="1">
      <c r="A16" s="152" t="s">
        <v>682</v>
      </c>
      <c r="B16" s="118">
        <v>27.04205</v>
      </c>
      <c r="C16" s="118">
        <v>66.821420000000003</v>
      </c>
      <c r="D16" s="118">
        <v>51.616440000000004</v>
      </c>
      <c r="E16" s="118">
        <v>2737.4727799999996</v>
      </c>
      <c r="F16" s="118">
        <v>1778.5221299999998</v>
      </c>
      <c r="G16" s="118">
        <v>2112.5011500000001</v>
      </c>
      <c r="H16" s="118">
        <v>5452.0069999999996</v>
      </c>
      <c r="I16" s="118">
        <v>3704.62961</v>
      </c>
      <c r="J16" s="118">
        <v>258.99311999999998</v>
      </c>
    </row>
    <row r="17" spans="1:10" s="20" customFormat="1" ht="15" customHeight="1">
      <c r="A17" s="152" t="s">
        <v>683</v>
      </c>
      <c r="B17" s="118">
        <v>4273.5110500000001</v>
      </c>
      <c r="C17" s="118">
        <v>8549.791369999999</v>
      </c>
      <c r="D17" s="118">
        <v>16553.979739999999</v>
      </c>
      <c r="E17" s="118">
        <v>56396.626210000002</v>
      </c>
      <c r="F17" s="118">
        <v>70417.806400000001</v>
      </c>
      <c r="G17" s="118">
        <v>46563.423450000002</v>
      </c>
      <c r="H17" s="118">
        <v>47763.556759999999</v>
      </c>
      <c r="I17" s="118">
        <v>44063.526979999995</v>
      </c>
      <c r="J17" s="118">
        <v>55451.141799999998</v>
      </c>
    </row>
    <row r="18" spans="1:10" s="20" customFormat="1" ht="15" customHeight="1">
      <c r="A18" s="152" t="s">
        <v>684</v>
      </c>
      <c r="B18" s="118">
        <v>4173.7039500000001</v>
      </c>
      <c r="C18" s="118">
        <v>8549.791369999999</v>
      </c>
      <c r="D18" s="118">
        <v>16013.863539999998</v>
      </c>
      <c r="E18" s="118">
        <v>52464.16934</v>
      </c>
      <c r="F18" s="118">
        <v>61097.411619999999</v>
      </c>
      <c r="G18" s="118">
        <v>33068.461009999999</v>
      </c>
      <c r="H18" s="118">
        <v>34040.719619999996</v>
      </c>
      <c r="I18" s="118">
        <v>30849.657859999999</v>
      </c>
      <c r="J18" s="118">
        <v>40207.83784</v>
      </c>
    </row>
    <row r="19" spans="1:10" s="20" customFormat="1" ht="15" customHeight="1">
      <c r="A19" s="152" t="s">
        <v>685</v>
      </c>
      <c r="B19" s="118">
        <v>99.807100000000005</v>
      </c>
      <c r="C19" s="118">
        <v>0</v>
      </c>
      <c r="D19" s="118">
        <v>540.11619999999994</v>
      </c>
      <c r="E19" s="118">
        <v>3932.45687</v>
      </c>
      <c r="F19" s="118">
        <v>9320.3947799999987</v>
      </c>
      <c r="G19" s="118">
        <v>13494.962439999999</v>
      </c>
      <c r="H19" s="118">
        <v>13722.837140000001</v>
      </c>
      <c r="I19" s="118">
        <v>13213.869119999999</v>
      </c>
      <c r="J19" s="118">
        <v>15243.303960000001</v>
      </c>
    </row>
    <row r="20" spans="1:10" s="20" customFormat="1" ht="15" customHeight="1">
      <c r="A20" s="152" t="s">
        <v>224</v>
      </c>
      <c r="B20" s="118">
        <v>45999.1708</v>
      </c>
      <c r="C20" s="118">
        <v>78945.784719999996</v>
      </c>
      <c r="D20" s="118">
        <v>104788.86968</v>
      </c>
      <c r="E20" s="118">
        <v>123394.87181999999</v>
      </c>
      <c r="F20" s="118">
        <v>132636.14377</v>
      </c>
      <c r="G20" s="118">
        <v>156564.19725999999</v>
      </c>
      <c r="H20" s="118">
        <v>360715.85342</v>
      </c>
      <c r="I20" s="118">
        <v>639981.67159000004</v>
      </c>
      <c r="J20" s="118">
        <v>694218.84065999999</v>
      </c>
    </row>
    <row r="21" spans="1:10" s="20" customFormat="1" ht="15" customHeight="1">
      <c r="A21" s="152" t="s">
        <v>686</v>
      </c>
      <c r="B21" s="118">
        <v>-53506.127200000003</v>
      </c>
      <c r="C21" s="118">
        <v>-63375.509299999998</v>
      </c>
      <c r="D21" s="118">
        <v>-72058.364459999997</v>
      </c>
      <c r="E21" s="118">
        <v>-129734.28298999999</v>
      </c>
      <c r="F21" s="118">
        <v>-147386.93525000001</v>
      </c>
      <c r="G21" s="118">
        <v>-151435.9111</v>
      </c>
      <c r="H21" s="118">
        <v>-160863.58491999999</v>
      </c>
      <c r="I21" s="118">
        <v>-171231.30265999999</v>
      </c>
      <c r="J21" s="118">
        <v>-169875.21746000001</v>
      </c>
    </row>
    <row r="22" spans="1:10" s="20" customFormat="1" ht="15" customHeight="1">
      <c r="A22" s="151" t="s">
        <v>237</v>
      </c>
      <c r="B22" s="118">
        <v>29958.829839999999</v>
      </c>
      <c r="C22" s="118">
        <v>28030.512420000003</v>
      </c>
      <c r="D22" s="118">
        <v>67465.965730000011</v>
      </c>
      <c r="E22" s="118">
        <v>90471.693769999998</v>
      </c>
      <c r="F22" s="118">
        <v>63990.037149999996</v>
      </c>
      <c r="G22" s="118">
        <v>116718.85565000001</v>
      </c>
      <c r="H22" s="118">
        <v>188546.55384000001</v>
      </c>
      <c r="I22" s="118">
        <v>356370.23969999998</v>
      </c>
      <c r="J22" s="118">
        <v>401310.02201999997</v>
      </c>
    </row>
    <row r="23" spans="1:10" s="20" customFormat="1" ht="15" customHeight="1">
      <c r="A23" s="151" t="s">
        <v>243</v>
      </c>
      <c r="B23" s="118">
        <v>0</v>
      </c>
      <c r="C23" s="118">
        <v>0</v>
      </c>
      <c r="D23" s="118">
        <v>0</v>
      </c>
      <c r="E23" s="118">
        <v>244.31368000000001</v>
      </c>
      <c r="F23" s="118">
        <v>2412.8171400000001</v>
      </c>
      <c r="G23" s="118">
        <v>40.145420000000001</v>
      </c>
      <c r="H23" s="118">
        <v>680.57533999999998</v>
      </c>
      <c r="I23" s="118">
        <v>1359.4031599999998</v>
      </c>
      <c r="J23" s="118">
        <v>2928.4549700000002</v>
      </c>
    </row>
    <row r="24" spans="1:10" s="20" customFormat="1" ht="15" customHeight="1">
      <c r="A24" s="151" t="s">
        <v>687</v>
      </c>
      <c r="B24" s="118">
        <v>848755.55294000008</v>
      </c>
      <c r="C24" s="118">
        <v>1006102.39258</v>
      </c>
      <c r="D24" s="118">
        <v>1118975.5491300002</v>
      </c>
      <c r="E24" s="118">
        <v>824294.46001000004</v>
      </c>
      <c r="F24" s="118">
        <v>841756.2850700001</v>
      </c>
      <c r="G24" s="118">
        <v>977560.37724000006</v>
      </c>
      <c r="H24" s="118">
        <v>1516601.13384</v>
      </c>
      <c r="I24" s="118">
        <v>2187649.3993200003</v>
      </c>
      <c r="J24" s="118">
        <v>3198640.4961999999</v>
      </c>
    </row>
    <row r="25" spans="1:10" s="20" customFormat="1" ht="15" customHeight="1">
      <c r="A25" s="151" t="s">
        <v>254</v>
      </c>
      <c r="B25" s="118">
        <v>169653.97206</v>
      </c>
      <c r="C25" s="118">
        <v>215770.51506999999</v>
      </c>
      <c r="D25" s="118">
        <v>266024.09836</v>
      </c>
      <c r="E25" s="118">
        <v>563354.27161000005</v>
      </c>
      <c r="F25" s="118">
        <v>895982.21461999998</v>
      </c>
      <c r="G25" s="118">
        <v>1237358.18533</v>
      </c>
      <c r="H25" s="118">
        <v>1271455.1487799999</v>
      </c>
      <c r="I25" s="118">
        <v>1474368.7453000001</v>
      </c>
      <c r="J25" s="118">
        <v>1535625.8669400001</v>
      </c>
    </row>
    <row r="26" spans="1:10" s="20" customFormat="1" ht="15" customHeight="1">
      <c r="A26" s="151" t="s">
        <v>688</v>
      </c>
      <c r="B26" s="118">
        <v>60754.116799999996</v>
      </c>
      <c r="C26" s="118">
        <v>58571.111859999997</v>
      </c>
      <c r="D26" s="118">
        <v>64339.921679999999</v>
      </c>
      <c r="E26" s="118">
        <v>91908.407069999987</v>
      </c>
      <c r="F26" s="118">
        <v>102384.61518000001</v>
      </c>
      <c r="G26" s="118">
        <v>156914.79602000001</v>
      </c>
      <c r="H26" s="118">
        <v>174168.15046999999</v>
      </c>
      <c r="I26" s="118">
        <v>161818.31266999998</v>
      </c>
      <c r="J26" s="118">
        <v>205655.99638999999</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6220367.0407600002</v>
      </c>
      <c r="C28" s="401">
        <v>9606374.7908700015</v>
      </c>
      <c r="D28" s="401">
        <v>12331918.0842</v>
      </c>
      <c r="E28" s="401">
        <v>14328041.458690001</v>
      </c>
      <c r="F28" s="401">
        <v>14671739.76369</v>
      </c>
      <c r="G28" s="401">
        <v>17322120.1373</v>
      </c>
      <c r="H28" s="401">
        <v>19018064.496799998</v>
      </c>
      <c r="I28" s="401">
        <v>22436876.13405</v>
      </c>
      <c r="J28" s="401">
        <v>24658750.880729999</v>
      </c>
    </row>
    <row r="29" spans="1:10" s="20" customFormat="1" ht="15" customHeight="1" thickTop="1">
      <c r="A29" s="151" t="s">
        <v>690</v>
      </c>
      <c r="B29" s="118">
        <v>5433483.1614799993</v>
      </c>
      <c r="C29" s="118">
        <v>8774122.8007199988</v>
      </c>
      <c r="D29" s="118">
        <v>11136470.252660001</v>
      </c>
      <c r="E29" s="118">
        <v>12439630.223620001</v>
      </c>
      <c r="F29" s="118">
        <v>12908495.97745</v>
      </c>
      <c r="G29" s="118">
        <v>14127369.116250001</v>
      </c>
      <c r="H29" s="118">
        <v>15011010.334000001</v>
      </c>
      <c r="I29" s="118">
        <v>16602840.1625</v>
      </c>
      <c r="J29" s="118">
        <v>18368439.390419997</v>
      </c>
    </row>
    <row r="30" spans="1:10" s="20" customFormat="1" ht="15" customHeight="1">
      <c r="A30" s="152" t="s">
        <v>691</v>
      </c>
      <c r="B30" s="118">
        <v>787359.51185999997</v>
      </c>
      <c r="C30" s="118">
        <v>1636571.4682</v>
      </c>
      <c r="D30" s="118">
        <v>1296411.5383199998</v>
      </c>
      <c r="E30" s="118">
        <v>1786716.45765</v>
      </c>
      <c r="F30" s="118">
        <v>2447189.8410900002</v>
      </c>
      <c r="G30" s="118">
        <v>2599329.87292</v>
      </c>
      <c r="H30" s="118">
        <v>2872336.3497299999</v>
      </c>
      <c r="I30" s="118">
        <v>3272023.5285100001</v>
      </c>
      <c r="J30" s="118">
        <v>3357831.0441300003</v>
      </c>
    </row>
    <row r="31" spans="1:10" s="20" customFormat="1" ht="15" customHeight="1">
      <c r="A31" s="152" t="s">
        <v>692</v>
      </c>
      <c r="B31" s="118">
        <v>1128989.4476099999</v>
      </c>
      <c r="C31" s="118">
        <v>2393788.43499</v>
      </c>
      <c r="D31" s="118">
        <v>3223787.8549099998</v>
      </c>
      <c r="E31" s="118">
        <v>2333224.1933599999</v>
      </c>
      <c r="F31" s="118">
        <v>2043822.0907999999</v>
      </c>
      <c r="G31" s="118">
        <v>2288814.7550599999</v>
      </c>
      <c r="H31" s="118">
        <v>2286320.0145900003</v>
      </c>
      <c r="I31" s="118">
        <v>3400596.3085700003</v>
      </c>
      <c r="J31" s="118">
        <v>3595336.38216</v>
      </c>
    </row>
    <row r="32" spans="1:10" s="20" customFormat="1" ht="15" customHeight="1">
      <c r="A32" s="152" t="s">
        <v>693</v>
      </c>
      <c r="B32" s="118">
        <v>463629.25268000003</v>
      </c>
      <c r="C32" s="118">
        <v>332927.28954999999</v>
      </c>
      <c r="D32" s="118">
        <v>326340.92251999996</v>
      </c>
      <c r="E32" s="118">
        <v>320013.49056999997</v>
      </c>
      <c r="F32" s="118">
        <v>313400.41452999995</v>
      </c>
      <c r="G32" s="118">
        <v>171432.46499000001</v>
      </c>
      <c r="H32" s="118">
        <v>172278.59496000002</v>
      </c>
      <c r="I32" s="118">
        <v>171836.90826</v>
      </c>
      <c r="J32" s="118">
        <v>169859.25542</v>
      </c>
    </row>
    <row r="33" spans="1:10" s="20" customFormat="1" ht="15" customHeight="1">
      <c r="A33" s="152" t="s">
        <v>694</v>
      </c>
      <c r="B33" s="118">
        <v>1510793.4400599999</v>
      </c>
      <c r="C33" s="118">
        <v>805107.74895000004</v>
      </c>
      <c r="D33" s="118">
        <v>435565.19364999997</v>
      </c>
      <c r="E33" s="118">
        <v>995233.53265999991</v>
      </c>
      <c r="F33" s="118">
        <v>176822.23196</v>
      </c>
      <c r="G33" s="118">
        <v>316052.15268</v>
      </c>
      <c r="H33" s="118">
        <v>401987.13889</v>
      </c>
      <c r="I33" s="118">
        <v>468610.48381000001</v>
      </c>
      <c r="J33" s="118">
        <v>669252.12492999993</v>
      </c>
    </row>
    <row r="34" spans="1:10" s="20" customFormat="1" ht="15" customHeight="1">
      <c r="A34" s="152" t="s">
        <v>695</v>
      </c>
      <c r="B34" s="118">
        <v>1325632.15702</v>
      </c>
      <c r="C34" s="118">
        <v>3299814.4236599999</v>
      </c>
      <c r="D34" s="118">
        <v>5454995.8648100002</v>
      </c>
      <c r="E34" s="118">
        <v>6401939.2095699999</v>
      </c>
      <c r="F34" s="118">
        <v>7079839.3135600006</v>
      </c>
      <c r="G34" s="118">
        <v>7760237.0081599997</v>
      </c>
      <c r="H34" s="118">
        <v>8179666.14255</v>
      </c>
      <c r="I34" s="118">
        <v>8068529.7485100003</v>
      </c>
      <c r="J34" s="118">
        <v>9213687.4544300009</v>
      </c>
    </row>
    <row r="35" spans="1:10" s="20" customFormat="1" ht="15" customHeight="1">
      <c r="A35" s="152" t="s">
        <v>696</v>
      </c>
      <c r="B35" s="118">
        <v>217079.35225</v>
      </c>
      <c r="C35" s="118">
        <v>305913.43537000002</v>
      </c>
      <c r="D35" s="118">
        <v>399368.87844999996</v>
      </c>
      <c r="E35" s="118">
        <v>602503.33980999992</v>
      </c>
      <c r="F35" s="118">
        <v>847422.08551</v>
      </c>
      <c r="G35" s="118">
        <v>991502.86244000006</v>
      </c>
      <c r="H35" s="118">
        <v>1098422.0932799999</v>
      </c>
      <c r="I35" s="118">
        <v>1221243.18484</v>
      </c>
      <c r="J35" s="118">
        <v>1362473.1293499998</v>
      </c>
    </row>
    <row r="36" spans="1:10" s="20" customFormat="1" ht="15" customHeight="1">
      <c r="A36" s="151" t="s">
        <v>697</v>
      </c>
      <c r="B36" s="118">
        <v>2.0088200000000001</v>
      </c>
      <c r="C36" s="118">
        <v>3.8591599999999997</v>
      </c>
      <c r="D36" s="118">
        <v>2.7092199999999997</v>
      </c>
      <c r="E36" s="118">
        <v>16.543230000000001</v>
      </c>
      <c r="F36" s="118">
        <v>27.669930000000001</v>
      </c>
      <c r="G36" s="118">
        <v>24.968220000000002</v>
      </c>
      <c r="H36" s="118">
        <v>29.429189999999998</v>
      </c>
      <c r="I36" s="118">
        <v>13.6783</v>
      </c>
      <c r="J36" s="118">
        <v>27.075599999999998</v>
      </c>
    </row>
    <row r="37" spans="1:10" s="20" customFormat="1" ht="15" customHeight="1">
      <c r="A37" s="151" t="s">
        <v>698</v>
      </c>
      <c r="B37" s="118">
        <v>569138.52127000003</v>
      </c>
      <c r="C37" s="118">
        <v>590013.77720000001</v>
      </c>
      <c r="D37" s="118">
        <v>827729.49369999999</v>
      </c>
      <c r="E37" s="118">
        <v>1234216.09907</v>
      </c>
      <c r="F37" s="118">
        <v>1126385.9618599999</v>
      </c>
      <c r="G37" s="118">
        <v>1693190.2831900001</v>
      </c>
      <c r="H37" s="118">
        <v>2217321.6940100002</v>
      </c>
      <c r="I37" s="118">
        <v>3722047.6556199999</v>
      </c>
      <c r="J37" s="118">
        <v>4204068.64537</v>
      </c>
    </row>
    <row r="38" spans="1:10" s="20" customFormat="1" ht="15" customHeight="1">
      <c r="A38" s="151" t="s">
        <v>699</v>
      </c>
      <c r="B38" s="118">
        <v>93102.736519999991</v>
      </c>
      <c r="C38" s="118">
        <v>90622.149080000003</v>
      </c>
      <c r="D38" s="118">
        <v>174157.50930999999</v>
      </c>
      <c r="E38" s="118">
        <v>273404.63263000001</v>
      </c>
      <c r="F38" s="118">
        <v>280955.07743</v>
      </c>
      <c r="G38" s="118">
        <v>373302.76199000003</v>
      </c>
      <c r="H38" s="118">
        <v>316091.54626999999</v>
      </c>
      <c r="I38" s="118">
        <v>475485.11501999997</v>
      </c>
      <c r="J38" s="118">
        <v>578048.72586000001</v>
      </c>
    </row>
    <row r="39" spans="1:10" s="20" customFormat="1" ht="15" customHeight="1">
      <c r="A39" s="151" t="s">
        <v>308</v>
      </c>
      <c r="B39" s="118">
        <v>52323.211200000005</v>
      </c>
      <c r="C39" s="118">
        <v>95534.341560000001</v>
      </c>
      <c r="D39" s="118">
        <v>102489.7301</v>
      </c>
      <c r="E39" s="118">
        <v>114614.13407</v>
      </c>
      <c r="F39" s="118">
        <v>127574.32278</v>
      </c>
      <c r="G39" s="118">
        <v>282404.71826999995</v>
      </c>
      <c r="H39" s="118">
        <v>285688.80787999998</v>
      </c>
      <c r="I39" s="118">
        <v>206393.58449000001</v>
      </c>
      <c r="J39" s="118">
        <v>228870.94792999999</v>
      </c>
    </row>
    <row r="40" spans="1:10" s="20" customFormat="1" ht="15" customHeight="1">
      <c r="A40" s="151" t="s">
        <v>314</v>
      </c>
      <c r="B40" s="118">
        <v>0</v>
      </c>
      <c r="C40" s="118">
        <v>0</v>
      </c>
      <c r="D40" s="118">
        <v>0</v>
      </c>
      <c r="E40" s="118">
        <v>0</v>
      </c>
      <c r="F40" s="118">
        <v>0</v>
      </c>
      <c r="G40" s="118">
        <v>0</v>
      </c>
      <c r="H40" s="118">
        <v>0</v>
      </c>
      <c r="I40" s="118">
        <v>0</v>
      </c>
      <c r="J40" s="118">
        <v>0</v>
      </c>
    </row>
    <row r="41" spans="1:10" s="20" customFormat="1" ht="15" customHeight="1">
      <c r="A41" s="151" t="s">
        <v>700</v>
      </c>
      <c r="B41" s="118">
        <v>72317.401469999997</v>
      </c>
      <c r="C41" s="118">
        <v>56077.863149999997</v>
      </c>
      <c r="D41" s="118">
        <v>91068.389209999994</v>
      </c>
      <c r="E41" s="118">
        <v>74808.028449999998</v>
      </c>
      <c r="F41" s="118">
        <v>49405.248</v>
      </c>
      <c r="G41" s="118">
        <v>78414.839900000006</v>
      </c>
      <c r="H41" s="118">
        <v>71069.543980000002</v>
      </c>
      <c r="I41" s="118">
        <v>461703.07227999996</v>
      </c>
      <c r="J41" s="118">
        <v>454409.42394000001</v>
      </c>
    </row>
    <row r="42" spans="1:10" s="21" customFormat="1" ht="15" customHeight="1" thickBot="1">
      <c r="A42" s="151" t="s">
        <v>489</v>
      </c>
      <c r="B42" s="118">
        <v>0</v>
      </c>
      <c r="C42" s="118">
        <v>0</v>
      </c>
      <c r="D42" s="118">
        <v>0</v>
      </c>
      <c r="E42" s="118">
        <v>191351.79762</v>
      </c>
      <c r="F42" s="118">
        <v>178895.50624000002</v>
      </c>
      <c r="G42" s="118">
        <v>767413.44948000007</v>
      </c>
      <c r="H42" s="118">
        <v>1116853.1414699999</v>
      </c>
      <c r="I42" s="118">
        <v>968392.86583999998</v>
      </c>
      <c r="J42" s="118">
        <v>824886.67160999996</v>
      </c>
    </row>
    <row r="43" spans="1:10" ht="15" customHeight="1" thickTop="1" thickBot="1">
      <c r="A43" s="400" t="s">
        <v>701</v>
      </c>
      <c r="B43" s="401">
        <v>708427.45328999998</v>
      </c>
      <c r="C43" s="401">
        <v>948643.82266999991</v>
      </c>
      <c r="D43" s="401">
        <v>1058495.23896</v>
      </c>
      <c r="E43" s="401">
        <v>1072440.02272</v>
      </c>
      <c r="F43" s="401">
        <v>1111277.1601500001</v>
      </c>
      <c r="G43" s="401">
        <v>1133563.49969</v>
      </c>
      <c r="H43" s="401">
        <v>1193531.5061700002</v>
      </c>
      <c r="I43" s="401">
        <v>1387098.7715999999</v>
      </c>
      <c r="J43" s="401">
        <v>1467223.3024300002</v>
      </c>
    </row>
    <row r="44" spans="1:10" s="20" customFormat="1" ht="15" customHeight="1" thickTop="1">
      <c r="A44" s="151" t="s">
        <v>329</v>
      </c>
      <c r="B44" s="118">
        <v>434700</v>
      </c>
      <c r="C44" s="118">
        <v>808144</v>
      </c>
      <c r="D44" s="118">
        <v>912494</v>
      </c>
      <c r="E44" s="118">
        <v>970068</v>
      </c>
      <c r="F44" s="118">
        <v>1002954</v>
      </c>
      <c r="G44" s="118">
        <v>1057681</v>
      </c>
      <c r="H44" s="118">
        <v>1111220.5</v>
      </c>
      <c r="I44" s="118">
        <v>1181220.5</v>
      </c>
      <c r="J44" s="118">
        <v>1209098</v>
      </c>
    </row>
    <row r="45" spans="1:10" s="20" customFormat="1" ht="15" customHeight="1">
      <c r="A45" s="151" t="s">
        <v>333</v>
      </c>
      <c r="B45" s="118">
        <v>100139.57923999999</v>
      </c>
      <c r="C45" s="118">
        <v>139.57924</v>
      </c>
      <c r="D45" s="118">
        <v>139.57924</v>
      </c>
      <c r="E45" s="118">
        <v>139.57924</v>
      </c>
      <c r="F45" s="118">
        <v>139.57924</v>
      </c>
      <c r="G45" s="118">
        <v>139.57924</v>
      </c>
      <c r="H45" s="118">
        <v>139.57924</v>
      </c>
      <c r="I45" s="118">
        <v>137113.07924000002</v>
      </c>
      <c r="J45" s="118">
        <v>137113.57924000002</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88321.052909999999</v>
      </c>
      <c r="C47" s="118">
        <v>20271.86478</v>
      </c>
      <c r="D47" s="118">
        <v>32234.940710000003</v>
      </c>
      <c r="E47" s="118">
        <v>43597.056579999997</v>
      </c>
      <c r="F47" s="118">
        <v>49460.595270000005</v>
      </c>
      <c r="G47" s="118">
        <v>55333.20177</v>
      </c>
      <c r="H47" s="118">
        <v>57782.5317</v>
      </c>
      <c r="I47" s="118">
        <v>57782.5317</v>
      </c>
      <c r="J47" s="118">
        <v>58882.192360000001</v>
      </c>
    </row>
    <row r="48" spans="1:10" s="20" customFormat="1" ht="15" customHeight="1">
      <c r="A48" s="151" t="s">
        <v>343</v>
      </c>
      <c r="B48" s="118">
        <v>85266.82114</v>
      </c>
      <c r="C48" s="118">
        <v>120088.37865</v>
      </c>
      <c r="D48" s="118">
        <v>113626.71901</v>
      </c>
      <c r="E48" s="118">
        <v>58635.386899999998</v>
      </c>
      <c r="F48" s="118">
        <v>58722.985639999999</v>
      </c>
      <c r="G48" s="118">
        <v>20409.718679999998</v>
      </c>
      <c r="H48" s="118">
        <v>24388.895230000002</v>
      </c>
      <c r="I48" s="118">
        <v>10982.66066</v>
      </c>
      <c r="J48" s="118">
        <v>62129.530829999996</v>
      </c>
    </row>
    <row r="49" spans="1:10" s="20" customFormat="1" ht="15" customHeight="1">
      <c r="A49" s="152" t="s">
        <v>703</v>
      </c>
      <c r="B49" s="118">
        <v>0</v>
      </c>
      <c r="C49" s="118">
        <v>0</v>
      </c>
      <c r="D49" s="118">
        <v>0</v>
      </c>
      <c r="E49" s="118">
        <v>0</v>
      </c>
      <c r="F49" s="118">
        <v>0</v>
      </c>
      <c r="G49" s="118">
        <v>0</v>
      </c>
      <c r="H49" s="118">
        <v>0</v>
      </c>
      <c r="I49" s="118">
        <v>0</v>
      </c>
      <c r="J49" s="118">
        <v>0</v>
      </c>
    </row>
    <row r="50" spans="1:10" s="21" customFormat="1" ht="15" customHeight="1" thickBot="1">
      <c r="A50" s="152" t="s">
        <v>704</v>
      </c>
      <c r="B50" s="118">
        <v>85266.82114</v>
      </c>
      <c r="C50" s="118">
        <v>120088.37865</v>
      </c>
      <c r="D50" s="118">
        <v>113626.71901</v>
      </c>
      <c r="E50" s="118">
        <v>58635.386899999998</v>
      </c>
      <c r="F50" s="118">
        <v>58722.985639999999</v>
      </c>
      <c r="G50" s="118">
        <v>20409.718679999998</v>
      </c>
      <c r="H50" s="118">
        <v>24388.895230000002</v>
      </c>
      <c r="I50" s="118">
        <v>10982.66066</v>
      </c>
      <c r="J50" s="118">
        <v>62129.530829999996</v>
      </c>
    </row>
    <row r="51" spans="1:10" ht="15" customHeight="1" thickTop="1" thickBot="1">
      <c r="A51" s="400" t="s">
        <v>705</v>
      </c>
      <c r="B51" s="401">
        <v>6928794.4940499999</v>
      </c>
      <c r="C51" s="401">
        <v>10555018.613540001</v>
      </c>
      <c r="D51" s="401">
        <v>13390413.32316</v>
      </c>
      <c r="E51" s="401">
        <v>15400481.48141</v>
      </c>
      <c r="F51" s="401">
        <v>15783016.923839999</v>
      </c>
      <c r="G51" s="401">
        <v>18455683.636990003</v>
      </c>
      <c r="H51" s="401">
        <v>20211596.002970003</v>
      </c>
      <c r="I51" s="401">
        <v>23823974.905650001</v>
      </c>
      <c r="J51" s="401">
        <v>26125974.18316</v>
      </c>
    </row>
    <row r="52" spans="1:10" s="20" customFormat="1" ht="15" customHeight="1" thickTop="1">
      <c r="A52" s="117" t="s">
        <v>706</v>
      </c>
      <c r="B52" s="118">
        <v>188990.49086000002</v>
      </c>
      <c r="C52" s="118">
        <v>290850.51474000001</v>
      </c>
      <c r="D52" s="118">
        <v>305353.38844000001</v>
      </c>
      <c r="E52" s="118">
        <v>361984.04281999997</v>
      </c>
      <c r="F52" s="118">
        <v>409859.25811</v>
      </c>
      <c r="G52" s="118">
        <v>424259.93031999998</v>
      </c>
      <c r="H52" s="118">
        <v>370925.69876999996</v>
      </c>
      <c r="I52" s="118">
        <v>373106.79962000001</v>
      </c>
      <c r="J52" s="118">
        <v>375397.28963999997</v>
      </c>
    </row>
    <row r="53" spans="1:10" s="21" customFormat="1" ht="15" customHeight="1">
      <c r="A53" s="152" t="s">
        <v>707</v>
      </c>
      <c r="B53" s="118">
        <v>0</v>
      </c>
      <c r="C53" s="118">
        <v>1002.91828</v>
      </c>
      <c r="D53" s="118">
        <v>2556.7220000000002</v>
      </c>
      <c r="E53" s="118">
        <v>324.8553</v>
      </c>
      <c r="F53" s="118">
        <v>0</v>
      </c>
      <c r="G53" s="118">
        <v>8842.2488599999997</v>
      </c>
      <c r="H53" s="118">
        <v>0</v>
      </c>
      <c r="I53" s="118">
        <v>0</v>
      </c>
      <c r="J53" s="118">
        <v>335.15791999999999</v>
      </c>
    </row>
    <row r="54" spans="1:10" s="21" customFormat="1" ht="15" customHeight="1">
      <c r="A54" s="152" t="s">
        <v>708</v>
      </c>
      <c r="B54" s="118">
        <v>181124.10074000002</v>
      </c>
      <c r="C54" s="118">
        <v>275390.81757999997</v>
      </c>
      <c r="D54" s="118">
        <v>267457.76481000002</v>
      </c>
      <c r="E54" s="118">
        <v>285748.73956999998</v>
      </c>
      <c r="F54" s="118">
        <v>317556.50456999999</v>
      </c>
      <c r="G54" s="118">
        <v>307149.01385000005</v>
      </c>
      <c r="H54" s="118">
        <v>246480.35588999998</v>
      </c>
      <c r="I54" s="118">
        <v>220063.39291999998</v>
      </c>
      <c r="J54" s="118">
        <v>206332.43698</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594.37497999999994</v>
      </c>
      <c r="C56" s="118">
        <v>12507.3889</v>
      </c>
      <c r="D56" s="118">
        <v>27804.547129999999</v>
      </c>
      <c r="E56" s="118">
        <v>65289.4951</v>
      </c>
      <c r="F56" s="118">
        <v>81704.796489999993</v>
      </c>
      <c r="G56" s="118">
        <v>97670.710560000007</v>
      </c>
      <c r="H56" s="118">
        <v>113847.38583</v>
      </c>
      <c r="I56" s="118">
        <v>142445.44965</v>
      </c>
      <c r="J56" s="118">
        <v>158285.28096999999</v>
      </c>
    </row>
    <row r="57" spans="1:10" s="21" customFormat="1" ht="15" customHeight="1">
      <c r="A57" s="152" t="s">
        <v>711</v>
      </c>
      <c r="B57" s="118">
        <v>7272.0151399999995</v>
      </c>
      <c r="C57" s="118">
        <v>1949.3899799999999</v>
      </c>
      <c r="D57" s="118">
        <v>7534.3545000000004</v>
      </c>
      <c r="E57" s="118">
        <v>10620.95285</v>
      </c>
      <c r="F57" s="118">
        <v>10597.957050000001</v>
      </c>
      <c r="G57" s="118">
        <v>10597.957050000001</v>
      </c>
      <c r="H57" s="118">
        <v>10597.957050000001</v>
      </c>
      <c r="I57" s="118">
        <v>10597.957050000001</v>
      </c>
      <c r="J57" s="118">
        <v>10444.413769999999</v>
      </c>
    </row>
    <row r="58" spans="1:10" s="21" customFormat="1" ht="15" customHeight="1">
      <c r="A58" s="151" t="s">
        <v>712</v>
      </c>
      <c r="B58" s="118">
        <v>11368296.23557</v>
      </c>
      <c r="C58" s="118">
        <v>20996604.198009998</v>
      </c>
      <c r="D58" s="118">
        <v>31862224.228860002</v>
      </c>
      <c r="E58" s="118">
        <v>36432517.510109998</v>
      </c>
      <c r="F58" s="118">
        <v>39449666.363540001</v>
      </c>
      <c r="G58" s="118">
        <v>45292050.535470001</v>
      </c>
      <c r="H58" s="118">
        <v>46984153.409400001</v>
      </c>
      <c r="I58" s="118">
        <v>51711439.661250003</v>
      </c>
      <c r="J58" s="118">
        <v>53024725.813260004</v>
      </c>
    </row>
    <row r="59" spans="1:10" ht="30" customHeight="1">
      <c r="A59" s="402" t="s">
        <v>713</v>
      </c>
      <c r="B59" s="403">
        <v>736957.95082999999</v>
      </c>
      <c r="C59" s="403">
        <v>718765.58522000001</v>
      </c>
      <c r="D59" s="403">
        <v>902725.39007000008</v>
      </c>
      <c r="E59" s="403">
        <v>974554.48198000004</v>
      </c>
      <c r="F59" s="403">
        <v>1130081.9409700001</v>
      </c>
      <c r="G59" s="403">
        <v>1156223.26988</v>
      </c>
      <c r="H59" s="403">
        <v>628825.58077999996</v>
      </c>
      <c r="I59" s="403">
        <v>1347358.89775</v>
      </c>
      <c r="J59" s="403">
        <v>740546.26746</v>
      </c>
    </row>
    <row r="60" spans="1:10" ht="15" customHeight="1">
      <c r="A60" s="152" t="s">
        <v>714</v>
      </c>
      <c r="B60" s="118">
        <v>-217606.31305000003</v>
      </c>
      <c r="C60" s="118">
        <v>-226574.46098</v>
      </c>
      <c r="D60" s="118">
        <v>-298226.14016000001</v>
      </c>
      <c r="E60" s="118">
        <v>-401732.80704000004</v>
      </c>
      <c r="F60" s="118">
        <v>-491312.39350999997</v>
      </c>
      <c r="G60" s="118">
        <v>-566007.05900000001</v>
      </c>
      <c r="H60" s="118">
        <v>-333129.74800999998</v>
      </c>
      <c r="I60" s="118">
        <v>-711307.41527999996</v>
      </c>
      <c r="J60" s="118">
        <v>-417233.92606999999</v>
      </c>
    </row>
    <row r="61" spans="1:10" ht="15" customHeight="1">
      <c r="A61" s="151" t="s">
        <v>715</v>
      </c>
      <c r="B61" s="118">
        <v>519351.63777999999</v>
      </c>
      <c r="C61" s="118">
        <v>492191.12424000003</v>
      </c>
      <c r="D61" s="118">
        <v>604499.24991000001</v>
      </c>
      <c r="E61" s="118">
        <v>572821.67494000006</v>
      </c>
      <c r="F61" s="118">
        <v>638769.54746000003</v>
      </c>
      <c r="G61" s="118">
        <v>590216.21088000003</v>
      </c>
      <c r="H61" s="118">
        <v>295695.83276999998</v>
      </c>
      <c r="I61" s="118">
        <v>636051.48247000005</v>
      </c>
      <c r="J61" s="118">
        <v>323312.34138999996</v>
      </c>
    </row>
    <row r="62" spans="1:10" ht="15" customHeight="1">
      <c r="A62" s="120" t="s">
        <v>716</v>
      </c>
      <c r="B62" s="118">
        <v>111508.59396</v>
      </c>
      <c r="C62" s="118">
        <v>169001.18350000001</v>
      </c>
      <c r="D62" s="118">
        <v>194612.77684999999</v>
      </c>
      <c r="E62" s="118">
        <v>199488.05674999999</v>
      </c>
      <c r="F62" s="118">
        <v>145941.35793999999</v>
      </c>
      <c r="G62" s="118">
        <v>188545.68038000001</v>
      </c>
      <c r="H62" s="118">
        <v>86994.316349999994</v>
      </c>
      <c r="I62" s="118">
        <v>229110.91686000003</v>
      </c>
      <c r="J62" s="118">
        <v>275782.42593000003</v>
      </c>
    </row>
    <row r="63" spans="1:10" ht="15" customHeight="1">
      <c r="A63" s="152" t="s">
        <v>717</v>
      </c>
      <c r="B63" s="118">
        <v>-29062.982949999998</v>
      </c>
      <c r="C63" s="118">
        <v>-35814.325859999997</v>
      </c>
      <c r="D63" s="118">
        <v>-70485.337310000003</v>
      </c>
      <c r="E63" s="118">
        <v>-72189.936690000002</v>
      </c>
      <c r="F63" s="118">
        <v>-57699.739860000001</v>
      </c>
      <c r="G63" s="118">
        <v>-89679.904370000004</v>
      </c>
      <c r="H63" s="118">
        <v>-49133.344810000002</v>
      </c>
      <c r="I63" s="118">
        <v>-122473.8</v>
      </c>
      <c r="J63" s="118">
        <v>-115281.30813999999</v>
      </c>
    </row>
    <row r="64" spans="1:10" ht="15" customHeight="1">
      <c r="A64" s="121" t="s">
        <v>718</v>
      </c>
      <c r="B64" s="118">
        <v>601797.24878999998</v>
      </c>
      <c r="C64" s="118">
        <v>625377.98187999998</v>
      </c>
      <c r="D64" s="118">
        <v>728626.68945000006</v>
      </c>
      <c r="E64" s="118">
        <v>700119.79500000004</v>
      </c>
      <c r="F64" s="118">
        <v>727011.16553999996</v>
      </c>
      <c r="G64" s="118">
        <v>689081.98688999994</v>
      </c>
      <c r="H64" s="118">
        <v>333556.80430999998</v>
      </c>
      <c r="I64" s="118">
        <v>742688.59933</v>
      </c>
      <c r="J64" s="118">
        <v>483813.45918000001</v>
      </c>
    </row>
    <row r="65" spans="1:10" ht="15" customHeight="1">
      <c r="A65" s="120" t="s">
        <v>719</v>
      </c>
      <c r="B65" s="118">
        <v>357111.62952999998</v>
      </c>
      <c r="C65" s="118">
        <v>255595.25618</v>
      </c>
      <c r="D65" s="118">
        <v>317210.39086000004</v>
      </c>
      <c r="E65" s="118">
        <v>416213.38131999999</v>
      </c>
      <c r="F65" s="118">
        <v>525127.13893000002</v>
      </c>
      <c r="G65" s="118">
        <v>723170.81715999998</v>
      </c>
      <c r="H65" s="118">
        <v>397027.88782</v>
      </c>
      <c r="I65" s="118">
        <v>627731.91960000002</v>
      </c>
      <c r="J65" s="118">
        <v>437709.28995000001</v>
      </c>
    </row>
    <row r="66" spans="1:10" ht="15" customHeight="1">
      <c r="A66" s="120" t="s">
        <v>720</v>
      </c>
      <c r="B66" s="118">
        <v>-510613.31107999996</v>
      </c>
      <c r="C66" s="118">
        <v>-335135.9278</v>
      </c>
      <c r="D66" s="118">
        <v>-396475.05914999999</v>
      </c>
      <c r="E66" s="118">
        <v>-511912.33143999998</v>
      </c>
      <c r="F66" s="118">
        <v>-589964.29249000002</v>
      </c>
      <c r="G66" s="118">
        <v>-803044.10296000005</v>
      </c>
      <c r="H66" s="118">
        <v>-422897.42100999999</v>
      </c>
      <c r="I66" s="118">
        <v>-710581.92327000003</v>
      </c>
      <c r="J66" s="118">
        <v>-482534.96133999998</v>
      </c>
    </row>
    <row r="67" spans="1:10" ht="15" customHeight="1">
      <c r="A67" s="151" t="s">
        <v>721</v>
      </c>
      <c r="B67" s="118">
        <v>448295.56724</v>
      </c>
      <c r="C67" s="118">
        <v>545837.31025999994</v>
      </c>
      <c r="D67" s="118">
        <v>649362.02116</v>
      </c>
      <c r="E67" s="118">
        <v>604420.84487999999</v>
      </c>
      <c r="F67" s="118">
        <v>662174.01198000007</v>
      </c>
      <c r="G67" s="118">
        <v>609208.70108999999</v>
      </c>
      <c r="H67" s="118">
        <v>307687.27111999999</v>
      </c>
      <c r="I67" s="118">
        <v>659838.59565999999</v>
      </c>
      <c r="J67" s="118">
        <v>438987.78779000003</v>
      </c>
    </row>
    <row r="68" spans="1:10" ht="15" customHeight="1">
      <c r="A68" s="152" t="s">
        <v>722</v>
      </c>
      <c r="B68" s="118">
        <v>-357159.25375999999</v>
      </c>
      <c r="C68" s="118">
        <v>-424099.81219999999</v>
      </c>
      <c r="D68" s="118">
        <v>-506339.20746000001</v>
      </c>
      <c r="E68" s="118">
        <v>-544186.22055999993</v>
      </c>
      <c r="F68" s="118">
        <v>-602173.44016</v>
      </c>
      <c r="G68" s="118">
        <v>-587993.43698999996</v>
      </c>
      <c r="H68" s="118">
        <v>-283298.56708999997</v>
      </c>
      <c r="I68" s="118">
        <v>-645419.60876999993</v>
      </c>
      <c r="J68" s="118">
        <v>-376923.90705000004</v>
      </c>
    </row>
    <row r="69" spans="1:10" ht="15" customHeight="1">
      <c r="A69" s="121" t="s">
        <v>723</v>
      </c>
      <c r="B69" s="118">
        <v>91136.313479999997</v>
      </c>
      <c r="C69" s="118">
        <v>121737.49806</v>
      </c>
      <c r="D69" s="118">
        <v>143022.8137</v>
      </c>
      <c r="E69" s="118">
        <v>60234.624320000003</v>
      </c>
      <c r="F69" s="118">
        <v>60000.571819999997</v>
      </c>
      <c r="G69" s="118">
        <v>21215.2641</v>
      </c>
      <c r="H69" s="118">
        <v>24388.704030000001</v>
      </c>
      <c r="I69" s="118">
        <v>14418.98689</v>
      </c>
      <c r="J69" s="118">
        <v>62063.880740000001</v>
      </c>
    </row>
    <row r="70" spans="1:10" ht="15" customHeight="1">
      <c r="A70" s="121" t="s">
        <v>724</v>
      </c>
      <c r="B70" s="118">
        <v>3.02569</v>
      </c>
      <c r="C70" s="118">
        <v>6.9729700000000001</v>
      </c>
      <c r="D70" s="118">
        <v>0.81476999999999999</v>
      </c>
      <c r="E70" s="118">
        <v>0.71129999999999993</v>
      </c>
      <c r="F70" s="118">
        <v>0.59577000000000002</v>
      </c>
      <c r="G70" s="118">
        <v>0.45504</v>
      </c>
      <c r="H70" s="118">
        <v>0.19119999999999998</v>
      </c>
      <c r="I70" s="118">
        <v>0.29266000000000003</v>
      </c>
      <c r="J70" s="118">
        <v>0.11009000000000001</v>
      </c>
    </row>
    <row r="71" spans="1:10" ht="15" customHeight="1">
      <c r="A71" s="119" t="s">
        <v>1127</v>
      </c>
      <c r="B71" s="118">
        <v>0</v>
      </c>
      <c r="C71" s="118">
        <v>6.0239700000000003</v>
      </c>
      <c r="D71" s="118">
        <v>0</v>
      </c>
      <c r="E71" s="118">
        <v>0</v>
      </c>
      <c r="F71" s="118">
        <v>0</v>
      </c>
      <c r="G71" s="118">
        <v>0</v>
      </c>
      <c r="H71" s="118">
        <v>0</v>
      </c>
      <c r="I71" s="118">
        <v>0</v>
      </c>
      <c r="J71" s="118">
        <v>0</v>
      </c>
    </row>
    <row r="72" spans="1:10" ht="15" customHeight="1">
      <c r="A72" s="119" t="s">
        <v>1128</v>
      </c>
      <c r="B72" s="118">
        <v>3.02569</v>
      </c>
      <c r="C72" s="118">
        <v>0.94899999999999995</v>
      </c>
      <c r="D72" s="118">
        <v>0.81476999999999999</v>
      </c>
      <c r="E72" s="118">
        <v>0.71129999999999993</v>
      </c>
      <c r="F72" s="118">
        <v>0.59577000000000002</v>
      </c>
      <c r="G72" s="118">
        <v>0.45504</v>
      </c>
      <c r="H72" s="118">
        <v>0.19119999999999998</v>
      </c>
      <c r="I72" s="118">
        <v>0.29266000000000003</v>
      </c>
      <c r="J72" s="118">
        <v>0.11009000000000001</v>
      </c>
    </row>
    <row r="73" spans="1:10" ht="15" customHeight="1">
      <c r="A73" s="151" t="s">
        <v>725</v>
      </c>
      <c r="B73" s="118">
        <v>0</v>
      </c>
      <c r="C73" s="118">
        <v>-3.5999999999999997E-4</v>
      </c>
      <c r="D73" s="118">
        <v>-4.0000000000000003E-5</v>
      </c>
      <c r="E73" s="118">
        <v>0</v>
      </c>
      <c r="F73" s="118">
        <v>0</v>
      </c>
      <c r="G73" s="118">
        <v>0</v>
      </c>
      <c r="H73" s="118">
        <v>0</v>
      </c>
      <c r="I73" s="118">
        <v>0</v>
      </c>
      <c r="J73" s="118">
        <v>0</v>
      </c>
    </row>
    <row r="74" spans="1:10" ht="15" customHeight="1">
      <c r="A74" s="151" t="s">
        <v>1560</v>
      </c>
      <c r="B74" s="118">
        <v>0</v>
      </c>
      <c r="C74" s="118">
        <v>0</v>
      </c>
      <c r="D74" s="118">
        <v>0</v>
      </c>
      <c r="E74" s="118">
        <v>0</v>
      </c>
      <c r="F74" s="118">
        <v>0</v>
      </c>
      <c r="G74" s="118">
        <v>0</v>
      </c>
      <c r="H74" s="118">
        <v>0</v>
      </c>
      <c r="I74" s="118">
        <v>0</v>
      </c>
      <c r="J74" s="118">
        <v>0</v>
      </c>
    </row>
    <row r="75" spans="1:10" ht="15" customHeight="1">
      <c r="A75" s="152" t="s">
        <v>467</v>
      </c>
      <c r="B75" s="118">
        <v>0</v>
      </c>
      <c r="C75" s="118">
        <v>-3.5999999999999997E-4</v>
      </c>
      <c r="D75" s="118">
        <v>-4.0000000000000003E-5</v>
      </c>
      <c r="E75" s="118">
        <v>0</v>
      </c>
      <c r="F75" s="118">
        <v>0</v>
      </c>
      <c r="G75" s="118">
        <v>0</v>
      </c>
      <c r="H75" s="118">
        <v>0</v>
      </c>
      <c r="I75" s="118">
        <v>0</v>
      </c>
      <c r="J75" s="118">
        <v>0</v>
      </c>
    </row>
    <row r="76" spans="1:10" ht="15" customHeight="1">
      <c r="A76" s="151" t="s">
        <v>726</v>
      </c>
      <c r="B76" s="118">
        <v>91139.339170000007</v>
      </c>
      <c r="C76" s="118">
        <v>121744.47067</v>
      </c>
      <c r="D76" s="118">
        <v>143023.62843000001</v>
      </c>
      <c r="E76" s="118">
        <v>60235.335619999998</v>
      </c>
      <c r="F76" s="118">
        <v>60001.167590000005</v>
      </c>
      <c r="G76" s="118">
        <v>21215.719140000001</v>
      </c>
      <c r="H76" s="118">
        <v>24388.895230000002</v>
      </c>
      <c r="I76" s="118">
        <v>14419.279550000001</v>
      </c>
      <c r="J76" s="118">
        <v>62063.990829999995</v>
      </c>
    </row>
    <row r="77" spans="1:10" ht="15" customHeight="1">
      <c r="A77" s="153" t="s">
        <v>1118</v>
      </c>
      <c r="B77" s="118">
        <v>0</v>
      </c>
      <c r="C77" s="118">
        <v>0</v>
      </c>
      <c r="D77" s="118">
        <v>0</v>
      </c>
      <c r="E77" s="118">
        <v>0</v>
      </c>
      <c r="F77" s="118">
        <v>958.99843999999996</v>
      </c>
      <c r="G77" s="118">
        <v>0</v>
      </c>
      <c r="H77" s="118">
        <v>0</v>
      </c>
      <c r="I77" s="118">
        <v>418.46</v>
      </c>
      <c r="J77" s="118">
        <v>0</v>
      </c>
    </row>
    <row r="78" spans="1:10" ht="15" customHeight="1">
      <c r="A78" s="121" t="s">
        <v>727</v>
      </c>
      <c r="B78" s="118">
        <v>91139.339170000007</v>
      </c>
      <c r="C78" s="118">
        <v>121744.47067</v>
      </c>
      <c r="D78" s="118">
        <v>143023.62843000001</v>
      </c>
      <c r="E78" s="118">
        <v>60235.335619999998</v>
      </c>
      <c r="F78" s="118">
        <v>60960.16603</v>
      </c>
      <c r="G78" s="118">
        <v>21215.719140000001</v>
      </c>
      <c r="H78" s="118">
        <v>24388.895230000002</v>
      </c>
      <c r="I78" s="118">
        <v>14837.73955</v>
      </c>
      <c r="J78" s="118">
        <v>62063.990829999995</v>
      </c>
    </row>
    <row r="79" spans="1:10" ht="15" customHeight="1">
      <c r="A79" s="120" t="s">
        <v>728</v>
      </c>
      <c r="B79" s="118">
        <v>-243.78003000000001</v>
      </c>
      <c r="C79" s="118">
        <v>521.66197999999997</v>
      </c>
      <c r="D79" s="118">
        <v>71.349580000000003</v>
      </c>
      <c r="E79" s="118">
        <v>-1599.9477199999999</v>
      </c>
      <c r="F79" s="118">
        <v>-24.209389999999999</v>
      </c>
      <c r="G79" s="118">
        <v>1629.4755400000001</v>
      </c>
      <c r="H79" s="118">
        <v>0</v>
      </c>
      <c r="I79" s="118">
        <v>709.79810999999995</v>
      </c>
      <c r="J79" s="118">
        <v>65.540000000000006</v>
      </c>
    </row>
    <row r="80" spans="1:10" ht="15" customHeight="1">
      <c r="A80" s="151" t="s">
        <v>729</v>
      </c>
      <c r="B80" s="118">
        <v>90895.559139999998</v>
      </c>
      <c r="C80" s="118">
        <v>122266.13265</v>
      </c>
      <c r="D80" s="118">
        <v>143094.97800999999</v>
      </c>
      <c r="E80" s="118">
        <v>58635.387900000002</v>
      </c>
      <c r="F80" s="118">
        <v>60935.956640000004</v>
      </c>
      <c r="G80" s="118">
        <v>22845.194680000001</v>
      </c>
      <c r="H80" s="118">
        <v>24388.895230000002</v>
      </c>
      <c r="I80" s="118">
        <v>15547.53766</v>
      </c>
      <c r="J80" s="118">
        <v>62129.530829999996</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90895.559139999998</v>
      </c>
      <c r="C82" s="118">
        <v>122266.13265</v>
      </c>
      <c r="D82" s="118">
        <v>143094.97800999999</v>
      </c>
      <c r="E82" s="118">
        <v>58635.387900000002</v>
      </c>
      <c r="F82" s="118">
        <v>60935.956640000004</v>
      </c>
      <c r="G82" s="118">
        <v>22845.194680000001</v>
      </c>
      <c r="H82" s="118">
        <v>24388.895230000002</v>
      </c>
      <c r="I82" s="118">
        <v>15547.53766</v>
      </c>
      <c r="J82" s="118">
        <v>62129.530829999996</v>
      </c>
    </row>
    <row r="83" spans="1:10" ht="15" customHeight="1" thickBot="1">
      <c r="A83" s="120" t="s">
        <v>732</v>
      </c>
      <c r="B83" s="118">
        <v>-5628.7380000000003</v>
      </c>
      <c r="C83" s="118">
        <v>-2177.7539999999999</v>
      </c>
      <c r="D83" s="118">
        <v>-29468.258999999998</v>
      </c>
      <c r="E83" s="118">
        <v>-1E-3</v>
      </c>
      <c r="F83" s="118">
        <v>-2212.971</v>
      </c>
      <c r="G83" s="118">
        <v>-2435.4760000000001</v>
      </c>
      <c r="H83" s="118">
        <v>0</v>
      </c>
      <c r="I83" s="118">
        <v>-4564.8770000000004</v>
      </c>
      <c r="J83" s="118">
        <v>0</v>
      </c>
    </row>
    <row r="84" spans="1:10" ht="15" customHeight="1" thickTop="1" thickBot="1">
      <c r="A84" s="400" t="s">
        <v>733</v>
      </c>
      <c r="B84" s="401">
        <v>85266.82114</v>
      </c>
      <c r="C84" s="401">
        <v>120088.37865</v>
      </c>
      <c r="D84" s="401">
        <v>113626.71901</v>
      </c>
      <c r="E84" s="401">
        <v>58635.386899999998</v>
      </c>
      <c r="F84" s="401">
        <v>58722.985639999999</v>
      </c>
      <c r="G84" s="401">
        <v>20409.718679999998</v>
      </c>
      <c r="H84" s="401">
        <v>24388.895230000002</v>
      </c>
      <c r="I84" s="401">
        <v>10982.66066</v>
      </c>
      <c r="J84" s="401">
        <v>62129.530829999996</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86"/>
  <sheetViews>
    <sheetView zoomScaleNormal="100" workbookViewId="0">
      <selection sqref="A1:J1"/>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27" ht="30" customHeight="1">
      <c r="A1" s="741" t="s">
        <v>473</v>
      </c>
      <c r="B1" s="741"/>
      <c r="C1" s="741"/>
      <c r="D1" s="741"/>
      <c r="E1" s="741"/>
      <c r="F1" s="741"/>
      <c r="G1" s="741"/>
      <c r="H1" s="741"/>
      <c r="I1" s="741"/>
      <c r="J1" s="741"/>
      <c r="K1" s="51"/>
      <c r="L1" s="51"/>
      <c r="M1" s="51"/>
      <c r="N1" s="51"/>
      <c r="O1" s="51"/>
      <c r="P1" s="51"/>
      <c r="Q1" s="51"/>
      <c r="R1" s="51"/>
      <c r="S1" s="51"/>
      <c r="T1" s="51"/>
      <c r="U1" s="51"/>
      <c r="V1" s="51"/>
      <c r="W1" s="51"/>
      <c r="X1" s="51"/>
      <c r="Y1" s="51"/>
      <c r="Z1" s="51"/>
      <c r="AA1" s="51"/>
    </row>
    <row r="2" spans="1:27" ht="15" customHeight="1">
      <c r="A2" s="742" t="s">
        <v>668</v>
      </c>
      <c r="B2" s="742"/>
      <c r="C2" s="742"/>
      <c r="D2" s="742"/>
      <c r="E2" s="742"/>
      <c r="F2" s="742"/>
      <c r="G2" s="742"/>
      <c r="H2" s="742"/>
      <c r="I2" s="742"/>
      <c r="J2" s="742"/>
      <c r="K2" s="51"/>
      <c r="L2" s="51"/>
      <c r="M2" s="51"/>
      <c r="N2" s="51"/>
      <c r="O2" s="51"/>
      <c r="P2" s="51"/>
      <c r="Q2" s="51"/>
      <c r="R2" s="51"/>
      <c r="S2" s="51"/>
      <c r="T2" s="51"/>
      <c r="U2" s="51"/>
      <c r="V2" s="51"/>
      <c r="W2" s="51"/>
      <c r="X2" s="51"/>
      <c r="Y2" s="51"/>
      <c r="Z2" s="51"/>
      <c r="AA2" s="51"/>
    </row>
    <row r="3" spans="1:27" ht="15" customHeight="1">
      <c r="A3" s="742" t="s">
        <v>745</v>
      </c>
      <c r="B3" s="742"/>
      <c r="C3" s="742"/>
      <c r="D3" s="742"/>
      <c r="E3" s="742"/>
      <c r="F3" s="742"/>
      <c r="G3" s="742"/>
      <c r="H3" s="742"/>
      <c r="I3" s="742"/>
      <c r="J3" s="742"/>
      <c r="K3" s="51"/>
      <c r="L3" s="51"/>
      <c r="M3" s="51"/>
      <c r="N3" s="51"/>
      <c r="O3" s="51"/>
      <c r="P3" s="51"/>
      <c r="Q3" s="51"/>
      <c r="R3" s="51"/>
      <c r="S3" s="51"/>
      <c r="T3" s="51"/>
      <c r="U3" s="51"/>
      <c r="V3" s="51"/>
      <c r="W3" s="51"/>
      <c r="X3" s="51"/>
      <c r="Y3" s="51"/>
      <c r="Z3" s="51"/>
      <c r="AA3" s="51"/>
    </row>
    <row r="4" spans="1:27" ht="30" customHeight="1">
      <c r="A4" s="743" t="s">
        <v>547</v>
      </c>
      <c r="B4" s="743"/>
      <c r="C4" s="743"/>
      <c r="D4" s="743"/>
      <c r="E4" s="743"/>
      <c r="F4" s="743"/>
      <c r="G4" s="743"/>
      <c r="H4" s="743"/>
      <c r="I4" s="743"/>
      <c r="J4" s="743"/>
      <c r="K4" s="51"/>
      <c r="L4" s="51"/>
      <c r="M4" s="51"/>
      <c r="N4" s="51"/>
      <c r="O4" s="51"/>
      <c r="P4" s="51"/>
      <c r="Q4" s="51"/>
      <c r="R4" s="51"/>
      <c r="S4" s="51"/>
      <c r="T4" s="51"/>
      <c r="U4" s="51"/>
      <c r="V4" s="51"/>
      <c r="W4" s="51"/>
      <c r="X4" s="51"/>
      <c r="Y4" s="51"/>
      <c r="Z4" s="51"/>
      <c r="AA4" s="51"/>
    </row>
    <row r="5" spans="1:27" ht="3.75" customHeight="1" thickBot="1">
      <c r="A5" s="51"/>
      <c r="B5" s="51"/>
      <c r="C5" s="51"/>
      <c r="D5" s="51"/>
      <c r="E5" s="51"/>
      <c r="F5" s="51"/>
      <c r="G5" s="51"/>
      <c r="H5" s="51"/>
      <c r="I5" s="51"/>
      <c r="J5" s="51"/>
      <c r="K5" s="51"/>
      <c r="L5" s="51"/>
      <c r="M5" s="51"/>
      <c r="N5" s="51"/>
      <c r="O5" s="51"/>
      <c r="P5" s="51"/>
      <c r="Q5" s="51"/>
      <c r="R5" s="51"/>
      <c r="S5" s="51"/>
      <c r="T5" s="51"/>
      <c r="U5" s="51"/>
      <c r="V5" s="51"/>
      <c r="W5" s="51"/>
      <c r="X5" s="51"/>
      <c r="Y5" s="51"/>
      <c r="Z5" s="51"/>
      <c r="AA5" s="51"/>
    </row>
    <row r="6" spans="1:27"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c r="L6" s="399"/>
      <c r="M6" s="399"/>
      <c r="N6" s="399"/>
      <c r="O6" s="399"/>
      <c r="P6" s="399"/>
      <c r="Q6" s="399"/>
      <c r="R6" s="399"/>
      <c r="S6" s="399"/>
      <c r="T6" s="399"/>
      <c r="U6" s="399"/>
      <c r="V6" s="399"/>
      <c r="W6" s="399"/>
      <c r="X6" s="399"/>
      <c r="Y6" s="399"/>
      <c r="Z6" s="399"/>
      <c r="AA6" s="399"/>
    </row>
    <row r="7" spans="1:27" ht="15" customHeight="1" thickTop="1" thickBot="1">
      <c r="A7" s="400" t="s">
        <v>676</v>
      </c>
      <c r="B7" s="401">
        <v>6235055.9260600004</v>
      </c>
      <c r="C7" s="401">
        <v>7115436.9610100007</v>
      </c>
      <c r="D7" s="401">
        <v>7792013.1160200005</v>
      </c>
      <c r="E7" s="401">
        <v>8543735.2245300002</v>
      </c>
      <c r="F7" s="401">
        <v>9286432.2984299995</v>
      </c>
      <c r="G7" s="401">
        <v>9049783.9762700014</v>
      </c>
      <c r="H7" s="401">
        <v>9017035.6867199987</v>
      </c>
      <c r="I7" s="401">
        <v>9121125.3314999994</v>
      </c>
      <c r="J7" s="401">
        <v>9522902.5290099997</v>
      </c>
      <c r="K7" s="51"/>
      <c r="L7" s="51"/>
      <c r="M7" s="51"/>
      <c r="N7" s="51"/>
      <c r="O7" s="51"/>
      <c r="P7" s="51"/>
      <c r="Q7" s="51"/>
      <c r="R7" s="51"/>
      <c r="S7" s="51"/>
      <c r="T7" s="51"/>
      <c r="U7" s="51"/>
      <c r="V7" s="51"/>
      <c r="W7" s="51"/>
      <c r="X7" s="51"/>
      <c r="Y7" s="51"/>
      <c r="Z7" s="51"/>
      <c r="AA7" s="51"/>
    </row>
    <row r="8" spans="1:27" s="20" customFormat="1" ht="15" customHeight="1" thickTop="1">
      <c r="A8" s="151" t="s">
        <v>193</v>
      </c>
      <c r="B8" s="118">
        <v>492699.84088999999</v>
      </c>
      <c r="C8" s="118">
        <v>466679.92</v>
      </c>
      <c r="D8" s="118">
        <v>443184.47908999998</v>
      </c>
      <c r="E8" s="118">
        <v>453964.56268000003</v>
      </c>
      <c r="F8" s="118">
        <v>463572.68935</v>
      </c>
      <c r="G8" s="118">
        <v>708192.24774000002</v>
      </c>
      <c r="H8" s="118">
        <v>588226.73176</v>
      </c>
      <c r="I8" s="118">
        <v>710339.35304999992</v>
      </c>
      <c r="J8" s="118">
        <v>706763.57837999996</v>
      </c>
      <c r="K8" s="51"/>
      <c r="L8" s="51"/>
      <c r="M8" s="51"/>
      <c r="N8" s="51"/>
      <c r="O8" s="51"/>
      <c r="P8" s="51"/>
      <c r="Q8" s="51"/>
      <c r="R8" s="51"/>
      <c r="S8" s="51"/>
      <c r="T8" s="51"/>
      <c r="U8" s="51"/>
      <c r="V8" s="51"/>
      <c r="W8" s="51"/>
      <c r="X8" s="51"/>
      <c r="Y8" s="51"/>
      <c r="Z8" s="51"/>
      <c r="AA8" s="51"/>
    </row>
    <row r="9" spans="1:27" s="20" customFormat="1" ht="15" customHeight="1">
      <c r="A9" s="151" t="s">
        <v>202</v>
      </c>
      <c r="B9" s="118">
        <v>480119.58558999997</v>
      </c>
      <c r="C9" s="118">
        <v>583689.46020000009</v>
      </c>
      <c r="D9" s="118">
        <v>698905.38219000003</v>
      </c>
      <c r="E9" s="118">
        <v>641288.06994000007</v>
      </c>
      <c r="F9" s="118">
        <v>491627.73608999996</v>
      </c>
      <c r="G9" s="118">
        <v>1269.45353</v>
      </c>
      <c r="H9" s="118">
        <v>4.7264099999999996</v>
      </c>
      <c r="I9" s="118">
        <v>362.40181000000001</v>
      </c>
      <c r="J9" s="118">
        <v>148132.16952000002</v>
      </c>
      <c r="K9" s="51"/>
      <c r="L9" s="51"/>
      <c r="M9" s="51"/>
      <c r="N9" s="51"/>
      <c r="O9" s="51"/>
      <c r="P9" s="51"/>
      <c r="Q9" s="51"/>
      <c r="R9" s="51"/>
      <c r="S9" s="51"/>
      <c r="T9" s="51"/>
      <c r="U9" s="51"/>
      <c r="V9" s="51"/>
      <c r="W9" s="51"/>
      <c r="X9" s="51"/>
      <c r="Y9" s="51"/>
      <c r="Z9" s="51"/>
      <c r="AA9" s="51"/>
    </row>
    <row r="10" spans="1:27" s="20" customFormat="1" ht="15" customHeight="1">
      <c r="A10" s="151" t="s">
        <v>211</v>
      </c>
      <c r="B10" s="118">
        <v>5006393.8929700004</v>
      </c>
      <c r="C10" s="118">
        <v>5684238.4734799992</v>
      </c>
      <c r="D10" s="118">
        <v>6354894.1213800004</v>
      </c>
      <c r="E10" s="118">
        <v>7085325.7449099999</v>
      </c>
      <c r="F10" s="118">
        <v>7951630.0270400001</v>
      </c>
      <c r="G10" s="118">
        <v>8183425.7253599996</v>
      </c>
      <c r="H10" s="118">
        <v>8291176.1379899997</v>
      </c>
      <c r="I10" s="118">
        <v>8199707.6084399996</v>
      </c>
      <c r="J10" s="118">
        <v>8407961.7524599992</v>
      </c>
      <c r="K10" s="51"/>
      <c r="L10" s="51"/>
      <c r="M10" s="51"/>
      <c r="N10" s="51"/>
      <c r="O10" s="51"/>
      <c r="P10" s="51"/>
      <c r="Q10" s="51"/>
      <c r="R10" s="51"/>
      <c r="S10" s="51"/>
      <c r="T10" s="51"/>
      <c r="U10" s="51"/>
      <c r="V10" s="51"/>
      <c r="W10" s="51"/>
      <c r="X10" s="51"/>
      <c r="Y10" s="51"/>
      <c r="Z10" s="51"/>
      <c r="AA10" s="51"/>
    </row>
    <row r="11" spans="1:27" s="20" customFormat="1" ht="15" customHeight="1">
      <c r="A11" s="152" t="s">
        <v>677</v>
      </c>
      <c r="B11" s="118">
        <v>5045758.9105900005</v>
      </c>
      <c r="C11" s="118">
        <v>5722118.9777499996</v>
      </c>
      <c r="D11" s="118">
        <v>6380607.00196</v>
      </c>
      <c r="E11" s="118">
        <v>7113569.5045200009</v>
      </c>
      <c r="F11" s="118">
        <v>7987773.6406100001</v>
      </c>
      <c r="G11" s="118">
        <v>8222974.2915200004</v>
      </c>
      <c r="H11" s="118">
        <v>8100352.32522</v>
      </c>
      <c r="I11" s="118">
        <v>7704811.3923900006</v>
      </c>
      <c r="J11" s="118">
        <v>7857433.6761600003</v>
      </c>
      <c r="K11" s="51"/>
      <c r="L11" s="51"/>
      <c r="M11" s="51"/>
      <c r="N11" s="51"/>
      <c r="O11" s="51"/>
      <c r="P11" s="51"/>
      <c r="Q11" s="51"/>
      <c r="R11" s="51"/>
      <c r="S11" s="51"/>
      <c r="T11" s="51"/>
      <c r="U11" s="51"/>
      <c r="V11" s="51"/>
      <c r="W11" s="51"/>
      <c r="X11" s="51"/>
      <c r="Y11" s="51"/>
      <c r="Z11" s="51"/>
      <c r="AA11" s="51"/>
    </row>
    <row r="12" spans="1:27" s="20" customFormat="1" ht="15" customHeight="1">
      <c r="A12" s="152" t="s">
        <v>678</v>
      </c>
      <c r="B12" s="118">
        <v>5022167.42631</v>
      </c>
      <c r="C12" s="118">
        <v>5674768.82283</v>
      </c>
      <c r="D12" s="118">
        <v>6305680.1382400002</v>
      </c>
      <c r="E12" s="118">
        <v>6945186.1997600002</v>
      </c>
      <c r="F12" s="118">
        <v>7753538.4148399998</v>
      </c>
      <c r="G12" s="118">
        <v>7932844.0391000006</v>
      </c>
      <c r="H12" s="118">
        <v>7803187.6666200003</v>
      </c>
      <c r="I12" s="118">
        <v>7395149.2234700006</v>
      </c>
      <c r="J12" s="118">
        <v>6665125.8295100005</v>
      </c>
      <c r="K12" s="51"/>
      <c r="L12" s="51"/>
      <c r="M12" s="51"/>
      <c r="N12" s="51"/>
      <c r="O12" s="51"/>
      <c r="P12" s="51"/>
      <c r="Q12" s="51"/>
      <c r="R12" s="51"/>
      <c r="S12" s="51"/>
      <c r="T12" s="51"/>
      <c r="U12" s="51"/>
      <c r="V12" s="51"/>
      <c r="W12" s="51"/>
      <c r="X12" s="51"/>
      <c r="Y12" s="51"/>
      <c r="Z12" s="51"/>
      <c r="AA12" s="51"/>
    </row>
    <row r="13" spans="1:27" s="20" customFormat="1" ht="15" customHeight="1">
      <c r="A13" s="152" t="s">
        <v>679</v>
      </c>
      <c r="B13" s="118">
        <v>23591.484280000001</v>
      </c>
      <c r="C13" s="118">
        <v>47350.154920000001</v>
      </c>
      <c r="D13" s="118">
        <v>74926.863719999994</v>
      </c>
      <c r="E13" s="118">
        <v>168383.30476</v>
      </c>
      <c r="F13" s="118">
        <v>234235.22577000002</v>
      </c>
      <c r="G13" s="118">
        <v>290130.25242000003</v>
      </c>
      <c r="H13" s="118">
        <v>297164.65860000002</v>
      </c>
      <c r="I13" s="118">
        <v>309662.16892000003</v>
      </c>
      <c r="J13" s="118">
        <v>1192307.8466500002</v>
      </c>
      <c r="K13" s="51"/>
      <c r="L13" s="51"/>
      <c r="M13" s="51"/>
      <c r="N13" s="51"/>
      <c r="O13" s="51"/>
      <c r="P13" s="51"/>
      <c r="Q13" s="51"/>
      <c r="R13" s="51"/>
      <c r="S13" s="51"/>
      <c r="T13" s="51"/>
      <c r="U13" s="51"/>
      <c r="V13" s="51"/>
      <c r="W13" s="51"/>
      <c r="X13" s="51"/>
      <c r="Y13" s="51"/>
      <c r="Z13" s="51"/>
      <c r="AA13" s="51"/>
    </row>
    <row r="14" spans="1:27" s="20" customFormat="1" ht="15" customHeight="1">
      <c r="A14" s="152" t="s">
        <v>680</v>
      </c>
      <c r="B14" s="118">
        <v>30036.166949999999</v>
      </c>
      <c r="C14" s="118">
        <v>33265.296649999997</v>
      </c>
      <c r="D14" s="118">
        <v>37796.531670000004</v>
      </c>
      <c r="E14" s="118">
        <v>29968.302050000002</v>
      </c>
      <c r="F14" s="118">
        <v>31581.92726</v>
      </c>
      <c r="G14" s="118">
        <v>22863.08628</v>
      </c>
      <c r="H14" s="118">
        <v>26642.215850000001</v>
      </c>
      <c r="I14" s="118">
        <v>12184.138000000001</v>
      </c>
      <c r="J14" s="118">
        <v>8130.4854599999999</v>
      </c>
      <c r="K14" s="51"/>
      <c r="L14" s="51"/>
      <c r="M14" s="51"/>
      <c r="N14" s="51"/>
      <c r="O14" s="51"/>
      <c r="P14" s="51"/>
      <c r="Q14" s="51"/>
      <c r="R14" s="51"/>
      <c r="S14" s="51"/>
      <c r="T14" s="51"/>
      <c r="U14" s="51"/>
      <c r="V14" s="51"/>
      <c r="W14" s="51"/>
      <c r="X14" s="51"/>
      <c r="Y14" s="51"/>
      <c r="Z14" s="51"/>
      <c r="AA14" s="51"/>
    </row>
    <row r="15" spans="1:27" s="20" customFormat="1" ht="15" customHeight="1">
      <c r="A15" s="152" t="s">
        <v>681</v>
      </c>
      <c r="B15" s="118">
        <v>29443.295050000001</v>
      </c>
      <c r="C15" s="118">
        <v>31722.048050000001</v>
      </c>
      <c r="D15" s="118">
        <v>35890.053650000002</v>
      </c>
      <c r="E15" s="118">
        <v>26539.715670000001</v>
      </c>
      <c r="F15" s="118">
        <v>25492.571800000002</v>
      </c>
      <c r="G15" s="118">
        <v>17698.45825</v>
      </c>
      <c r="H15" s="118">
        <v>19287.678510000002</v>
      </c>
      <c r="I15" s="118">
        <v>9134.7622499999998</v>
      </c>
      <c r="J15" s="118">
        <v>6527.9390300000005</v>
      </c>
      <c r="K15" s="51"/>
      <c r="L15" s="51"/>
      <c r="M15" s="51"/>
      <c r="N15" s="51"/>
      <c r="O15" s="51"/>
      <c r="P15" s="51"/>
      <c r="Q15" s="51"/>
      <c r="R15" s="51"/>
      <c r="S15" s="51"/>
      <c r="T15" s="51"/>
      <c r="U15" s="51"/>
      <c r="V15" s="51"/>
      <c r="W15" s="51"/>
      <c r="X15" s="51"/>
      <c r="Y15" s="51"/>
      <c r="Z15" s="51"/>
      <c r="AA15" s="51"/>
    </row>
    <row r="16" spans="1:27" s="20" customFormat="1" ht="15" customHeight="1">
      <c r="A16" s="152" t="s">
        <v>682</v>
      </c>
      <c r="B16" s="118">
        <v>592.87189999999998</v>
      </c>
      <c r="C16" s="118">
        <v>1543.2486000000001</v>
      </c>
      <c r="D16" s="118">
        <v>1906.47802</v>
      </c>
      <c r="E16" s="118">
        <v>3428.5863799999997</v>
      </c>
      <c r="F16" s="118">
        <v>6089.3554599999998</v>
      </c>
      <c r="G16" s="118">
        <v>5164.6280299999999</v>
      </c>
      <c r="H16" s="118">
        <v>7354.5373399999999</v>
      </c>
      <c r="I16" s="118">
        <v>3049.3757500000002</v>
      </c>
      <c r="J16" s="118">
        <v>1602.5464299999999</v>
      </c>
      <c r="K16" s="51"/>
      <c r="L16" s="51"/>
      <c r="M16" s="51"/>
      <c r="N16" s="51"/>
      <c r="O16" s="51"/>
      <c r="P16" s="51"/>
      <c r="Q16" s="51"/>
      <c r="R16" s="51"/>
      <c r="S16" s="51"/>
      <c r="T16" s="51"/>
      <c r="U16" s="51"/>
      <c r="V16" s="51"/>
      <c r="W16" s="51"/>
      <c r="X16" s="51"/>
      <c r="Y16" s="51"/>
      <c r="Z16" s="51"/>
      <c r="AA16" s="51"/>
    </row>
    <row r="17" spans="1:27" s="20" customFormat="1" ht="15" customHeight="1">
      <c r="A17" s="152" t="s">
        <v>683</v>
      </c>
      <c r="B17" s="118">
        <v>37302.27895</v>
      </c>
      <c r="C17" s="118">
        <v>34021.848279999998</v>
      </c>
      <c r="D17" s="118">
        <v>46782.226750000002</v>
      </c>
      <c r="E17" s="118">
        <v>49240.689810000003</v>
      </c>
      <c r="F17" s="118">
        <v>48830.327420000001</v>
      </c>
      <c r="G17" s="118">
        <v>60760.448520000005</v>
      </c>
      <c r="H17" s="118">
        <v>59409.346440000001</v>
      </c>
      <c r="I17" s="118">
        <v>46561.24106</v>
      </c>
      <c r="J17" s="118">
        <v>38655.754659999999</v>
      </c>
      <c r="K17" s="51"/>
      <c r="L17" s="51"/>
      <c r="M17" s="51"/>
      <c r="N17" s="51"/>
      <c r="O17" s="51"/>
      <c r="P17" s="51"/>
      <c r="Q17" s="51"/>
      <c r="R17" s="51"/>
      <c r="S17" s="51"/>
      <c r="T17" s="51"/>
      <c r="U17" s="51"/>
      <c r="V17" s="51"/>
      <c r="W17" s="51"/>
      <c r="X17" s="51"/>
      <c r="Y17" s="51"/>
      <c r="Z17" s="51"/>
      <c r="AA17" s="51"/>
    </row>
    <row r="18" spans="1:27" s="20" customFormat="1" ht="15" customHeight="1">
      <c r="A18" s="152" t="s">
        <v>684</v>
      </c>
      <c r="B18" s="118">
        <v>34750.634850000002</v>
      </c>
      <c r="C18" s="118">
        <v>31042.05026</v>
      </c>
      <c r="D18" s="118">
        <v>43285.414530000002</v>
      </c>
      <c r="E18" s="118">
        <v>43718.485229999998</v>
      </c>
      <c r="F18" s="118">
        <v>39511.983140000004</v>
      </c>
      <c r="G18" s="118">
        <v>45821.209799999997</v>
      </c>
      <c r="H18" s="118">
        <v>44958.810939999996</v>
      </c>
      <c r="I18" s="118">
        <v>37413.397969999998</v>
      </c>
      <c r="J18" s="118">
        <v>30107.626700000001</v>
      </c>
      <c r="K18" s="51"/>
      <c r="L18" s="51"/>
      <c r="M18" s="51"/>
      <c r="N18" s="51"/>
      <c r="O18" s="51"/>
      <c r="P18" s="51"/>
      <c r="Q18" s="51"/>
      <c r="R18" s="51"/>
      <c r="S18" s="51"/>
      <c r="T18" s="51"/>
      <c r="U18" s="51"/>
      <c r="V18" s="51"/>
      <c r="W18" s="51"/>
      <c r="X18" s="51"/>
      <c r="Y18" s="51"/>
      <c r="Z18" s="51"/>
      <c r="AA18" s="51"/>
    </row>
    <row r="19" spans="1:27" s="20" customFormat="1" ht="15" customHeight="1">
      <c r="A19" s="152" t="s">
        <v>685</v>
      </c>
      <c r="B19" s="118">
        <v>2551.6441</v>
      </c>
      <c r="C19" s="118">
        <v>2979.7980200000002</v>
      </c>
      <c r="D19" s="118">
        <v>3496.8122200000003</v>
      </c>
      <c r="E19" s="118">
        <v>5522.2045799999996</v>
      </c>
      <c r="F19" s="118">
        <v>9318.3442799999993</v>
      </c>
      <c r="G19" s="118">
        <v>14939.238720000001</v>
      </c>
      <c r="H19" s="118">
        <v>14450.5355</v>
      </c>
      <c r="I19" s="118">
        <v>9147.8430900000003</v>
      </c>
      <c r="J19" s="118">
        <v>8548.1279600000016</v>
      </c>
      <c r="K19" s="51"/>
      <c r="L19" s="51"/>
      <c r="M19" s="51"/>
      <c r="N19" s="51"/>
      <c r="O19" s="51"/>
      <c r="P19" s="51"/>
      <c r="Q19" s="51"/>
      <c r="R19" s="51"/>
      <c r="S19" s="51"/>
      <c r="T19" s="51"/>
      <c r="U19" s="51"/>
      <c r="V19" s="51"/>
      <c r="W19" s="51"/>
      <c r="X19" s="51"/>
      <c r="Y19" s="51"/>
      <c r="Z19" s="51"/>
      <c r="AA19" s="51"/>
    </row>
    <row r="20" spans="1:27" s="20" customFormat="1" ht="15" customHeight="1">
      <c r="A20" s="152" t="s">
        <v>224</v>
      </c>
      <c r="B20" s="118">
        <v>65979.397490000003</v>
      </c>
      <c r="C20" s="118">
        <v>74617.68323000001</v>
      </c>
      <c r="D20" s="118">
        <v>84183.02102</v>
      </c>
      <c r="E20" s="118">
        <v>95249.370060000001</v>
      </c>
      <c r="F20" s="118">
        <v>108207.53383</v>
      </c>
      <c r="G20" s="118">
        <v>117035.01586</v>
      </c>
      <c r="H20" s="118">
        <v>366041.19769</v>
      </c>
      <c r="I20" s="118">
        <v>705571.01032</v>
      </c>
      <c r="J20" s="118">
        <v>764836.30313999997</v>
      </c>
      <c r="K20" s="51"/>
      <c r="L20" s="51"/>
      <c r="M20" s="51"/>
      <c r="N20" s="51"/>
      <c r="O20" s="51"/>
      <c r="P20" s="51"/>
      <c r="Q20" s="51"/>
      <c r="R20" s="51"/>
      <c r="S20" s="51"/>
      <c r="T20" s="51"/>
      <c r="U20" s="51"/>
      <c r="V20" s="51"/>
      <c r="W20" s="51"/>
      <c r="X20" s="51"/>
      <c r="Y20" s="51"/>
      <c r="Z20" s="51"/>
      <c r="AA20" s="51"/>
    </row>
    <row r="21" spans="1:27" s="20" customFormat="1" ht="15" customHeight="1">
      <c r="A21" s="152" t="s">
        <v>686</v>
      </c>
      <c r="B21" s="118">
        <v>-172682.86100999999</v>
      </c>
      <c r="C21" s="118">
        <v>-179785.33243000001</v>
      </c>
      <c r="D21" s="118">
        <v>-194474.66002000001</v>
      </c>
      <c r="E21" s="118">
        <v>-202702.12153</v>
      </c>
      <c r="F21" s="118">
        <v>-224763.40208</v>
      </c>
      <c r="G21" s="118">
        <v>-240207.11682</v>
      </c>
      <c r="H21" s="118">
        <v>-261268.94721000001</v>
      </c>
      <c r="I21" s="118">
        <v>-269420.17332999996</v>
      </c>
      <c r="J21" s="118">
        <v>-261094.46696000002</v>
      </c>
      <c r="K21" s="51"/>
      <c r="L21" s="51"/>
      <c r="M21" s="51"/>
      <c r="N21" s="51"/>
      <c r="O21" s="51"/>
      <c r="P21" s="51"/>
      <c r="Q21" s="51"/>
      <c r="R21" s="51"/>
      <c r="S21" s="51"/>
      <c r="T21" s="51"/>
      <c r="U21" s="51"/>
      <c r="V21" s="51"/>
      <c r="W21" s="51"/>
      <c r="X21" s="51"/>
      <c r="Y21" s="51"/>
      <c r="Z21" s="51"/>
      <c r="AA21" s="51"/>
    </row>
    <row r="22" spans="1:27" s="20" customFormat="1" ht="15" customHeight="1">
      <c r="A22" s="151" t="s">
        <v>237</v>
      </c>
      <c r="B22" s="118">
        <v>43554.379639999999</v>
      </c>
      <c r="C22" s="118">
        <v>44843.306090000005</v>
      </c>
      <c r="D22" s="118">
        <v>64571.687030000001</v>
      </c>
      <c r="E22" s="118">
        <v>64536.874250000001</v>
      </c>
      <c r="F22" s="118">
        <v>63266.957390000003</v>
      </c>
      <c r="G22" s="118">
        <v>64169.214060000006</v>
      </c>
      <c r="H22" s="118">
        <v>52465.553270000004</v>
      </c>
      <c r="I22" s="118">
        <v>126630.5343</v>
      </c>
      <c r="J22" s="118">
        <v>106874.02432</v>
      </c>
      <c r="K22" s="51"/>
      <c r="L22" s="51"/>
      <c r="M22" s="51"/>
      <c r="N22" s="51"/>
      <c r="O22" s="51"/>
      <c r="P22" s="51"/>
      <c r="Q22" s="51"/>
      <c r="R22" s="51"/>
      <c r="S22" s="51"/>
      <c r="T22" s="51"/>
      <c r="U22" s="51"/>
      <c r="V22" s="51"/>
      <c r="W22" s="51"/>
      <c r="X22" s="51"/>
      <c r="Y22" s="51"/>
      <c r="Z22" s="51"/>
      <c r="AA22" s="51"/>
    </row>
    <row r="23" spans="1:27" s="20" customFormat="1" ht="15" customHeight="1">
      <c r="A23" s="151" t="s">
        <v>243</v>
      </c>
      <c r="B23" s="118">
        <v>104.20549000000001</v>
      </c>
      <c r="C23" s="118">
        <v>107.07675999999999</v>
      </c>
      <c r="D23" s="118">
        <v>238.16916000000001</v>
      </c>
      <c r="E23" s="118">
        <v>2324.0547799999999</v>
      </c>
      <c r="F23" s="118">
        <v>2056.9290099999998</v>
      </c>
      <c r="G23" s="118">
        <v>2612.6034500000001</v>
      </c>
      <c r="H23" s="118">
        <v>1635.1299099999999</v>
      </c>
      <c r="I23" s="118">
        <v>2508.6480899999997</v>
      </c>
      <c r="J23" s="118">
        <v>2312.1580899999999</v>
      </c>
      <c r="K23" s="51"/>
      <c r="L23" s="51"/>
      <c r="M23" s="51"/>
      <c r="N23" s="51"/>
      <c r="O23" s="51"/>
      <c r="P23" s="51"/>
      <c r="Q23" s="51"/>
      <c r="R23" s="51"/>
      <c r="S23" s="51"/>
      <c r="T23" s="51"/>
      <c r="U23" s="51"/>
      <c r="V23" s="51"/>
      <c r="W23" s="51"/>
      <c r="X23" s="51"/>
      <c r="Y23" s="51"/>
      <c r="Z23" s="51"/>
      <c r="AA23" s="51"/>
    </row>
    <row r="24" spans="1:27" s="20" customFormat="1" ht="15" customHeight="1">
      <c r="A24" s="151" t="s">
        <v>687</v>
      </c>
      <c r="B24" s="118">
        <v>126212.80089</v>
      </c>
      <c r="C24" s="118">
        <v>259325.13633000001</v>
      </c>
      <c r="D24" s="118">
        <v>157653.84516999999</v>
      </c>
      <c r="E24" s="118">
        <v>227720.18949000002</v>
      </c>
      <c r="F24" s="118">
        <v>252241.80240000002</v>
      </c>
      <c r="G24" s="118">
        <v>31647.753059999999</v>
      </c>
      <c r="H24" s="118">
        <v>31641.435850000002</v>
      </c>
      <c r="I24" s="118">
        <v>34152.49194</v>
      </c>
      <c r="J24" s="118">
        <v>106337.91896</v>
      </c>
      <c r="K24" s="51"/>
      <c r="L24" s="51"/>
      <c r="M24" s="51"/>
      <c r="N24" s="51"/>
      <c r="O24" s="51"/>
      <c r="P24" s="51"/>
      <c r="Q24" s="51"/>
      <c r="R24" s="51"/>
      <c r="S24" s="51"/>
      <c r="T24" s="51"/>
      <c r="U24" s="51"/>
      <c r="V24" s="51"/>
      <c r="W24" s="51"/>
      <c r="X24" s="51"/>
      <c r="Y24" s="51"/>
      <c r="Z24" s="51"/>
      <c r="AA24" s="51"/>
    </row>
    <row r="25" spans="1:27" s="20" customFormat="1" ht="15" customHeight="1">
      <c r="A25" s="151" t="s">
        <v>254</v>
      </c>
      <c r="B25" s="118">
        <v>70612.992840000006</v>
      </c>
      <c r="C25" s="118">
        <v>61382.408859999996</v>
      </c>
      <c r="D25" s="118">
        <v>60240.961040000002</v>
      </c>
      <c r="E25" s="118">
        <v>56552.185850000002</v>
      </c>
      <c r="F25" s="118">
        <v>52064.344789999996</v>
      </c>
      <c r="G25" s="118">
        <v>48077.80962</v>
      </c>
      <c r="H25" s="118">
        <v>42936.7215</v>
      </c>
      <c r="I25" s="118">
        <v>39007.609320000003</v>
      </c>
      <c r="J25" s="118">
        <v>35470.607240000005</v>
      </c>
      <c r="K25" s="51"/>
      <c r="L25" s="51"/>
      <c r="M25" s="51"/>
      <c r="N25" s="51"/>
      <c r="O25" s="51"/>
      <c r="P25" s="51"/>
      <c r="Q25" s="51"/>
      <c r="R25" s="51"/>
      <c r="S25" s="51"/>
      <c r="T25" s="51"/>
      <c r="U25" s="51"/>
      <c r="V25" s="51"/>
      <c r="W25" s="51"/>
      <c r="X25" s="51"/>
      <c r="Y25" s="51"/>
      <c r="Z25" s="51"/>
      <c r="AA25" s="51"/>
    </row>
    <row r="26" spans="1:27" s="20" customFormat="1" ht="15" customHeight="1">
      <c r="A26" s="151" t="s">
        <v>688</v>
      </c>
      <c r="B26" s="118">
        <v>15358.22775</v>
      </c>
      <c r="C26" s="118">
        <v>15171.179289999998</v>
      </c>
      <c r="D26" s="118">
        <v>12324.470960000001</v>
      </c>
      <c r="E26" s="118">
        <v>12023.54263</v>
      </c>
      <c r="F26" s="118">
        <v>9971.8123599999999</v>
      </c>
      <c r="G26" s="118">
        <v>10389.169449999999</v>
      </c>
      <c r="H26" s="118">
        <v>8949.2500299999992</v>
      </c>
      <c r="I26" s="118">
        <v>8416.6845499999999</v>
      </c>
      <c r="J26" s="118">
        <v>9050.3200399999987</v>
      </c>
      <c r="K26" s="51"/>
      <c r="L26" s="51"/>
      <c r="M26" s="51"/>
      <c r="N26" s="51"/>
      <c r="O26" s="51"/>
      <c r="P26" s="51"/>
      <c r="Q26" s="51"/>
      <c r="R26" s="51"/>
      <c r="S26" s="51"/>
      <c r="T26" s="51"/>
      <c r="U26" s="51"/>
      <c r="V26" s="51"/>
      <c r="W26" s="51"/>
      <c r="X26" s="51"/>
      <c r="Y26" s="51"/>
      <c r="Z26" s="51"/>
      <c r="AA26" s="51"/>
    </row>
    <row r="27" spans="1:27" s="21" customFormat="1" ht="15" customHeight="1" thickBot="1">
      <c r="A27" s="151" t="s">
        <v>270</v>
      </c>
      <c r="B27" s="118">
        <v>0</v>
      </c>
      <c r="C27" s="118">
        <v>0</v>
      </c>
      <c r="D27" s="118">
        <v>0</v>
      </c>
      <c r="E27" s="118">
        <v>0</v>
      </c>
      <c r="F27" s="118">
        <v>0</v>
      </c>
      <c r="G27" s="118">
        <v>0</v>
      </c>
      <c r="H27" s="118">
        <v>0</v>
      </c>
      <c r="I27" s="118">
        <v>0</v>
      </c>
      <c r="J27" s="118">
        <v>0</v>
      </c>
      <c r="K27" s="51"/>
      <c r="L27" s="51"/>
      <c r="M27" s="51"/>
      <c r="N27" s="51"/>
      <c r="O27" s="51"/>
      <c r="P27" s="51"/>
      <c r="Q27" s="51"/>
      <c r="R27" s="51"/>
      <c r="S27" s="51"/>
      <c r="T27" s="51"/>
      <c r="U27" s="51"/>
      <c r="V27" s="51"/>
      <c r="W27" s="51"/>
      <c r="X27" s="51"/>
      <c r="Y27" s="51"/>
      <c r="Z27" s="51"/>
      <c r="AA27" s="51"/>
    </row>
    <row r="28" spans="1:27" ht="15" customHeight="1" thickTop="1" thickBot="1">
      <c r="A28" s="400" t="s">
        <v>689</v>
      </c>
      <c r="B28" s="401">
        <v>5711587.9390000002</v>
      </c>
      <c r="C28" s="401">
        <v>6523087.4262200007</v>
      </c>
      <c r="D28" s="401">
        <v>7120031.0131099997</v>
      </c>
      <c r="E28" s="401">
        <v>7797449.0514899995</v>
      </c>
      <c r="F28" s="401">
        <v>8462744.5353599992</v>
      </c>
      <c r="G28" s="401">
        <v>8104661.1399900001</v>
      </c>
      <c r="H28" s="401">
        <v>8072023.9264399996</v>
      </c>
      <c r="I28" s="401">
        <v>8150202.4007799998</v>
      </c>
      <c r="J28" s="401">
        <v>8530286.7440300006</v>
      </c>
      <c r="K28" s="51"/>
      <c r="L28" s="51"/>
      <c r="M28" s="51"/>
      <c r="N28" s="51"/>
      <c r="O28" s="51"/>
      <c r="P28" s="51"/>
      <c r="Q28" s="51"/>
      <c r="R28" s="51"/>
      <c r="S28" s="51"/>
      <c r="T28" s="51"/>
      <c r="U28" s="51"/>
      <c r="V28" s="51"/>
      <c r="W28" s="51"/>
      <c r="X28" s="51"/>
      <c r="Y28" s="51"/>
      <c r="Z28" s="51"/>
      <c r="AA28" s="51"/>
    </row>
    <row r="29" spans="1:27" s="20" customFormat="1" ht="15" customHeight="1" thickTop="1">
      <c r="A29" s="151" t="s">
        <v>690</v>
      </c>
      <c r="B29" s="118">
        <v>5024053.32015</v>
      </c>
      <c r="C29" s="118">
        <v>5879045.8973199995</v>
      </c>
      <c r="D29" s="118">
        <v>6512108.0117899999</v>
      </c>
      <c r="E29" s="118">
        <v>6857811.4040000001</v>
      </c>
      <c r="F29" s="118">
        <v>7565552.3805499999</v>
      </c>
      <c r="G29" s="118">
        <v>6621167.3259799993</v>
      </c>
      <c r="H29" s="118">
        <v>6582425.8911300004</v>
      </c>
      <c r="I29" s="118">
        <v>6763235.7255500006</v>
      </c>
      <c r="J29" s="118">
        <v>7149855.9336999999</v>
      </c>
      <c r="K29" s="51"/>
      <c r="L29" s="51"/>
      <c r="M29" s="51"/>
      <c r="N29" s="51"/>
      <c r="O29" s="51"/>
      <c r="P29" s="51"/>
      <c r="Q29" s="51"/>
      <c r="R29" s="51"/>
      <c r="S29" s="51"/>
      <c r="T29" s="51"/>
      <c r="U29" s="51"/>
      <c r="V29" s="51"/>
      <c r="W29" s="51"/>
      <c r="X29" s="51"/>
      <c r="Y29" s="51"/>
      <c r="Z29" s="51"/>
      <c r="AA29" s="51"/>
    </row>
    <row r="30" spans="1:27" s="20" customFormat="1" ht="15" customHeight="1">
      <c r="A30" s="152" t="s">
        <v>691</v>
      </c>
      <c r="B30" s="118">
        <v>36772.214700000004</v>
      </c>
      <c r="C30" s="118">
        <v>38625.268069999998</v>
      </c>
      <c r="D30" s="118">
        <v>36827.817299999995</v>
      </c>
      <c r="E30" s="118">
        <v>44285.182350000003</v>
      </c>
      <c r="F30" s="118">
        <v>53233.516649999998</v>
      </c>
      <c r="G30" s="118">
        <v>21094.585620000002</v>
      </c>
      <c r="H30" s="118">
        <v>9457.3140399999993</v>
      </c>
      <c r="I30" s="118">
        <v>8299.00036</v>
      </c>
      <c r="J30" s="118">
        <v>12125.502640000001</v>
      </c>
      <c r="K30" s="51"/>
      <c r="L30" s="51"/>
      <c r="M30" s="51"/>
      <c r="N30" s="51"/>
      <c r="O30" s="51"/>
      <c r="P30" s="51"/>
      <c r="Q30" s="51"/>
      <c r="R30" s="51"/>
      <c r="S30" s="51"/>
      <c r="T30" s="51"/>
      <c r="U30" s="51"/>
      <c r="V30" s="51"/>
      <c r="W30" s="51"/>
      <c r="X30" s="51"/>
      <c r="Y30" s="51"/>
      <c r="Z30" s="51"/>
      <c r="AA30" s="51"/>
    </row>
    <row r="31" spans="1:27" s="20" customFormat="1" ht="15" customHeight="1">
      <c r="A31" s="152" t="s">
        <v>692</v>
      </c>
      <c r="B31" s="118">
        <v>1767913.91258</v>
      </c>
      <c r="C31" s="118">
        <v>1761333.85103</v>
      </c>
      <c r="D31" s="118">
        <v>1856812.06794</v>
      </c>
      <c r="E31" s="118">
        <v>1996776.81443</v>
      </c>
      <c r="F31" s="118">
        <v>2257607.83029</v>
      </c>
      <c r="G31" s="118">
        <v>1878970.3016600001</v>
      </c>
      <c r="H31" s="118">
        <v>1821274.0517899999</v>
      </c>
      <c r="I31" s="118">
        <v>1848446.8095999998</v>
      </c>
      <c r="J31" s="118">
        <v>1974751.0578900001</v>
      </c>
      <c r="K31" s="51"/>
      <c r="L31" s="51"/>
      <c r="M31" s="51"/>
      <c r="N31" s="51"/>
      <c r="O31" s="51"/>
      <c r="P31" s="51"/>
      <c r="Q31" s="51"/>
      <c r="R31" s="51"/>
      <c r="S31" s="51"/>
      <c r="T31" s="51"/>
      <c r="U31" s="51"/>
      <c r="V31" s="51"/>
      <c r="W31" s="51"/>
      <c r="X31" s="51"/>
      <c r="Y31" s="51"/>
      <c r="Z31" s="51"/>
      <c r="AA31" s="51"/>
    </row>
    <row r="32" spans="1:27" s="20" customFormat="1" ht="15" customHeight="1">
      <c r="A32" s="152" t="s">
        <v>693</v>
      </c>
      <c r="B32" s="118">
        <v>121725.52303</v>
      </c>
      <c r="C32" s="118">
        <v>39996.651539999999</v>
      </c>
      <c r="D32" s="118">
        <v>25718.469840000002</v>
      </c>
      <c r="E32" s="118">
        <v>14518.404759999999</v>
      </c>
      <c r="F32" s="118">
        <v>8899.987070000001</v>
      </c>
      <c r="G32" s="118">
        <v>3026.5209300000001</v>
      </c>
      <c r="H32" s="118">
        <v>2591.5899900000004</v>
      </c>
      <c r="I32" s="118">
        <v>2291.6935099999996</v>
      </c>
      <c r="J32" s="118">
        <v>2103.7201800000003</v>
      </c>
      <c r="K32" s="51"/>
      <c r="L32" s="51"/>
      <c r="M32" s="51"/>
      <c r="N32" s="51"/>
      <c r="O32" s="51"/>
      <c r="P32" s="51"/>
      <c r="Q32" s="51"/>
      <c r="R32" s="51"/>
      <c r="S32" s="51"/>
      <c r="T32" s="51"/>
      <c r="U32" s="51"/>
      <c r="V32" s="51"/>
      <c r="W32" s="51"/>
      <c r="X32" s="51"/>
      <c r="Y32" s="51"/>
      <c r="Z32" s="51"/>
      <c r="AA32" s="51"/>
    </row>
    <row r="33" spans="1:27" s="20" customFormat="1" ht="15" customHeight="1">
      <c r="A33" s="152" t="s">
        <v>694</v>
      </c>
      <c r="B33" s="118">
        <v>52481.221950000006</v>
      </c>
      <c r="C33" s="118">
        <v>46617.626979999994</v>
      </c>
      <c r="D33" s="118">
        <v>58762.237759999996</v>
      </c>
      <c r="E33" s="118">
        <v>59434.135880000002</v>
      </c>
      <c r="F33" s="118">
        <v>62060.621509999997</v>
      </c>
      <c r="G33" s="118">
        <v>57386.023520000002</v>
      </c>
      <c r="H33" s="118">
        <v>55413.423740000006</v>
      </c>
      <c r="I33" s="118">
        <v>54736.71931</v>
      </c>
      <c r="J33" s="118">
        <v>62300.332170000001</v>
      </c>
      <c r="K33" s="51"/>
      <c r="L33" s="51"/>
      <c r="M33" s="51"/>
      <c r="N33" s="51"/>
      <c r="O33" s="51"/>
      <c r="P33" s="51"/>
      <c r="Q33" s="51"/>
      <c r="R33" s="51"/>
      <c r="S33" s="51"/>
      <c r="T33" s="51"/>
      <c r="U33" s="51"/>
      <c r="V33" s="51"/>
      <c r="W33" s="51"/>
      <c r="X33" s="51"/>
      <c r="Y33" s="51"/>
      <c r="Z33" s="51"/>
      <c r="AA33" s="51"/>
    </row>
    <row r="34" spans="1:27" s="20" customFormat="1" ht="15" customHeight="1">
      <c r="A34" s="152" t="s">
        <v>695</v>
      </c>
      <c r="B34" s="118">
        <v>2845291.5095799998</v>
      </c>
      <c r="C34" s="118">
        <v>3703802.6225399999</v>
      </c>
      <c r="D34" s="118">
        <v>4159475.9601599998</v>
      </c>
      <c r="E34" s="118">
        <v>4282178.1687500002</v>
      </c>
      <c r="F34" s="118">
        <v>4658322.7273399998</v>
      </c>
      <c r="G34" s="118">
        <v>4087296.3019599998</v>
      </c>
      <c r="H34" s="118">
        <v>4081921.26125</v>
      </c>
      <c r="I34" s="118">
        <v>4184480.4608899998</v>
      </c>
      <c r="J34" s="118">
        <v>4443151.3908500001</v>
      </c>
      <c r="K34" s="51"/>
      <c r="L34" s="51"/>
      <c r="M34" s="51"/>
      <c r="N34" s="51"/>
      <c r="O34" s="51"/>
      <c r="P34" s="51"/>
      <c r="Q34" s="51"/>
      <c r="R34" s="51"/>
      <c r="S34" s="51"/>
      <c r="T34" s="51"/>
      <c r="U34" s="51"/>
      <c r="V34" s="51"/>
      <c r="W34" s="51"/>
      <c r="X34" s="51"/>
      <c r="Y34" s="51"/>
      <c r="Z34" s="51"/>
      <c r="AA34" s="51"/>
    </row>
    <row r="35" spans="1:27" s="20" customFormat="1" ht="15" customHeight="1">
      <c r="A35" s="152" t="s">
        <v>696</v>
      </c>
      <c r="B35" s="118">
        <v>199868.93831</v>
      </c>
      <c r="C35" s="118">
        <v>288669.87716000003</v>
      </c>
      <c r="D35" s="118">
        <v>374511.45879</v>
      </c>
      <c r="E35" s="118">
        <v>460618.69782999996</v>
      </c>
      <c r="F35" s="118">
        <v>525427.69768999994</v>
      </c>
      <c r="G35" s="118">
        <v>573393.59228999994</v>
      </c>
      <c r="H35" s="118">
        <v>611768.25032000011</v>
      </c>
      <c r="I35" s="118">
        <v>664981.04188000003</v>
      </c>
      <c r="J35" s="118">
        <v>655423.92997000006</v>
      </c>
      <c r="K35" s="51"/>
      <c r="L35" s="51"/>
      <c r="M35" s="51"/>
      <c r="N35" s="51"/>
      <c r="O35" s="51"/>
      <c r="P35" s="51"/>
      <c r="Q35" s="51"/>
      <c r="R35" s="51"/>
      <c r="S35" s="51"/>
      <c r="T35" s="51"/>
      <c r="U35" s="51"/>
      <c r="V35" s="51"/>
      <c r="W35" s="51"/>
      <c r="X35" s="51"/>
      <c r="Y35" s="51"/>
      <c r="Z35" s="51"/>
      <c r="AA35" s="51"/>
    </row>
    <row r="36" spans="1:27" s="20" customFormat="1" ht="15" customHeight="1">
      <c r="A36" s="151" t="s">
        <v>697</v>
      </c>
      <c r="B36" s="118">
        <v>9617.6268700000001</v>
      </c>
      <c r="C36" s="118">
        <v>6032.2792300000001</v>
      </c>
      <c r="D36" s="118">
        <v>627.54165999999998</v>
      </c>
      <c r="E36" s="118">
        <v>4883.7588399999995</v>
      </c>
      <c r="F36" s="118">
        <v>5038.8527899999999</v>
      </c>
      <c r="G36" s="118">
        <v>848.29186000000004</v>
      </c>
      <c r="H36" s="118">
        <v>416.49988000000002</v>
      </c>
      <c r="I36" s="118">
        <v>549.44732999999997</v>
      </c>
      <c r="J36" s="118">
        <v>185.58246</v>
      </c>
      <c r="K36" s="51"/>
      <c r="L36" s="51"/>
      <c r="M36" s="51"/>
      <c r="N36" s="51"/>
      <c r="O36" s="51"/>
      <c r="P36" s="51"/>
      <c r="Q36" s="51"/>
      <c r="R36" s="51"/>
      <c r="S36" s="51"/>
      <c r="T36" s="51"/>
      <c r="U36" s="51"/>
      <c r="V36" s="51"/>
      <c r="W36" s="51"/>
      <c r="X36" s="51"/>
      <c r="Y36" s="51"/>
      <c r="Z36" s="51"/>
      <c r="AA36" s="51"/>
    </row>
    <row r="37" spans="1:27" s="20" customFormat="1" ht="15" customHeight="1">
      <c r="A37" s="151" t="s">
        <v>698</v>
      </c>
      <c r="B37" s="118">
        <v>296432.97174000001</v>
      </c>
      <c r="C37" s="118">
        <v>299331.56112000003</v>
      </c>
      <c r="D37" s="118">
        <v>207794.89728</v>
      </c>
      <c r="E37" s="118">
        <v>463977.04412999999</v>
      </c>
      <c r="F37" s="118">
        <v>459531.27639999997</v>
      </c>
      <c r="G37" s="118">
        <v>577996.89549000002</v>
      </c>
      <c r="H37" s="118">
        <v>466126.42618000001</v>
      </c>
      <c r="I37" s="118">
        <v>444205.24343999999</v>
      </c>
      <c r="J37" s="118">
        <v>516324.43254000001</v>
      </c>
      <c r="K37" s="51"/>
      <c r="L37" s="51"/>
      <c r="M37" s="51"/>
      <c r="N37" s="51"/>
      <c r="O37" s="51"/>
      <c r="P37" s="51"/>
      <c r="Q37" s="51"/>
      <c r="R37" s="51"/>
      <c r="S37" s="51"/>
      <c r="T37" s="51"/>
      <c r="U37" s="51"/>
      <c r="V37" s="51"/>
      <c r="W37" s="51"/>
      <c r="X37" s="51"/>
      <c r="Y37" s="51"/>
      <c r="Z37" s="51"/>
      <c r="AA37" s="51"/>
    </row>
    <row r="38" spans="1:27" s="20" customFormat="1" ht="15" customHeight="1">
      <c r="A38" s="151" t="s">
        <v>699</v>
      </c>
      <c r="B38" s="118">
        <v>138049.63529000001</v>
      </c>
      <c r="C38" s="118">
        <v>148446.22865999999</v>
      </c>
      <c r="D38" s="118">
        <v>180192.05544</v>
      </c>
      <c r="E38" s="118">
        <v>243704.43306000001</v>
      </c>
      <c r="F38" s="118">
        <v>223359.894</v>
      </c>
      <c r="G38" s="118">
        <v>310557.33114999998</v>
      </c>
      <c r="H38" s="118">
        <v>430303.64977999998</v>
      </c>
      <c r="I38" s="118">
        <v>351747.38481999998</v>
      </c>
      <c r="J38" s="118">
        <v>258221.42675000001</v>
      </c>
      <c r="K38" s="51"/>
      <c r="L38" s="51"/>
      <c r="M38" s="51"/>
      <c r="N38" s="51"/>
      <c r="O38" s="51"/>
      <c r="P38" s="51"/>
      <c r="Q38" s="51"/>
      <c r="R38" s="51"/>
      <c r="S38" s="51"/>
      <c r="T38" s="51"/>
      <c r="U38" s="51"/>
      <c r="V38" s="51"/>
      <c r="W38" s="51"/>
      <c r="X38" s="51"/>
      <c r="Y38" s="51"/>
      <c r="Z38" s="51"/>
      <c r="AA38" s="51"/>
    </row>
    <row r="39" spans="1:27" s="20" customFormat="1" ht="15" customHeight="1">
      <c r="A39" s="151" t="s">
        <v>308</v>
      </c>
      <c r="B39" s="118">
        <v>163732.26771000001</v>
      </c>
      <c r="C39" s="118">
        <v>170492.81667</v>
      </c>
      <c r="D39" s="118">
        <v>178764.15963000001</v>
      </c>
      <c r="E39" s="118">
        <v>192813.42274000001</v>
      </c>
      <c r="F39" s="118">
        <v>203958.74363999997</v>
      </c>
      <c r="G39" s="118">
        <v>215733.88756</v>
      </c>
      <c r="H39" s="118">
        <v>215610.10472</v>
      </c>
      <c r="I39" s="118">
        <v>227547.90375999999</v>
      </c>
      <c r="J39" s="118">
        <v>229649.99362999998</v>
      </c>
      <c r="K39" s="51"/>
      <c r="L39" s="51"/>
      <c r="M39" s="51"/>
      <c r="N39" s="51"/>
      <c r="O39" s="51"/>
      <c r="P39" s="51"/>
      <c r="Q39" s="51"/>
      <c r="R39" s="51"/>
      <c r="S39" s="51"/>
      <c r="T39" s="51"/>
      <c r="U39" s="51"/>
      <c r="V39" s="51"/>
      <c r="W39" s="51"/>
      <c r="X39" s="51"/>
      <c r="Y39" s="51"/>
      <c r="Z39" s="51"/>
      <c r="AA39" s="51"/>
    </row>
    <row r="40" spans="1:27" s="20" customFormat="1" ht="15" customHeight="1">
      <c r="A40" s="151" t="s">
        <v>314</v>
      </c>
      <c r="B40" s="118">
        <v>0</v>
      </c>
      <c r="C40" s="118">
        <v>0</v>
      </c>
      <c r="D40" s="118">
        <v>0</v>
      </c>
      <c r="E40" s="118">
        <v>0</v>
      </c>
      <c r="F40" s="118">
        <v>0</v>
      </c>
      <c r="G40" s="118">
        <v>0</v>
      </c>
      <c r="H40" s="118">
        <v>0</v>
      </c>
      <c r="I40" s="118">
        <v>0</v>
      </c>
      <c r="J40" s="118">
        <v>0</v>
      </c>
      <c r="K40" s="51"/>
      <c r="L40" s="51"/>
      <c r="M40" s="51"/>
      <c r="N40" s="51"/>
      <c r="O40" s="51"/>
      <c r="P40" s="51"/>
      <c r="Q40" s="51"/>
      <c r="R40" s="51"/>
      <c r="S40" s="51"/>
      <c r="T40" s="51"/>
      <c r="U40" s="51"/>
      <c r="V40" s="51"/>
      <c r="W40" s="51"/>
      <c r="X40" s="51"/>
      <c r="Y40" s="51"/>
      <c r="Z40" s="51"/>
      <c r="AA40" s="51"/>
    </row>
    <row r="41" spans="1:27" s="20" customFormat="1" ht="15" customHeight="1">
      <c r="A41" s="151" t="s">
        <v>700</v>
      </c>
      <c r="B41" s="118">
        <v>0</v>
      </c>
      <c r="C41" s="118">
        <v>0</v>
      </c>
      <c r="D41" s="118">
        <v>0</v>
      </c>
      <c r="E41" s="118">
        <v>0</v>
      </c>
      <c r="F41" s="118">
        <v>0</v>
      </c>
      <c r="G41" s="118">
        <v>0</v>
      </c>
      <c r="H41" s="118">
        <v>0</v>
      </c>
      <c r="I41" s="118">
        <v>0</v>
      </c>
      <c r="J41" s="118">
        <v>0</v>
      </c>
      <c r="K41" s="51"/>
      <c r="L41" s="51"/>
      <c r="M41" s="51"/>
      <c r="N41" s="51"/>
      <c r="O41" s="51"/>
      <c r="P41" s="51"/>
      <c r="Q41" s="51"/>
      <c r="R41" s="51"/>
      <c r="S41" s="51"/>
      <c r="T41" s="51"/>
      <c r="U41" s="51"/>
      <c r="V41" s="51"/>
      <c r="W41" s="51"/>
      <c r="X41" s="51"/>
      <c r="Y41" s="51"/>
      <c r="Z41" s="51"/>
      <c r="AA41" s="51"/>
    </row>
    <row r="42" spans="1:27" s="21" customFormat="1" ht="15" customHeight="1" thickBot="1">
      <c r="A42" s="151" t="s">
        <v>489</v>
      </c>
      <c r="B42" s="118">
        <v>79702.117239999992</v>
      </c>
      <c r="C42" s="118">
        <v>19738.643219999998</v>
      </c>
      <c r="D42" s="118">
        <v>40544.347310000005</v>
      </c>
      <c r="E42" s="118">
        <v>34258.988720000001</v>
      </c>
      <c r="F42" s="118">
        <v>5303.3879800000004</v>
      </c>
      <c r="G42" s="118">
        <v>378357.40794999996</v>
      </c>
      <c r="H42" s="118">
        <v>377141.35475</v>
      </c>
      <c r="I42" s="118">
        <v>362916.69588000001</v>
      </c>
      <c r="J42" s="118">
        <v>376049.37494999997</v>
      </c>
      <c r="K42" s="51"/>
      <c r="L42" s="51"/>
      <c r="M42" s="51"/>
      <c r="N42" s="51"/>
      <c r="O42" s="51"/>
      <c r="P42" s="51"/>
      <c r="Q42" s="51"/>
      <c r="R42" s="51"/>
      <c r="S42" s="51"/>
      <c r="T42" s="51"/>
      <c r="U42" s="51"/>
      <c r="V42" s="51"/>
      <c r="W42" s="51"/>
      <c r="X42" s="51"/>
      <c r="Y42" s="51"/>
      <c r="Z42" s="51"/>
      <c r="AA42" s="51"/>
    </row>
    <row r="43" spans="1:27" ht="15" customHeight="1" thickTop="1" thickBot="1">
      <c r="A43" s="400" t="s">
        <v>701</v>
      </c>
      <c r="B43" s="401">
        <v>523467.98706000001</v>
      </c>
      <c r="C43" s="401">
        <v>592349.53478999995</v>
      </c>
      <c r="D43" s="401">
        <v>671982.10291000002</v>
      </c>
      <c r="E43" s="401">
        <v>746286.17303999991</v>
      </c>
      <c r="F43" s="401">
        <v>823687.7630700001</v>
      </c>
      <c r="G43" s="401">
        <v>945122.83627999993</v>
      </c>
      <c r="H43" s="401">
        <v>945011.76027999993</v>
      </c>
      <c r="I43" s="401">
        <v>970922.93072000006</v>
      </c>
      <c r="J43" s="401">
        <v>992615.78498</v>
      </c>
      <c r="K43" s="51"/>
      <c r="L43" s="51"/>
      <c r="M43" s="51"/>
      <c r="N43" s="51"/>
      <c r="O43" s="51"/>
      <c r="P43" s="51"/>
      <c r="Q43" s="51"/>
      <c r="R43" s="51"/>
      <c r="S43" s="51"/>
      <c r="T43" s="51"/>
      <c r="U43" s="51"/>
      <c r="V43" s="51"/>
      <c r="W43" s="51"/>
      <c r="X43" s="51"/>
      <c r="Y43" s="51"/>
      <c r="Z43" s="51"/>
      <c r="AA43" s="51"/>
    </row>
    <row r="44" spans="1:27" s="20" customFormat="1" ht="15" customHeight="1" thickTop="1">
      <c r="A44" s="151" t="s">
        <v>329</v>
      </c>
      <c r="B44" s="118">
        <v>381026.6</v>
      </c>
      <c r="C44" s="118">
        <v>428774.1</v>
      </c>
      <c r="D44" s="118">
        <v>501416.2</v>
      </c>
      <c r="E44" s="118">
        <v>545511.6</v>
      </c>
      <c r="F44" s="118">
        <v>614137.69999999995</v>
      </c>
      <c r="G44" s="118">
        <v>680130.4</v>
      </c>
      <c r="H44" s="118">
        <v>743268.1</v>
      </c>
      <c r="I44" s="118">
        <v>743268.1</v>
      </c>
      <c r="J44" s="118">
        <v>823361.7</v>
      </c>
      <c r="K44" s="51"/>
      <c r="L44" s="51"/>
      <c r="M44" s="51"/>
      <c r="N44" s="51"/>
      <c r="O44" s="51"/>
      <c r="P44" s="51"/>
      <c r="Q44" s="51"/>
      <c r="R44" s="51"/>
      <c r="S44" s="51"/>
      <c r="T44" s="51"/>
      <c r="U44" s="51"/>
      <c r="V44" s="51"/>
      <c r="W44" s="51"/>
      <c r="X44" s="51"/>
      <c r="Y44" s="51"/>
      <c r="Z44" s="51"/>
      <c r="AA44" s="51"/>
    </row>
    <row r="45" spans="1:27" s="20" customFormat="1" ht="15" customHeight="1">
      <c r="A45" s="151" t="s">
        <v>333</v>
      </c>
      <c r="B45" s="118">
        <v>5529.5283099999997</v>
      </c>
      <c r="C45" s="118">
        <v>5529.5283099999997</v>
      </c>
      <c r="D45" s="118">
        <v>5529.5283099999997</v>
      </c>
      <c r="E45" s="118">
        <v>5529.5283099999997</v>
      </c>
      <c r="F45" s="118">
        <v>5529.5283099999997</v>
      </c>
      <c r="G45" s="118">
        <v>5529.5283099999997</v>
      </c>
      <c r="H45" s="118">
        <v>5529.5283099999997</v>
      </c>
      <c r="I45" s="118">
        <v>5529.5283099999997</v>
      </c>
      <c r="J45" s="118">
        <v>5529.5283099999997</v>
      </c>
      <c r="K45" s="51"/>
      <c r="L45" s="51"/>
      <c r="M45" s="51"/>
      <c r="N45" s="51"/>
      <c r="O45" s="51"/>
      <c r="P45" s="51"/>
      <c r="Q45" s="51"/>
      <c r="R45" s="51"/>
      <c r="S45" s="51"/>
      <c r="T45" s="51"/>
      <c r="U45" s="51"/>
      <c r="V45" s="51"/>
      <c r="W45" s="51"/>
      <c r="X45" s="51"/>
      <c r="Y45" s="51"/>
      <c r="Z45" s="51"/>
      <c r="AA45" s="51"/>
    </row>
    <row r="46" spans="1:27" s="20" customFormat="1" ht="15" customHeight="1">
      <c r="A46" s="151" t="s">
        <v>337</v>
      </c>
      <c r="B46" s="118">
        <v>0</v>
      </c>
      <c r="C46" s="118">
        <v>0</v>
      </c>
      <c r="D46" s="118">
        <v>0</v>
      </c>
      <c r="E46" s="118">
        <v>0</v>
      </c>
      <c r="F46" s="118">
        <v>0</v>
      </c>
      <c r="G46" s="118">
        <v>0</v>
      </c>
      <c r="H46" s="118">
        <v>0</v>
      </c>
      <c r="I46" s="118">
        <v>0</v>
      </c>
      <c r="J46" s="118">
        <v>0</v>
      </c>
      <c r="K46" s="51"/>
      <c r="L46" s="51"/>
      <c r="M46" s="51"/>
      <c r="N46" s="51"/>
      <c r="O46" s="51"/>
      <c r="P46" s="51"/>
      <c r="Q46" s="51"/>
      <c r="R46" s="51"/>
      <c r="S46" s="51"/>
      <c r="T46" s="51"/>
      <c r="U46" s="51"/>
      <c r="V46" s="51"/>
      <c r="W46" s="51"/>
      <c r="X46" s="51"/>
      <c r="Y46" s="51"/>
      <c r="Z46" s="51"/>
      <c r="AA46" s="51"/>
    </row>
    <row r="47" spans="1:27" s="20" customFormat="1" ht="15" customHeight="1">
      <c r="A47" s="151" t="s">
        <v>702</v>
      </c>
      <c r="B47" s="118">
        <v>50417.392159999996</v>
      </c>
      <c r="C47" s="118">
        <v>59066.763989999999</v>
      </c>
      <c r="D47" s="118">
        <v>68964.603409999996</v>
      </c>
      <c r="E47" s="118">
        <v>78571.705700000006</v>
      </c>
      <c r="F47" s="118">
        <v>90238.844819999998</v>
      </c>
      <c r="G47" s="118">
        <v>101616.85947</v>
      </c>
      <c r="H47" s="118">
        <v>120558.22588</v>
      </c>
      <c r="I47" s="118">
        <v>120558.22588</v>
      </c>
      <c r="J47" s="118">
        <v>130714.78189</v>
      </c>
      <c r="K47" s="51"/>
      <c r="L47" s="51"/>
      <c r="M47" s="51"/>
      <c r="N47" s="51"/>
      <c r="O47" s="51"/>
      <c r="P47" s="51"/>
      <c r="Q47" s="51"/>
      <c r="R47" s="51"/>
      <c r="S47" s="51"/>
      <c r="T47" s="51"/>
      <c r="U47" s="51"/>
      <c r="V47" s="51"/>
      <c r="W47" s="51"/>
      <c r="X47" s="51"/>
      <c r="Y47" s="51"/>
      <c r="Z47" s="51"/>
      <c r="AA47" s="51"/>
    </row>
    <row r="48" spans="1:27" s="20" customFormat="1" ht="15" customHeight="1">
      <c r="A48" s="151" t="s">
        <v>343</v>
      </c>
      <c r="B48" s="118">
        <v>86494.466589999996</v>
      </c>
      <c r="C48" s="118">
        <v>98979.142489999998</v>
      </c>
      <c r="D48" s="118">
        <v>96071.771189999999</v>
      </c>
      <c r="E48" s="118">
        <v>116673.33903</v>
      </c>
      <c r="F48" s="118">
        <v>113781.68994</v>
      </c>
      <c r="G48" s="118">
        <v>157846.0485</v>
      </c>
      <c r="H48" s="118">
        <v>75655.906090000004</v>
      </c>
      <c r="I48" s="118">
        <v>101567.07653000001</v>
      </c>
      <c r="J48" s="118">
        <v>33009.77478</v>
      </c>
      <c r="K48" s="51"/>
      <c r="L48" s="51"/>
      <c r="M48" s="51"/>
      <c r="N48" s="51"/>
      <c r="O48" s="51"/>
      <c r="P48" s="51"/>
      <c r="Q48" s="51"/>
      <c r="R48" s="51"/>
      <c r="S48" s="51"/>
      <c r="T48" s="51"/>
      <c r="U48" s="51"/>
      <c r="V48" s="51"/>
      <c r="W48" s="51"/>
      <c r="X48" s="51"/>
      <c r="Y48" s="51"/>
      <c r="Z48" s="51"/>
      <c r="AA48" s="51"/>
    </row>
    <row r="49" spans="1:27" s="20" customFormat="1" ht="15" customHeight="1">
      <c r="A49" s="152" t="s">
        <v>703</v>
      </c>
      <c r="B49" s="118">
        <v>0.74833000000000005</v>
      </c>
      <c r="C49" s="118">
        <v>0.74833000000000005</v>
      </c>
      <c r="D49" s="118">
        <v>0.74833000000000005</v>
      </c>
      <c r="E49" s="118">
        <v>1.9478199999999999</v>
      </c>
      <c r="F49" s="118">
        <v>1.5434300000000001</v>
      </c>
      <c r="G49" s="118">
        <v>1.3284100000000001</v>
      </c>
      <c r="H49" s="118">
        <v>1.5164500000000001</v>
      </c>
      <c r="I49" s="118">
        <v>1.5164500000000001</v>
      </c>
      <c r="J49" s="118">
        <v>1.97123</v>
      </c>
      <c r="K49" s="51"/>
      <c r="L49" s="51"/>
      <c r="M49" s="51"/>
      <c r="N49" s="51"/>
      <c r="O49" s="51"/>
      <c r="P49" s="51"/>
      <c r="Q49" s="51"/>
      <c r="R49" s="51"/>
      <c r="S49" s="51"/>
      <c r="T49" s="51"/>
      <c r="U49" s="51"/>
      <c r="V49" s="51"/>
      <c r="W49" s="51"/>
      <c r="X49" s="51"/>
      <c r="Y49" s="51"/>
      <c r="Z49" s="51"/>
      <c r="AA49" s="51"/>
    </row>
    <row r="50" spans="1:27" s="21" customFormat="1" ht="15" customHeight="1" thickBot="1">
      <c r="A50" s="152" t="s">
        <v>704</v>
      </c>
      <c r="B50" s="118">
        <v>86493.718260000009</v>
      </c>
      <c r="C50" s="118">
        <v>98978.394159999996</v>
      </c>
      <c r="D50" s="118">
        <v>96071.022859999997</v>
      </c>
      <c r="E50" s="118">
        <v>116671.39120999999</v>
      </c>
      <c r="F50" s="118">
        <v>113780.14651000001</v>
      </c>
      <c r="G50" s="118">
        <v>157844.72009000002</v>
      </c>
      <c r="H50" s="118">
        <v>75654.389639999994</v>
      </c>
      <c r="I50" s="118">
        <v>101565.56008</v>
      </c>
      <c r="J50" s="118">
        <v>33007.803550000004</v>
      </c>
      <c r="K50" s="51"/>
      <c r="L50" s="51"/>
      <c r="M50" s="51"/>
      <c r="N50" s="51"/>
      <c r="O50" s="51"/>
      <c r="P50" s="51"/>
      <c r="Q50" s="51"/>
      <c r="R50" s="51"/>
      <c r="S50" s="51"/>
      <c r="T50" s="51"/>
      <c r="U50" s="51"/>
      <c r="V50" s="51"/>
      <c r="W50" s="51"/>
      <c r="X50" s="51"/>
      <c r="Y50" s="51"/>
      <c r="Z50" s="51"/>
      <c r="AA50" s="51"/>
    </row>
    <row r="51" spans="1:27" ht="15" customHeight="1" thickTop="1" thickBot="1">
      <c r="A51" s="400" t="s">
        <v>705</v>
      </c>
      <c r="B51" s="401">
        <v>6235055.9260600004</v>
      </c>
      <c r="C51" s="401">
        <v>7115436.9610100007</v>
      </c>
      <c r="D51" s="401">
        <v>7792013.1160200005</v>
      </c>
      <c r="E51" s="401">
        <v>8543735.2245300002</v>
      </c>
      <c r="F51" s="401">
        <v>9286432.2984299995</v>
      </c>
      <c r="G51" s="401">
        <v>9049783.9762700014</v>
      </c>
      <c r="H51" s="401">
        <v>9017035.6867199987</v>
      </c>
      <c r="I51" s="401">
        <v>9121125.3314999994</v>
      </c>
      <c r="J51" s="401">
        <v>9522902.5290099997</v>
      </c>
      <c r="K51" s="51"/>
      <c r="L51" s="51"/>
      <c r="M51" s="51"/>
      <c r="N51" s="51"/>
      <c r="O51" s="51"/>
      <c r="P51" s="51"/>
      <c r="Q51" s="51"/>
      <c r="R51" s="51"/>
      <c r="S51" s="51"/>
      <c r="T51" s="51"/>
      <c r="U51" s="51"/>
      <c r="V51" s="51"/>
      <c r="W51" s="51"/>
      <c r="X51" s="51"/>
      <c r="Y51" s="51"/>
      <c r="Z51" s="51"/>
      <c r="AA51" s="51"/>
    </row>
    <row r="52" spans="1:27" s="20" customFormat="1" ht="15" customHeight="1" thickTop="1">
      <c r="A52" s="117" t="s">
        <v>706</v>
      </c>
      <c r="B52" s="118">
        <v>105581.37276</v>
      </c>
      <c r="C52" s="118">
        <v>119828.16426000001</v>
      </c>
      <c r="D52" s="118">
        <v>140403.91438999999</v>
      </c>
      <c r="E52" s="118">
        <v>138896.77283999999</v>
      </c>
      <c r="F52" s="118">
        <v>149469.97477999999</v>
      </c>
      <c r="G52" s="118">
        <v>211382.58894999998</v>
      </c>
      <c r="H52" s="118">
        <v>218902.75763000001</v>
      </c>
      <c r="I52" s="118">
        <v>219758.06788999998</v>
      </c>
      <c r="J52" s="118">
        <v>233999.08262</v>
      </c>
      <c r="K52" s="51"/>
      <c r="L52" s="51"/>
      <c r="M52" s="51"/>
      <c r="N52" s="51"/>
      <c r="O52" s="51"/>
      <c r="P52" s="51"/>
      <c r="Q52" s="51"/>
      <c r="R52" s="51"/>
      <c r="S52" s="51"/>
      <c r="T52" s="51"/>
      <c r="U52" s="51"/>
      <c r="V52" s="51"/>
      <c r="W52" s="51"/>
      <c r="X52" s="51"/>
      <c r="Y52" s="51"/>
      <c r="Z52" s="51"/>
      <c r="AA52" s="51"/>
    </row>
    <row r="53" spans="1:27" s="21" customFormat="1" ht="15" customHeight="1">
      <c r="A53" s="152" t="s">
        <v>707</v>
      </c>
      <c r="B53" s="118">
        <v>0</v>
      </c>
      <c r="C53" s="118">
        <v>0</v>
      </c>
      <c r="D53" s="118">
        <v>0</v>
      </c>
      <c r="E53" s="118">
        <v>0</v>
      </c>
      <c r="F53" s="118">
        <v>0</v>
      </c>
      <c r="G53" s="118">
        <v>0</v>
      </c>
      <c r="H53" s="118">
        <v>0</v>
      </c>
      <c r="I53" s="118">
        <v>0</v>
      </c>
      <c r="J53" s="118">
        <v>0</v>
      </c>
      <c r="K53" s="51"/>
      <c r="L53" s="51"/>
      <c r="M53" s="51"/>
      <c r="N53" s="51"/>
      <c r="O53" s="51"/>
      <c r="P53" s="51"/>
      <c r="Q53" s="51"/>
      <c r="R53" s="51"/>
      <c r="S53" s="51"/>
      <c r="T53" s="51"/>
      <c r="U53" s="51"/>
      <c r="V53" s="51"/>
      <c r="W53" s="51"/>
      <c r="X53" s="51"/>
      <c r="Y53" s="51"/>
      <c r="Z53" s="51"/>
      <c r="AA53" s="51"/>
    </row>
    <row r="54" spans="1:27" s="21" customFormat="1" ht="15" customHeight="1">
      <c r="A54" s="152" t="s">
        <v>708</v>
      </c>
      <c r="B54" s="118">
        <v>19197.408219999998</v>
      </c>
      <c r="C54" s="118">
        <v>13735.037390000001</v>
      </c>
      <c r="D54" s="118">
        <v>16888.105329999999</v>
      </c>
      <c r="E54" s="118">
        <v>25429.590579999996</v>
      </c>
      <c r="F54" s="118">
        <v>23294.650899999997</v>
      </c>
      <c r="G54" s="118">
        <v>33478.727489999997</v>
      </c>
      <c r="H54" s="118">
        <v>28031.572100000001</v>
      </c>
      <c r="I54" s="118">
        <v>25132.794819999999</v>
      </c>
      <c r="J54" s="118">
        <v>22836.962440000003</v>
      </c>
      <c r="K54" s="51"/>
      <c r="L54" s="51"/>
      <c r="M54" s="51"/>
      <c r="N54" s="51"/>
      <c r="O54" s="51"/>
      <c r="P54" s="51"/>
      <c r="Q54" s="51"/>
      <c r="R54" s="51"/>
      <c r="S54" s="51"/>
      <c r="T54" s="51"/>
      <c r="U54" s="51"/>
      <c r="V54" s="51"/>
      <c r="W54" s="51"/>
      <c r="X54" s="51"/>
      <c r="Y54" s="51"/>
      <c r="Z54" s="51"/>
      <c r="AA54" s="51"/>
    </row>
    <row r="55" spans="1:27" s="21" customFormat="1" ht="15" customHeight="1">
      <c r="A55" s="152" t="s">
        <v>709</v>
      </c>
      <c r="B55" s="118">
        <v>0</v>
      </c>
      <c r="C55" s="118">
        <v>0</v>
      </c>
      <c r="D55" s="118">
        <v>0</v>
      </c>
      <c r="E55" s="118">
        <v>0</v>
      </c>
      <c r="F55" s="118">
        <v>0</v>
      </c>
      <c r="G55" s="118">
        <v>0</v>
      </c>
      <c r="H55" s="118">
        <v>0</v>
      </c>
      <c r="I55" s="118">
        <v>0</v>
      </c>
      <c r="J55" s="118">
        <v>0</v>
      </c>
      <c r="K55" s="51"/>
      <c r="L55" s="51"/>
      <c r="M55" s="51"/>
      <c r="N55" s="51"/>
      <c r="O55" s="51"/>
      <c r="P55" s="51"/>
      <c r="Q55" s="51"/>
      <c r="R55" s="51"/>
      <c r="S55" s="51"/>
      <c r="T55" s="51"/>
      <c r="U55" s="51"/>
      <c r="V55" s="51"/>
      <c r="W55" s="51"/>
      <c r="X55" s="51"/>
      <c r="Y55" s="51"/>
      <c r="Z55" s="51"/>
      <c r="AA55" s="51"/>
    </row>
    <row r="56" spans="1:27" s="21" customFormat="1" ht="15" customHeight="1">
      <c r="A56" s="152" t="s">
        <v>710</v>
      </c>
      <c r="B56" s="118">
        <v>86383.964540000001</v>
      </c>
      <c r="C56" s="118">
        <v>106093.12687000001</v>
      </c>
      <c r="D56" s="118">
        <v>123515.80906</v>
      </c>
      <c r="E56" s="118">
        <v>113467.18226</v>
      </c>
      <c r="F56" s="118">
        <v>126175.32388</v>
      </c>
      <c r="G56" s="118">
        <v>177903.86146000001</v>
      </c>
      <c r="H56" s="118">
        <v>190871.18552999999</v>
      </c>
      <c r="I56" s="118">
        <v>194625.27307</v>
      </c>
      <c r="J56" s="118">
        <v>211162.12018</v>
      </c>
      <c r="K56" s="51"/>
      <c r="L56" s="51"/>
      <c r="M56" s="51"/>
      <c r="N56" s="51"/>
      <c r="O56" s="51"/>
      <c r="P56" s="51"/>
      <c r="Q56" s="51"/>
      <c r="R56" s="51"/>
      <c r="S56" s="51"/>
      <c r="T56" s="51"/>
      <c r="U56" s="51"/>
      <c r="V56" s="51"/>
      <c r="W56" s="51"/>
      <c r="X56" s="51"/>
      <c r="Y56" s="51"/>
      <c r="Z56" s="51"/>
      <c r="AA56" s="51"/>
    </row>
    <row r="57" spans="1:27" s="21" customFormat="1" ht="15" customHeight="1">
      <c r="A57" s="152" t="s">
        <v>711</v>
      </c>
      <c r="B57" s="118">
        <v>0</v>
      </c>
      <c r="C57" s="118">
        <v>0</v>
      </c>
      <c r="D57" s="118">
        <v>0</v>
      </c>
      <c r="E57" s="118">
        <v>0</v>
      </c>
      <c r="F57" s="118">
        <v>0</v>
      </c>
      <c r="G57" s="118">
        <v>0</v>
      </c>
      <c r="H57" s="118">
        <v>0</v>
      </c>
      <c r="I57" s="118">
        <v>0</v>
      </c>
      <c r="J57" s="118">
        <v>0</v>
      </c>
      <c r="K57" s="51"/>
      <c r="L57" s="51"/>
      <c r="M57" s="51"/>
      <c r="N57" s="51"/>
      <c r="O57" s="51"/>
      <c r="P57" s="51"/>
      <c r="Q57" s="51"/>
      <c r="R57" s="51"/>
      <c r="S57" s="51"/>
      <c r="T57" s="51"/>
      <c r="U57" s="51"/>
      <c r="V57" s="51"/>
      <c r="W57" s="51"/>
      <c r="X57" s="51"/>
      <c r="Y57" s="51"/>
      <c r="Z57" s="51"/>
      <c r="AA57" s="51"/>
    </row>
    <row r="58" spans="1:27" s="21" customFormat="1" ht="15" customHeight="1">
      <c r="A58" s="151" t="s">
        <v>712</v>
      </c>
      <c r="B58" s="118">
        <v>13225489.3358</v>
      </c>
      <c r="C58" s="118">
        <v>13080050.99769</v>
      </c>
      <c r="D58" s="118">
        <v>12842725.342020001</v>
      </c>
      <c r="E58" s="118">
        <v>12712497.120129999</v>
      </c>
      <c r="F58" s="118">
        <v>13720722.951459998</v>
      </c>
      <c r="G58" s="118">
        <v>14241248.981120002</v>
      </c>
      <c r="H58" s="118">
        <v>14064592.58055</v>
      </c>
      <c r="I58" s="118">
        <v>13823414.638489999</v>
      </c>
      <c r="J58" s="118">
        <v>13380671.511030002</v>
      </c>
      <c r="K58" s="51"/>
      <c r="L58" s="51"/>
      <c r="M58" s="51"/>
      <c r="N58" s="51"/>
      <c r="O58" s="51"/>
      <c r="P58" s="51"/>
      <c r="Q58" s="51"/>
      <c r="R58" s="51"/>
      <c r="S58" s="51"/>
      <c r="T58" s="51"/>
      <c r="U58" s="51"/>
      <c r="V58" s="51"/>
      <c r="W58" s="51"/>
      <c r="X58" s="51"/>
      <c r="Y58" s="51"/>
      <c r="Z58" s="51"/>
      <c r="AA58" s="51"/>
    </row>
    <row r="59" spans="1:27" ht="30" customHeight="1">
      <c r="A59" s="402" t="s">
        <v>713</v>
      </c>
      <c r="B59" s="403">
        <v>728055.37435000006</v>
      </c>
      <c r="C59" s="403">
        <v>807292.66583000007</v>
      </c>
      <c r="D59" s="403">
        <v>866943.64954000001</v>
      </c>
      <c r="E59" s="403">
        <v>969283.22855999996</v>
      </c>
      <c r="F59" s="403">
        <v>1041257.6391199999</v>
      </c>
      <c r="G59" s="403">
        <v>1130190.6468399998</v>
      </c>
      <c r="H59" s="403">
        <v>560933.85352999996</v>
      </c>
      <c r="I59" s="403">
        <v>1045136.58813</v>
      </c>
      <c r="J59" s="403">
        <v>442350.79204000003</v>
      </c>
      <c r="K59" s="51"/>
      <c r="L59" s="51"/>
      <c r="M59" s="51"/>
      <c r="N59" s="51"/>
      <c r="O59" s="51"/>
      <c r="P59" s="51"/>
      <c r="Q59" s="51"/>
      <c r="R59" s="51"/>
      <c r="S59" s="51"/>
      <c r="T59" s="51"/>
      <c r="U59" s="51"/>
      <c r="V59" s="51"/>
      <c r="W59" s="51"/>
      <c r="X59" s="51"/>
      <c r="Y59" s="51"/>
      <c r="Z59" s="51"/>
      <c r="AA59" s="51"/>
    </row>
    <row r="60" spans="1:27" ht="15" customHeight="1">
      <c r="A60" s="152" t="s">
        <v>714</v>
      </c>
      <c r="B60" s="118">
        <v>-114304.05764</v>
      </c>
      <c r="C60" s="118">
        <v>-161523.51059999998</v>
      </c>
      <c r="D60" s="118">
        <v>-175714.48936000001</v>
      </c>
      <c r="E60" s="118">
        <v>-189522.00684000002</v>
      </c>
      <c r="F60" s="118">
        <v>-217489.25453000001</v>
      </c>
      <c r="G60" s="118">
        <v>-238563.47290999998</v>
      </c>
      <c r="H60" s="118">
        <v>-121344.19257</v>
      </c>
      <c r="I60" s="118">
        <v>-245337.64655</v>
      </c>
      <c r="J60" s="118">
        <v>-131364.08082999999</v>
      </c>
      <c r="K60" s="51"/>
      <c r="L60" s="51"/>
      <c r="M60" s="51"/>
      <c r="N60" s="51"/>
      <c r="O60" s="51"/>
      <c r="P60" s="51"/>
      <c r="Q60" s="51"/>
      <c r="R60" s="51"/>
      <c r="S60" s="51"/>
      <c r="T60" s="51"/>
      <c r="U60" s="51"/>
      <c r="V60" s="51"/>
      <c r="W60" s="51"/>
      <c r="X60" s="51"/>
      <c r="Y60" s="51"/>
      <c r="Z60" s="51"/>
      <c r="AA60" s="51"/>
    </row>
    <row r="61" spans="1:27" ht="15" customHeight="1">
      <c r="A61" s="151" t="s">
        <v>715</v>
      </c>
      <c r="B61" s="118">
        <v>613751.31671000004</v>
      </c>
      <c r="C61" s="118">
        <v>645769.15523000003</v>
      </c>
      <c r="D61" s="118">
        <v>691229.16017999989</v>
      </c>
      <c r="E61" s="118">
        <v>779761.22172000003</v>
      </c>
      <c r="F61" s="118">
        <v>823768.38459000003</v>
      </c>
      <c r="G61" s="118">
        <v>891627.17392999993</v>
      </c>
      <c r="H61" s="118">
        <v>439589.66095999995</v>
      </c>
      <c r="I61" s="118">
        <v>799798.9415800001</v>
      </c>
      <c r="J61" s="118">
        <v>310986.71120999998</v>
      </c>
      <c r="K61" s="51"/>
      <c r="L61" s="51"/>
      <c r="M61" s="51"/>
      <c r="N61" s="51"/>
      <c r="O61" s="51"/>
      <c r="P61" s="51"/>
      <c r="Q61" s="51"/>
      <c r="R61" s="51"/>
      <c r="S61" s="51"/>
      <c r="T61" s="51"/>
      <c r="U61" s="51"/>
      <c r="V61" s="51"/>
      <c r="W61" s="51"/>
      <c r="X61" s="51"/>
      <c r="Y61" s="51"/>
      <c r="Z61" s="51"/>
      <c r="AA61" s="51"/>
    </row>
    <row r="62" spans="1:27" ht="15" customHeight="1">
      <c r="A62" s="120" t="s">
        <v>716</v>
      </c>
      <c r="B62" s="118">
        <v>53686.046689999996</v>
      </c>
      <c r="C62" s="118">
        <v>56810.019130000001</v>
      </c>
      <c r="D62" s="118">
        <v>64966.660779999998</v>
      </c>
      <c r="E62" s="118">
        <v>71281.566800000001</v>
      </c>
      <c r="F62" s="118">
        <v>79655.711009999999</v>
      </c>
      <c r="G62" s="118">
        <v>82202.246780000001</v>
      </c>
      <c r="H62" s="118">
        <v>25729.225870000002</v>
      </c>
      <c r="I62" s="118">
        <v>65919.029049999997</v>
      </c>
      <c r="J62" s="118">
        <v>33550.361600000004</v>
      </c>
      <c r="K62" s="51"/>
      <c r="L62" s="51"/>
      <c r="M62" s="51"/>
      <c r="N62" s="51"/>
      <c r="O62" s="51"/>
      <c r="P62" s="51"/>
      <c r="Q62" s="51"/>
      <c r="R62" s="51"/>
      <c r="S62" s="51"/>
      <c r="T62" s="51"/>
      <c r="U62" s="51"/>
      <c r="V62" s="51"/>
      <c r="W62" s="51"/>
      <c r="X62" s="51"/>
      <c r="Y62" s="51"/>
      <c r="Z62" s="51"/>
      <c r="AA62" s="51"/>
    </row>
    <row r="63" spans="1:27" ht="15" customHeight="1">
      <c r="A63" s="152" t="s">
        <v>717</v>
      </c>
      <c r="B63" s="118">
        <v>-10422.336160000001</v>
      </c>
      <c r="C63" s="118">
        <v>-5553.8753499999993</v>
      </c>
      <c r="D63" s="118">
        <v>-8624.2229499999994</v>
      </c>
      <c r="E63" s="118">
        <v>-12931.085439999999</v>
      </c>
      <c r="F63" s="118">
        <v>-16257.63492</v>
      </c>
      <c r="G63" s="118">
        <v>-12993.02729</v>
      </c>
      <c r="H63" s="118">
        <v>-3537.8958399999997</v>
      </c>
      <c r="I63" s="118">
        <v>-6032.8593200000005</v>
      </c>
      <c r="J63" s="118">
        <v>-13857.959419999999</v>
      </c>
      <c r="K63" s="51"/>
      <c r="L63" s="51"/>
      <c r="M63" s="51"/>
      <c r="N63" s="51"/>
      <c r="O63" s="51"/>
      <c r="P63" s="51"/>
      <c r="Q63" s="51"/>
      <c r="R63" s="51"/>
      <c r="S63" s="51"/>
      <c r="T63" s="51"/>
      <c r="U63" s="51"/>
      <c r="V63" s="51"/>
      <c r="W63" s="51"/>
      <c r="X63" s="51"/>
      <c r="Y63" s="51"/>
      <c r="Z63" s="51"/>
      <c r="AA63" s="51"/>
    </row>
    <row r="64" spans="1:27" ht="15" customHeight="1">
      <c r="A64" s="121" t="s">
        <v>718</v>
      </c>
      <c r="B64" s="118">
        <v>657015.02723999997</v>
      </c>
      <c r="C64" s="118">
        <v>697025.29900999996</v>
      </c>
      <c r="D64" s="118">
        <v>747571.59800999996</v>
      </c>
      <c r="E64" s="118">
        <v>838111.70308000001</v>
      </c>
      <c r="F64" s="118">
        <v>887166.4606799999</v>
      </c>
      <c r="G64" s="118">
        <v>960836.39341999998</v>
      </c>
      <c r="H64" s="118">
        <v>461780.99099000002</v>
      </c>
      <c r="I64" s="118">
        <v>859685.11130999995</v>
      </c>
      <c r="J64" s="118">
        <v>330679.11339000001</v>
      </c>
      <c r="K64" s="51"/>
      <c r="L64" s="51"/>
      <c r="M64" s="51"/>
      <c r="N64" s="51"/>
      <c r="O64" s="51"/>
      <c r="P64" s="51"/>
      <c r="Q64" s="51"/>
      <c r="R64" s="51"/>
      <c r="S64" s="51"/>
      <c r="T64" s="51"/>
      <c r="U64" s="51"/>
      <c r="V64" s="51"/>
      <c r="W64" s="51"/>
      <c r="X64" s="51"/>
      <c r="Y64" s="51"/>
      <c r="Z64" s="51"/>
      <c r="AA64" s="51"/>
    </row>
    <row r="65" spans="1:27" ht="15" customHeight="1">
      <c r="A65" s="120" t="s">
        <v>719</v>
      </c>
      <c r="B65" s="118">
        <v>110046.76972</v>
      </c>
      <c r="C65" s="118">
        <v>45882.119909999994</v>
      </c>
      <c r="D65" s="118">
        <v>61503.475310000002</v>
      </c>
      <c r="E65" s="118">
        <v>52429.434639999999</v>
      </c>
      <c r="F65" s="118">
        <v>72885.3554</v>
      </c>
      <c r="G65" s="118">
        <v>46046.54924</v>
      </c>
      <c r="H65" s="118">
        <v>30102.711879999999</v>
      </c>
      <c r="I65" s="118">
        <v>119786.76036</v>
      </c>
      <c r="J65" s="118">
        <v>28321.849670000003</v>
      </c>
      <c r="K65" s="51"/>
      <c r="L65" s="51"/>
      <c r="M65" s="51"/>
      <c r="N65" s="51"/>
      <c r="O65" s="51"/>
      <c r="P65" s="51"/>
      <c r="Q65" s="51"/>
      <c r="R65" s="51"/>
      <c r="S65" s="51"/>
      <c r="T65" s="51"/>
      <c r="U65" s="51"/>
      <c r="V65" s="51"/>
      <c r="W65" s="51"/>
      <c r="X65" s="51"/>
      <c r="Y65" s="51"/>
      <c r="Z65" s="51"/>
      <c r="AA65" s="51"/>
    </row>
    <row r="66" spans="1:27" ht="15" customHeight="1">
      <c r="A66" s="120" t="s">
        <v>720</v>
      </c>
      <c r="B66" s="118">
        <v>-152907.41668999998</v>
      </c>
      <c r="C66" s="118">
        <v>-87168.698810000002</v>
      </c>
      <c r="D66" s="118">
        <v>-99874.302629999991</v>
      </c>
      <c r="E66" s="118">
        <v>-104004.85210999999</v>
      </c>
      <c r="F66" s="118">
        <v>-136226.27563999998</v>
      </c>
      <c r="G66" s="118">
        <v>-97705.843689999994</v>
      </c>
      <c r="H66" s="118">
        <v>-57663.378770000003</v>
      </c>
      <c r="I66" s="118">
        <v>-186174.51588999998</v>
      </c>
      <c r="J66" s="118">
        <v>-40091.007319999997</v>
      </c>
      <c r="K66" s="51"/>
      <c r="L66" s="51"/>
      <c r="M66" s="51"/>
      <c r="N66" s="51"/>
      <c r="O66" s="51"/>
      <c r="P66" s="51"/>
      <c r="Q66" s="51"/>
      <c r="R66" s="51"/>
      <c r="S66" s="51"/>
      <c r="T66" s="51"/>
      <c r="U66" s="51"/>
      <c r="V66" s="51"/>
      <c r="W66" s="51"/>
      <c r="X66" s="51"/>
      <c r="Y66" s="51"/>
      <c r="Z66" s="51"/>
      <c r="AA66" s="51"/>
    </row>
    <row r="67" spans="1:27" ht="15" customHeight="1">
      <c r="A67" s="151" t="s">
        <v>721</v>
      </c>
      <c r="B67" s="118">
        <v>614154.38026999997</v>
      </c>
      <c r="C67" s="118">
        <v>655738.72010999999</v>
      </c>
      <c r="D67" s="118">
        <v>709200.77069000003</v>
      </c>
      <c r="E67" s="118">
        <v>786536.28561000002</v>
      </c>
      <c r="F67" s="118">
        <v>823825.54044000001</v>
      </c>
      <c r="G67" s="118">
        <v>909177.09897000005</v>
      </c>
      <c r="H67" s="118">
        <v>434220.32410000003</v>
      </c>
      <c r="I67" s="118">
        <v>793297.35577999998</v>
      </c>
      <c r="J67" s="118">
        <v>318909.95574</v>
      </c>
      <c r="K67" s="51"/>
      <c r="L67" s="51"/>
      <c r="M67" s="51"/>
      <c r="N67" s="51"/>
      <c r="O67" s="51"/>
      <c r="P67" s="51"/>
      <c r="Q67" s="51"/>
      <c r="R67" s="51"/>
      <c r="S67" s="51"/>
      <c r="T67" s="51"/>
      <c r="U67" s="51"/>
      <c r="V67" s="51"/>
      <c r="W67" s="51"/>
      <c r="X67" s="51"/>
      <c r="Y67" s="51"/>
      <c r="Z67" s="51"/>
      <c r="AA67" s="51"/>
    </row>
    <row r="68" spans="1:27" ht="15" customHeight="1">
      <c r="A68" s="152" t="s">
        <v>722</v>
      </c>
      <c r="B68" s="118">
        <v>-484709.78129000001</v>
      </c>
      <c r="C68" s="118">
        <v>-508522.32158999995</v>
      </c>
      <c r="D68" s="118">
        <v>-528367.57660999999</v>
      </c>
      <c r="E68" s="118">
        <v>-562227.1632999999</v>
      </c>
      <c r="F68" s="118">
        <v>-610536.03590999998</v>
      </c>
      <c r="G68" s="118">
        <v>-601995.20588999998</v>
      </c>
      <c r="H68" s="118">
        <v>-289911.62280000001</v>
      </c>
      <c r="I68" s="118">
        <v>-551039.22473000002</v>
      </c>
      <c r="J68" s="118">
        <v>-256392.38509999998</v>
      </c>
      <c r="K68" s="51"/>
      <c r="L68" s="51"/>
      <c r="M68" s="51"/>
      <c r="N68" s="51"/>
      <c r="O68" s="51"/>
      <c r="P68" s="51"/>
      <c r="Q68" s="51"/>
      <c r="R68" s="51"/>
      <c r="S68" s="51"/>
      <c r="T68" s="51"/>
      <c r="U68" s="51"/>
      <c r="V68" s="51"/>
      <c r="W68" s="51"/>
      <c r="X68" s="51"/>
      <c r="Y68" s="51"/>
      <c r="Z68" s="51"/>
      <c r="AA68" s="51"/>
    </row>
    <row r="69" spans="1:27" ht="15" customHeight="1">
      <c r="A69" s="121" t="s">
        <v>723</v>
      </c>
      <c r="B69" s="118">
        <v>129444.59898000001</v>
      </c>
      <c r="C69" s="118">
        <v>147216.39852000002</v>
      </c>
      <c r="D69" s="118">
        <v>180833.19408000002</v>
      </c>
      <c r="E69" s="118">
        <v>224309.12231000001</v>
      </c>
      <c r="F69" s="118">
        <v>213289.50453000001</v>
      </c>
      <c r="G69" s="118">
        <v>307181.89308000001</v>
      </c>
      <c r="H69" s="118">
        <v>144308.70130000002</v>
      </c>
      <c r="I69" s="118">
        <v>242258.13105000003</v>
      </c>
      <c r="J69" s="118">
        <v>62517.570639999998</v>
      </c>
      <c r="K69" s="51"/>
      <c r="L69" s="51"/>
      <c r="M69" s="51"/>
      <c r="N69" s="51"/>
      <c r="O69" s="51"/>
      <c r="P69" s="51"/>
      <c r="Q69" s="51"/>
      <c r="R69" s="51"/>
      <c r="S69" s="51"/>
      <c r="T69" s="51"/>
      <c r="U69" s="51"/>
      <c r="V69" s="51"/>
      <c r="W69" s="51"/>
      <c r="X69" s="51"/>
      <c r="Y69" s="51"/>
      <c r="Z69" s="51"/>
      <c r="AA69" s="51"/>
    </row>
    <row r="70" spans="1:27" ht="15" customHeight="1">
      <c r="A70" s="121" t="s">
        <v>724</v>
      </c>
      <c r="B70" s="118">
        <v>7.7675400000000003</v>
      </c>
      <c r="C70" s="118">
        <v>5.51898</v>
      </c>
      <c r="D70" s="118">
        <v>0.25373000000000001</v>
      </c>
      <c r="E70" s="118">
        <v>8.7660000000000002E-2</v>
      </c>
      <c r="F70" s="118">
        <v>-1225.01749</v>
      </c>
      <c r="G70" s="118">
        <v>-712.07596999999998</v>
      </c>
      <c r="H70" s="118">
        <v>-447.91446999999999</v>
      </c>
      <c r="I70" s="118">
        <v>-394.20569</v>
      </c>
      <c r="J70" s="118">
        <v>-55.195459999999997</v>
      </c>
      <c r="K70" s="51"/>
      <c r="L70" s="51"/>
      <c r="M70" s="51"/>
      <c r="N70" s="51"/>
      <c r="O70" s="51"/>
      <c r="P70" s="51"/>
      <c r="Q70" s="51"/>
      <c r="R70" s="51"/>
      <c r="S70" s="51"/>
      <c r="T70" s="51"/>
      <c r="U70" s="51"/>
      <c r="V70" s="51"/>
      <c r="W70" s="51"/>
      <c r="X70" s="51"/>
      <c r="Y70" s="51"/>
      <c r="Z70" s="51"/>
      <c r="AA70" s="51"/>
    </row>
    <row r="71" spans="1:27" ht="15" customHeight="1">
      <c r="A71" s="119" t="s">
        <v>1127</v>
      </c>
      <c r="B71" s="118">
        <v>0</v>
      </c>
      <c r="C71" s="118">
        <v>0.22036</v>
      </c>
      <c r="D71" s="118">
        <v>6.6060000000000008E-2</v>
      </c>
      <c r="E71" s="118">
        <v>8.7660000000000002E-2</v>
      </c>
      <c r="F71" s="118">
        <v>-1225.01749</v>
      </c>
      <c r="G71" s="118">
        <v>-712.07596999999998</v>
      </c>
      <c r="H71" s="118">
        <v>-447.91446999999999</v>
      </c>
      <c r="I71" s="118">
        <v>-394.20569</v>
      </c>
      <c r="J71" s="118">
        <v>-55.195459999999997</v>
      </c>
      <c r="K71" s="51"/>
      <c r="L71" s="51"/>
      <c r="M71" s="51"/>
      <c r="N71" s="51"/>
      <c r="O71" s="51"/>
      <c r="P71" s="51"/>
      <c r="Q71" s="51"/>
      <c r="R71" s="51"/>
      <c r="S71" s="51"/>
      <c r="T71" s="51"/>
      <c r="U71" s="51"/>
      <c r="V71" s="51"/>
      <c r="W71" s="51"/>
      <c r="X71" s="51"/>
      <c r="Y71" s="51"/>
      <c r="Z71" s="51"/>
      <c r="AA71" s="51"/>
    </row>
    <row r="72" spans="1:27" ht="15" customHeight="1">
      <c r="A72" s="119" t="s">
        <v>1128</v>
      </c>
      <c r="B72" s="118">
        <v>7.7675400000000003</v>
      </c>
      <c r="C72" s="118">
        <v>5.2986199999999997</v>
      </c>
      <c r="D72" s="118">
        <v>0.18766999999999998</v>
      </c>
      <c r="E72" s="118">
        <v>0</v>
      </c>
      <c r="F72" s="118">
        <v>0</v>
      </c>
      <c r="G72" s="118">
        <v>0</v>
      </c>
      <c r="H72" s="118">
        <v>0</v>
      </c>
      <c r="I72" s="118">
        <v>0</v>
      </c>
      <c r="J72" s="118">
        <v>0</v>
      </c>
      <c r="K72" s="51"/>
      <c r="L72" s="51"/>
      <c r="M72" s="51"/>
      <c r="N72" s="51"/>
      <c r="O72" s="51"/>
      <c r="P72" s="51"/>
      <c r="Q72" s="51"/>
      <c r="R72" s="51"/>
      <c r="S72" s="51"/>
      <c r="T72" s="51"/>
      <c r="U72" s="51"/>
      <c r="V72" s="51"/>
      <c r="W72" s="51"/>
      <c r="X72" s="51"/>
      <c r="Y72" s="51"/>
      <c r="Z72" s="51"/>
      <c r="AA72" s="51"/>
    </row>
    <row r="73" spans="1:27" ht="15" customHeight="1">
      <c r="A73" s="151" t="s">
        <v>725</v>
      </c>
      <c r="B73" s="118">
        <v>-1.28094</v>
      </c>
      <c r="C73" s="118">
        <v>-0.91016999999999992</v>
      </c>
      <c r="D73" s="118">
        <v>-0.55646000000000007</v>
      </c>
      <c r="E73" s="118">
        <v>-0.42066000000000003</v>
      </c>
      <c r="F73" s="118">
        <v>-0.27731</v>
      </c>
      <c r="G73" s="118">
        <v>-0.38402999999999998</v>
      </c>
      <c r="H73" s="118">
        <v>-0.22287000000000001</v>
      </c>
      <c r="I73" s="118">
        <v>-0.41164999999999996</v>
      </c>
      <c r="J73" s="118">
        <v>-0.25758999999999999</v>
      </c>
      <c r="K73" s="51"/>
      <c r="L73" s="51"/>
      <c r="M73" s="51"/>
      <c r="N73" s="51"/>
      <c r="O73" s="51"/>
      <c r="P73" s="51"/>
      <c r="Q73" s="51"/>
      <c r="R73" s="51"/>
      <c r="S73" s="51"/>
      <c r="T73" s="51"/>
      <c r="U73" s="51"/>
      <c r="V73" s="51"/>
      <c r="W73" s="51"/>
      <c r="X73" s="51"/>
      <c r="Y73" s="51"/>
      <c r="Z73" s="51"/>
      <c r="AA73" s="51"/>
    </row>
    <row r="74" spans="1:27" ht="15" customHeight="1">
      <c r="A74" s="151" t="s">
        <v>1560</v>
      </c>
      <c r="B74" s="118">
        <v>0</v>
      </c>
      <c r="C74" s="118">
        <v>-3.4070000000000003E-2</v>
      </c>
      <c r="D74" s="118">
        <v>0</v>
      </c>
      <c r="E74" s="118">
        <v>-8.3999999999999993E-4</v>
      </c>
      <c r="F74" s="118">
        <v>-4.0999999999999999E-4</v>
      </c>
      <c r="G74" s="118">
        <v>0</v>
      </c>
      <c r="H74" s="118">
        <v>0</v>
      </c>
      <c r="I74" s="118">
        <v>0</v>
      </c>
      <c r="J74" s="118">
        <v>0</v>
      </c>
      <c r="K74" s="51"/>
      <c r="L74" s="51"/>
      <c r="M74" s="51"/>
      <c r="N74" s="51"/>
      <c r="O74" s="51"/>
      <c r="P74" s="51"/>
      <c r="Q74" s="51"/>
      <c r="R74" s="51"/>
      <c r="S74" s="51"/>
      <c r="T74" s="51"/>
      <c r="U74" s="51"/>
      <c r="V74" s="51"/>
      <c r="W74" s="51"/>
      <c r="X74" s="51"/>
      <c r="Y74" s="51"/>
      <c r="Z74" s="51"/>
      <c r="AA74" s="51"/>
    </row>
    <row r="75" spans="1:27" ht="15" customHeight="1">
      <c r="A75" s="152" t="s">
        <v>467</v>
      </c>
      <c r="B75" s="118">
        <v>-1.28094</v>
      </c>
      <c r="C75" s="118">
        <v>-0.87609999999999999</v>
      </c>
      <c r="D75" s="118">
        <v>-0.55646000000000007</v>
      </c>
      <c r="E75" s="118">
        <v>-0.41981999999999997</v>
      </c>
      <c r="F75" s="118">
        <v>-0.27689999999999998</v>
      </c>
      <c r="G75" s="118">
        <v>-0.38402999999999998</v>
      </c>
      <c r="H75" s="118">
        <v>-0.22287000000000001</v>
      </c>
      <c r="I75" s="118">
        <v>-0.41164999999999996</v>
      </c>
      <c r="J75" s="118">
        <v>-0.25758999999999999</v>
      </c>
      <c r="K75" s="51"/>
      <c r="L75" s="51"/>
      <c r="M75" s="51"/>
      <c r="N75" s="51"/>
      <c r="O75" s="51"/>
      <c r="P75" s="51"/>
      <c r="Q75" s="51"/>
      <c r="R75" s="51"/>
      <c r="S75" s="51"/>
      <c r="T75" s="51"/>
      <c r="U75" s="51"/>
      <c r="V75" s="51"/>
      <c r="W75" s="51"/>
      <c r="X75" s="51"/>
      <c r="Y75" s="51"/>
      <c r="Z75" s="51"/>
      <c r="AA75" s="51"/>
    </row>
    <row r="76" spans="1:27" ht="15" customHeight="1">
      <c r="A76" s="151" t="s">
        <v>726</v>
      </c>
      <c r="B76" s="118">
        <v>129451.08558</v>
      </c>
      <c r="C76" s="118">
        <v>147221.00733000002</v>
      </c>
      <c r="D76" s="118">
        <v>180832.89134999999</v>
      </c>
      <c r="E76" s="118">
        <v>224308.78930999999</v>
      </c>
      <c r="F76" s="118">
        <v>212064.20973</v>
      </c>
      <c r="G76" s="118">
        <v>306469.43307999999</v>
      </c>
      <c r="H76" s="118">
        <v>143860.56396</v>
      </c>
      <c r="I76" s="118">
        <v>241863.51371</v>
      </c>
      <c r="J76" s="118">
        <v>62462.117590000002</v>
      </c>
      <c r="K76" s="51"/>
      <c r="L76" s="51"/>
      <c r="M76" s="51"/>
      <c r="N76" s="51"/>
      <c r="O76" s="51"/>
      <c r="P76" s="51"/>
      <c r="Q76" s="51"/>
      <c r="R76" s="51"/>
      <c r="S76" s="51"/>
      <c r="T76" s="51"/>
      <c r="U76" s="51"/>
      <c r="V76" s="51"/>
      <c r="W76" s="51"/>
      <c r="X76" s="51"/>
      <c r="Y76" s="51"/>
      <c r="Z76" s="51"/>
      <c r="AA76" s="51"/>
    </row>
    <row r="77" spans="1:27" ht="15" customHeight="1">
      <c r="A77" s="153" t="s">
        <v>1118</v>
      </c>
      <c r="B77" s="118">
        <v>40.690300000000001</v>
      </c>
      <c r="C77" s="118">
        <v>227.16127</v>
      </c>
      <c r="D77" s="118">
        <v>38.612790000000004</v>
      </c>
      <c r="E77" s="118">
        <v>41.520449999999997</v>
      </c>
      <c r="F77" s="118">
        <v>385.86338000000001</v>
      </c>
      <c r="G77" s="118">
        <v>-3927.1448</v>
      </c>
      <c r="H77" s="118">
        <v>175.01085999999998</v>
      </c>
      <c r="I77" s="118">
        <v>-2167.0021499999998</v>
      </c>
      <c r="J77" s="118">
        <v>778.49234999999999</v>
      </c>
      <c r="K77" s="51"/>
      <c r="L77" s="51"/>
      <c r="M77" s="51"/>
      <c r="N77" s="51"/>
      <c r="O77" s="51"/>
      <c r="P77" s="51"/>
      <c r="Q77" s="51"/>
      <c r="R77" s="51"/>
      <c r="S77" s="51"/>
      <c r="T77" s="51"/>
      <c r="U77" s="51"/>
      <c r="V77" s="51"/>
      <c r="W77" s="51"/>
      <c r="X77" s="51"/>
      <c r="Y77" s="51"/>
      <c r="Z77" s="51"/>
      <c r="AA77" s="51"/>
    </row>
    <row r="78" spans="1:27" ht="15" customHeight="1">
      <c r="A78" s="121" t="s">
        <v>727</v>
      </c>
      <c r="B78" s="118">
        <v>129491.77588</v>
      </c>
      <c r="C78" s="118">
        <v>147448.1686</v>
      </c>
      <c r="D78" s="118">
        <v>180871.50413999998</v>
      </c>
      <c r="E78" s="118">
        <v>224350.30976</v>
      </c>
      <c r="F78" s="118">
        <v>212450.07311000003</v>
      </c>
      <c r="G78" s="118">
        <v>302542.28827999998</v>
      </c>
      <c r="H78" s="118">
        <v>144035.57481999998</v>
      </c>
      <c r="I78" s="118">
        <v>239696.51156000001</v>
      </c>
      <c r="J78" s="118">
        <v>63240.609939999995</v>
      </c>
      <c r="K78" s="51"/>
      <c r="L78" s="51"/>
      <c r="M78" s="51"/>
      <c r="N78" s="51"/>
      <c r="O78" s="51"/>
      <c r="P78" s="51"/>
      <c r="Q78" s="51"/>
      <c r="R78" s="51"/>
      <c r="S78" s="51"/>
      <c r="T78" s="51"/>
      <c r="U78" s="51"/>
      <c r="V78" s="51"/>
      <c r="W78" s="51"/>
      <c r="X78" s="51"/>
      <c r="Y78" s="51"/>
      <c r="Z78" s="51"/>
      <c r="AA78" s="51"/>
    </row>
    <row r="79" spans="1:27" ht="15" customHeight="1">
      <c r="A79" s="120" t="s">
        <v>728</v>
      </c>
      <c r="B79" s="118">
        <v>592.79438000000005</v>
      </c>
      <c r="C79" s="118">
        <v>1098.39356</v>
      </c>
      <c r="D79" s="118">
        <v>-12149.770909999999</v>
      </c>
      <c r="E79" s="118">
        <v>-6156.5924199999999</v>
      </c>
      <c r="F79" s="118">
        <v>859.3036800000001</v>
      </c>
      <c r="G79" s="118">
        <v>2057.3665900000001</v>
      </c>
      <c r="H79" s="118">
        <v>4170.5811599999997</v>
      </c>
      <c r="I79" s="118">
        <v>5042.0407000000005</v>
      </c>
      <c r="J79" s="118">
        <v>629.86854000000005</v>
      </c>
      <c r="K79" s="51"/>
      <c r="L79" s="51"/>
      <c r="M79" s="51"/>
      <c r="N79" s="51"/>
      <c r="O79" s="51"/>
      <c r="P79" s="51"/>
      <c r="Q79" s="51"/>
      <c r="R79" s="51"/>
      <c r="S79" s="51"/>
      <c r="T79" s="51"/>
      <c r="U79" s="51"/>
      <c r="V79" s="51"/>
      <c r="W79" s="51"/>
      <c r="X79" s="51"/>
      <c r="Y79" s="51"/>
      <c r="Z79" s="51"/>
      <c r="AA79" s="51"/>
    </row>
    <row r="80" spans="1:27" ht="15" customHeight="1">
      <c r="A80" s="151" t="s">
        <v>729</v>
      </c>
      <c r="B80" s="118">
        <v>130084.57026000001</v>
      </c>
      <c r="C80" s="118">
        <v>148546.56216</v>
      </c>
      <c r="D80" s="118">
        <v>168721.73322999998</v>
      </c>
      <c r="E80" s="118">
        <v>218193.71734</v>
      </c>
      <c r="F80" s="118">
        <v>213309.37678999998</v>
      </c>
      <c r="G80" s="118">
        <v>304599.65487000003</v>
      </c>
      <c r="H80" s="118">
        <v>148206.15597999998</v>
      </c>
      <c r="I80" s="118">
        <v>244738.55226</v>
      </c>
      <c r="J80" s="118">
        <v>63870.478479999998</v>
      </c>
      <c r="K80" s="51"/>
      <c r="L80" s="51"/>
      <c r="M80" s="51"/>
      <c r="N80" s="51"/>
      <c r="O80" s="51"/>
      <c r="P80" s="51"/>
      <c r="Q80" s="51"/>
      <c r="R80" s="51"/>
      <c r="S80" s="51"/>
      <c r="T80" s="51"/>
      <c r="U80" s="51"/>
      <c r="V80" s="51"/>
      <c r="W80" s="51"/>
      <c r="X80" s="51"/>
      <c r="Y80" s="51"/>
      <c r="Z80" s="51"/>
      <c r="AA80" s="51"/>
    </row>
    <row r="81" spans="1:27" ht="15" customHeight="1">
      <c r="A81" s="120" t="s">
        <v>730</v>
      </c>
      <c r="B81" s="118">
        <v>0</v>
      </c>
      <c r="C81" s="118">
        <v>0</v>
      </c>
      <c r="D81" s="118">
        <v>0</v>
      </c>
      <c r="E81" s="118">
        <v>0</v>
      </c>
      <c r="F81" s="118">
        <v>0</v>
      </c>
      <c r="G81" s="118">
        <v>0</v>
      </c>
      <c r="H81" s="118">
        <v>0</v>
      </c>
      <c r="I81" s="118">
        <v>0</v>
      </c>
      <c r="J81" s="118">
        <v>0</v>
      </c>
      <c r="K81" s="51"/>
      <c r="L81" s="51"/>
      <c r="M81" s="51"/>
      <c r="N81" s="51"/>
      <c r="O81" s="51"/>
      <c r="P81" s="51"/>
      <c r="Q81" s="51"/>
      <c r="R81" s="51"/>
      <c r="S81" s="51"/>
      <c r="T81" s="51"/>
      <c r="U81" s="51"/>
      <c r="V81" s="51"/>
      <c r="W81" s="51"/>
      <c r="X81" s="51"/>
      <c r="Y81" s="51"/>
      <c r="Z81" s="51"/>
      <c r="AA81" s="51"/>
    </row>
    <row r="82" spans="1:27" ht="15" customHeight="1">
      <c r="A82" s="151" t="s">
        <v>731</v>
      </c>
      <c r="B82" s="118">
        <v>130084.57026000001</v>
      </c>
      <c r="C82" s="118">
        <v>148546.56216</v>
      </c>
      <c r="D82" s="118">
        <v>168721.73322999998</v>
      </c>
      <c r="E82" s="118">
        <v>218193.71734</v>
      </c>
      <c r="F82" s="118">
        <v>213309.37678999998</v>
      </c>
      <c r="G82" s="118">
        <v>304599.65487000003</v>
      </c>
      <c r="H82" s="118">
        <v>148206.15597999998</v>
      </c>
      <c r="I82" s="118">
        <v>244738.55226</v>
      </c>
      <c r="J82" s="118">
        <v>63870.478479999998</v>
      </c>
      <c r="K82" s="51"/>
      <c r="L82" s="51"/>
      <c r="M82" s="51"/>
      <c r="N82" s="51"/>
      <c r="O82" s="51"/>
      <c r="P82" s="51"/>
      <c r="Q82" s="51"/>
      <c r="R82" s="51"/>
      <c r="S82" s="51"/>
      <c r="T82" s="51"/>
      <c r="U82" s="51"/>
      <c r="V82" s="51"/>
      <c r="W82" s="51"/>
      <c r="X82" s="51"/>
      <c r="Y82" s="51"/>
      <c r="Z82" s="51"/>
      <c r="AA82" s="51"/>
    </row>
    <row r="83" spans="1:27" ht="15" customHeight="1" thickBot="1">
      <c r="A83" s="120" t="s">
        <v>732</v>
      </c>
      <c r="B83" s="118">
        <v>-43590.851999999999</v>
      </c>
      <c r="C83" s="118">
        <v>-49568.167999999998</v>
      </c>
      <c r="D83" s="118">
        <v>-72650.710370000001</v>
      </c>
      <c r="E83" s="118">
        <v>-101522.32613</v>
      </c>
      <c r="F83" s="118">
        <v>-99529.230280000003</v>
      </c>
      <c r="G83" s="118">
        <v>-146754.93478000001</v>
      </c>
      <c r="H83" s="118">
        <v>-72551.766340000002</v>
      </c>
      <c r="I83" s="118">
        <v>-143172.99218</v>
      </c>
      <c r="J83" s="118">
        <v>-30862.674930000001</v>
      </c>
      <c r="K83" s="51"/>
      <c r="L83" s="51"/>
      <c r="M83" s="51"/>
      <c r="N83" s="51"/>
      <c r="O83" s="51"/>
      <c r="P83" s="51"/>
      <c r="Q83" s="51"/>
      <c r="R83" s="51"/>
      <c r="S83" s="51"/>
      <c r="T83" s="51"/>
      <c r="U83" s="51"/>
      <c r="V83" s="51"/>
      <c r="W83" s="51"/>
      <c r="X83" s="51"/>
      <c r="Y83" s="51"/>
      <c r="Z83" s="51"/>
      <c r="AA83" s="51"/>
    </row>
    <row r="84" spans="1:27" ht="15" customHeight="1" thickTop="1" thickBot="1">
      <c r="A84" s="400" t="s">
        <v>733</v>
      </c>
      <c r="B84" s="401">
        <v>86493.718260000009</v>
      </c>
      <c r="C84" s="401">
        <v>98978.394159999996</v>
      </c>
      <c r="D84" s="401">
        <v>96071.022859999997</v>
      </c>
      <c r="E84" s="401">
        <v>116671.39120999999</v>
      </c>
      <c r="F84" s="401">
        <v>113780.14651000001</v>
      </c>
      <c r="G84" s="401">
        <v>157844.72009000002</v>
      </c>
      <c r="H84" s="401">
        <v>75654.389639999994</v>
      </c>
      <c r="I84" s="401">
        <v>101565.56008</v>
      </c>
      <c r="J84" s="401">
        <v>33007.803550000004</v>
      </c>
      <c r="K84" s="51"/>
      <c r="L84" s="51"/>
      <c r="M84" s="51"/>
      <c r="N84" s="51"/>
      <c r="O84" s="51"/>
      <c r="P84" s="51"/>
      <c r="Q84" s="51"/>
      <c r="R84" s="51"/>
      <c r="S84" s="51"/>
      <c r="T84" s="51"/>
      <c r="U84" s="51"/>
      <c r="V84" s="51"/>
      <c r="W84" s="51"/>
      <c r="X84" s="51"/>
      <c r="Y84" s="51"/>
      <c r="Z84" s="51"/>
      <c r="AA84" s="51"/>
    </row>
    <row r="85" spans="1:27" ht="3.75" customHeight="1" thickTop="1" thickBot="1">
      <c r="A85" s="122"/>
      <c r="B85" s="123"/>
      <c r="C85" s="123"/>
      <c r="D85" s="123"/>
      <c r="E85" s="123"/>
      <c r="F85" s="123"/>
      <c r="G85" s="123"/>
      <c r="H85" s="123"/>
      <c r="I85" s="123"/>
      <c r="J85" s="123"/>
      <c r="K85" s="51"/>
      <c r="L85" s="51"/>
      <c r="M85" s="51"/>
      <c r="N85" s="51"/>
      <c r="O85" s="51"/>
      <c r="P85" s="51"/>
      <c r="Q85" s="51"/>
      <c r="R85" s="51"/>
      <c r="S85" s="51"/>
      <c r="T85" s="51"/>
      <c r="U85" s="51"/>
      <c r="V85" s="51"/>
      <c r="W85" s="51"/>
      <c r="X85" s="51"/>
      <c r="Y85" s="51"/>
      <c r="Z85" s="51"/>
      <c r="AA85" s="51"/>
    </row>
    <row r="86" spans="1:27" ht="15" customHeight="1" thickTop="1">
      <c r="A86" s="74"/>
      <c r="B86" s="29"/>
      <c r="C86" s="29"/>
      <c r="D86" s="29"/>
      <c r="E86" s="29"/>
      <c r="F86" s="29"/>
      <c r="G86" s="29"/>
      <c r="H86" s="29"/>
      <c r="I86" s="29"/>
      <c r="J86" s="29"/>
      <c r="K86" s="51"/>
      <c r="L86" s="51"/>
      <c r="M86" s="51"/>
      <c r="N86" s="51"/>
      <c r="O86" s="51"/>
      <c r="P86" s="51"/>
      <c r="Q86" s="51"/>
      <c r="R86" s="51"/>
      <c r="S86" s="51"/>
      <c r="T86" s="51"/>
      <c r="U86" s="51"/>
      <c r="V86" s="51"/>
      <c r="W86" s="51"/>
      <c r="X86" s="51"/>
      <c r="Y86" s="51"/>
      <c r="Z86" s="51"/>
      <c r="AA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7" customWidth="1"/>
    <col min="2" max="13" width="20.140625" style="646" customWidth="1"/>
    <col min="14" max="15" width="21" style="646" customWidth="1"/>
    <col min="16" max="16384" width="9.140625" style="646"/>
  </cols>
  <sheetData>
    <row r="1" spans="1:15" ht="30" customHeight="1">
      <c r="A1" s="741" t="s">
        <v>473</v>
      </c>
      <c r="B1" s="751"/>
      <c r="C1" s="751"/>
      <c r="D1" s="751"/>
      <c r="E1" s="751"/>
      <c r="F1" s="751"/>
      <c r="G1" s="751"/>
      <c r="H1" s="751"/>
      <c r="I1" s="751"/>
      <c r="J1" s="751"/>
      <c r="K1" s="751"/>
      <c r="L1" s="751"/>
      <c r="M1" s="751"/>
      <c r="N1" s="751"/>
      <c r="O1" s="751"/>
    </row>
    <row r="2" spans="1:15" ht="18">
      <c r="A2" s="742" t="s">
        <v>746</v>
      </c>
      <c r="B2" s="752"/>
      <c r="C2" s="752"/>
      <c r="D2" s="752"/>
      <c r="E2" s="752"/>
      <c r="F2" s="752"/>
      <c r="G2" s="752"/>
      <c r="H2" s="752"/>
      <c r="I2" s="752"/>
      <c r="J2" s="752"/>
      <c r="K2" s="752"/>
      <c r="L2" s="752"/>
      <c r="M2" s="752"/>
      <c r="N2" s="752"/>
      <c r="O2" s="752"/>
    </row>
    <row r="3" spans="1:15" ht="15" customHeight="1">
      <c r="A3" s="753" t="s">
        <v>1566</v>
      </c>
      <c r="B3" s="754"/>
      <c r="C3" s="754"/>
      <c r="D3" s="754"/>
      <c r="E3" s="754"/>
      <c r="F3" s="754"/>
      <c r="G3" s="754"/>
      <c r="H3" s="754"/>
      <c r="I3" s="754"/>
      <c r="J3" s="754"/>
      <c r="K3" s="754"/>
      <c r="L3" s="754"/>
      <c r="M3" s="754"/>
      <c r="N3" s="754"/>
      <c r="O3" s="754"/>
    </row>
    <row r="4" spans="1:15" s="82" customFormat="1" ht="30" customHeight="1">
      <c r="A4" s="743" t="s">
        <v>747</v>
      </c>
      <c r="B4" s="755"/>
      <c r="C4" s="755"/>
      <c r="D4" s="755"/>
      <c r="E4" s="755"/>
      <c r="F4" s="755"/>
      <c r="G4" s="755"/>
      <c r="H4" s="755"/>
      <c r="I4" s="755"/>
      <c r="J4" s="755"/>
      <c r="K4" s="755"/>
      <c r="L4" s="755"/>
      <c r="M4" s="755"/>
      <c r="N4" s="755"/>
      <c r="O4" s="755"/>
    </row>
    <row r="5" spans="1:15" ht="3.75" customHeight="1">
      <c r="A5" s="51"/>
      <c r="B5" s="51"/>
      <c r="C5" s="51"/>
      <c r="D5" s="51"/>
      <c r="E5" s="51"/>
      <c r="F5" s="51"/>
      <c r="G5" s="51"/>
      <c r="H5" s="51"/>
      <c r="I5" s="51"/>
      <c r="J5" s="51"/>
      <c r="K5" s="51"/>
      <c r="L5" s="51"/>
      <c r="M5" s="51"/>
      <c r="N5" s="51"/>
      <c r="O5" s="51"/>
    </row>
    <row r="6" spans="1:15" s="23" customFormat="1" ht="30" customHeight="1">
      <c r="A6" s="243"/>
      <c r="B6" s="244" t="s">
        <v>34</v>
      </c>
      <c r="C6" s="244" t="s">
        <v>147</v>
      </c>
      <c r="D6" s="244" t="s">
        <v>36</v>
      </c>
      <c r="E6" s="244" t="s">
        <v>38</v>
      </c>
      <c r="F6" s="244" t="s">
        <v>46</v>
      </c>
      <c r="G6" s="244" t="s">
        <v>44</v>
      </c>
      <c r="H6" s="244" t="s">
        <v>40</v>
      </c>
      <c r="I6" s="244" t="s">
        <v>42</v>
      </c>
      <c r="J6" s="244" t="s">
        <v>48</v>
      </c>
      <c r="K6" s="244" t="s">
        <v>50</v>
      </c>
      <c r="L6" s="244" t="s">
        <v>52</v>
      </c>
      <c r="M6" s="244" t="s">
        <v>54</v>
      </c>
      <c r="N6" s="375" t="s">
        <v>56</v>
      </c>
      <c r="O6" s="375" t="s">
        <v>554</v>
      </c>
    </row>
    <row r="7" spans="1:15" s="24" customFormat="1" ht="15" customHeight="1">
      <c r="A7" s="245" t="s">
        <v>748</v>
      </c>
      <c r="B7" s="246">
        <v>0.13239999999999999</v>
      </c>
      <c r="C7" s="246">
        <v>0.1187</v>
      </c>
      <c r="D7" s="246">
        <v>0.12230000000000001</v>
      </c>
      <c r="E7" s="246">
        <v>0.12509999999999999</v>
      </c>
      <c r="F7" s="246">
        <v>0.1171</v>
      </c>
      <c r="G7" s="246">
        <v>0.1158</v>
      </c>
      <c r="H7" s="246">
        <v>0.1114</v>
      </c>
      <c r="I7" s="246">
        <v>0.14130000000000001</v>
      </c>
      <c r="J7" s="246">
        <v>0.72740000000000005</v>
      </c>
      <c r="K7" s="246">
        <v>0.1202</v>
      </c>
      <c r="L7" s="246">
        <v>0.1167</v>
      </c>
      <c r="M7" s="246">
        <v>0.11700000000000001</v>
      </c>
      <c r="N7" s="246">
        <v>0.13320000000000001</v>
      </c>
      <c r="O7" s="246">
        <v>0.1237</v>
      </c>
    </row>
    <row r="8" spans="1:15" s="82" customFormat="1" ht="15" customHeight="1">
      <c r="A8" s="124" t="s">
        <v>749</v>
      </c>
      <c r="B8" s="125">
        <v>7297697613.1499996</v>
      </c>
      <c r="C8" s="125">
        <v>37515123050.150002</v>
      </c>
      <c r="D8" s="125">
        <v>9436191682.3099995</v>
      </c>
      <c r="E8" s="125">
        <v>7044642623.8400002</v>
      </c>
      <c r="F8" s="125">
        <v>4581815798.2700005</v>
      </c>
      <c r="G8" s="125">
        <v>2880599007.8200002</v>
      </c>
      <c r="H8" s="125">
        <v>2001010145.5599999</v>
      </c>
      <c r="I8" s="125">
        <v>1541132185.4400001</v>
      </c>
      <c r="J8" s="125">
        <v>90899220.939999998</v>
      </c>
      <c r="K8" s="125">
        <v>2374251520.4200001</v>
      </c>
      <c r="L8" s="125">
        <v>644196028.72000003</v>
      </c>
      <c r="M8" s="125">
        <v>6550159049.0699997</v>
      </c>
      <c r="N8" s="125">
        <v>760277234.86000001</v>
      </c>
      <c r="O8" s="125">
        <v>82717995160.550003</v>
      </c>
    </row>
    <row r="9" spans="1:15" s="82" customFormat="1" ht="15" customHeight="1">
      <c r="A9" s="124" t="s">
        <v>750</v>
      </c>
      <c r="B9" s="125">
        <v>27910054.329999998</v>
      </c>
      <c r="C9" s="125">
        <v>0</v>
      </c>
      <c r="D9" s="125">
        <v>0</v>
      </c>
      <c r="E9" s="125">
        <v>0</v>
      </c>
      <c r="F9" s="125">
        <v>35979571.810000002</v>
      </c>
      <c r="G9" s="125">
        <v>0</v>
      </c>
      <c r="H9" s="125">
        <v>10440008.699999999</v>
      </c>
      <c r="I9" s="125">
        <v>0</v>
      </c>
      <c r="J9" s="125">
        <v>0</v>
      </c>
      <c r="K9" s="125">
        <v>0</v>
      </c>
      <c r="L9" s="125">
        <v>0</v>
      </c>
      <c r="M9" s="125">
        <v>0</v>
      </c>
      <c r="N9" s="125">
        <v>0</v>
      </c>
      <c r="O9" s="125">
        <v>74329634.840000004</v>
      </c>
    </row>
    <row r="10" spans="1:15" s="25" customFormat="1" ht="15" customHeight="1">
      <c r="A10" s="124" t="s">
        <v>751</v>
      </c>
      <c r="B10" s="125">
        <v>4439632205.9300003</v>
      </c>
      <c r="C10" s="125">
        <v>2676219851.29</v>
      </c>
      <c r="D10" s="125">
        <v>4215144070.8099999</v>
      </c>
      <c r="E10" s="125">
        <v>6946260077.96</v>
      </c>
      <c r="F10" s="125">
        <v>4769104958.8599997</v>
      </c>
      <c r="G10" s="125">
        <v>1217160359.9200001</v>
      </c>
      <c r="H10" s="125">
        <v>1089857449.6700001</v>
      </c>
      <c r="I10" s="125">
        <v>1507713865.03</v>
      </c>
      <c r="J10" s="125">
        <v>43070550.82</v>
      </c>
      <c r="K10" s="125">
        <v>1647690798.5799999</v>
      </c>
      <c r="L10" s="125">
        <v>1132374382.21</v>
      </c>
      <c r="M10" s="125">
        <v>274318684.20999998</v>
      </c>
      <c r="N10" s="125">
        <v>406031844.82999998</v>
      </c>
      <c r="O10" s="125">
        <v>30364579100.119999</v>
      </c>
    </row>
    <row r="11" spans="1:15" s="25" customFormat="1" ht="15" customHeight="1">
      <c r="A11" s="124" t="s">
        <v>752</v>
      </c>
      <c r="B11" s="125">
        <v>6523424584.25</v>
      </c>
      <c r="C11" s="125">
        <v>4318510092.5100002</v>
      </c>
      <c r="D11" s="125">
        <v>14863623560.309999</v>
      </c>
      <c r="E11" s="125">
        <v>873795122.69000006</v>
      </c>
      <c r="F11" s="125">
        <v>4014791467.2199998</v>
      </c>
      <c r="G11" s="125">
        <v>2929883792.2399998</v>
      </c>
      <c r="H11" s="125">
        <v>1799678746.3599999</v>
      </c>
      <c r="I11" s="125">
        <v>350745222.00999999</v>
      </c>
      <c r="J11" s="125">
        <v>0</v>
      </c>
      <c r="K11" s="125">
        <v>1857402141.6400001</v>
      </c>
      <c r="L11" s="125">
        <v>799176175.27999997</v>
      </c>
      <c r="M11" s="125">
        <v>1999248151.03</v>
      </c>
      <c r="N11" s="125">
        <v>429082667.79000002</v>
      </c>
      <c r="O11" s="125">
        <v>40759361723.330002</v>
      </c>
    </row>
    <row r="12" spans="1:15" s="25" customFormat="1" ht="15" customHeight="1">
      <c r="A12" s="124" t="s">
        <v>753</v>
      </c>
      <c r="B12" s="125">
        <v>5401978056.8599997</v>
      </c>
      <c r="C12" s="125">
        <v>6909247570.6700001</v>
      </c>
      <c r="D12" s="125">
        <v>3941746401.5599999</v>
      </c>
      <c r="E12" s="125">
        <v>8820645111.2399998</v>
      </c>
      <c r="F12" s="125">
        <v>4673812569.9899998</v>
      </c>
      <c r="G12" s="125">
        <v>4277878801.73</v>
      </c>
      <c r="H12" s="125">
        <v>3598295368.8600001</v>
      </c>
      <c r="I12" s="125">
        <v>305024538.41000003</v>
      </c>
      <c r="J12" s="125">
        <v>64732957.460000001</v>
      </c>
      <c r="K12" s="125">
        <v>2707880495.1999998</v>
      </c>
      <c r="L12" s="125">
        <v>867603677.73000002</v>
      </c>
      <c r="M12" s="125">
        <v>8184738529.9099998</v>
      </c>
      <c r="N12" s="125">
        <v>1329683304.5599999</v>
      </c>
      <c r="O12" s="125">
        <v>51083267384.18</v>
      </c>
    </row>
    <row r="13" spans="1:15" s="25" customFormat="1" ht="15" customHeight="1">
      <c r="A13" s="124" t="s">
        <v>754</v>
      </c>
      <c r="B13" s="125">
        <v>9370530836.6100006</v>
      </c>
      <c r="C13" s="125">
        <v>11406234894.6</v>
      </c>
      <c r="D13" s="125">
        <v>8794304084.6499996</v>
      </c>
      <c r="E13" s="125">
        <v>7983983490.6599998</v>
      </c>
      <c r="F13" s="125">
        <v>8730639010.3299999</v>
      </c>
      <c r="G13" s="125">
        <v>4131377902.3400002</v>
      </c>
      <c r="H13" s="125">
        <v>4247817533.48</v>
      </c>
      <c r="I13" s="125">
        <v>13233645195.15</v>
      </c>
      <c r="J13" s="125">
        <v>66291188.479999997</v>
      </c>
      <c r="K13" s="125">
        <v>9787787996.6599998</v>
      </c>
      <c r="L13" s="125">
        <v>1803597547.3900001</v>
      </c>
      <c r="M13" s="125">
        <v>9569224324.3899994</v>
      </c>
      <c r="N13" s="125">
        <v>7053495274.5600004</v>
      </c>
      <c r="O13" s="125">
        <v>96178929279.300003</v>
      </c>
    </row>
    <row r="14" spans="1:15" s="25" customFormat="1" ht="15" customHeight="1">
      <c r="A14" s="247" t="s">
        <v>755</v>
      </c>
      <c r="B14" s="126">
        <v>33061173351.130001</v>
      </c>
      <c r="C14" s="126">
        <v>62825335459.220001</v>
      </c>
      <c r="D14" s="126">
        <v>41251009799.639999</v>
      </c>
      <c r="E14" s="126">
        <v>31669326426.389999</v>
      </c>
      <c r="F14" s="126">
        <v>26806143376.48</v>
      </c>
      <c r="G14" s="126">
        <v>15436899864.049999</v>
      </c>
      <c r="H14" s="126">
        <v>12747099252.629999</v>
      </c>
      <c r="I14" s="126">
        <v>16938261006.040001</v>
      </c>
      <c r="J14" s="126">
        <v>264993917.69999999</v>
      </c>
      <c r="K14" s="126">
        <v>18375012952.5</v>
      </c>
      <c r="L14" s="126">
        <v>5246947811.3299999</v>
      </c>
      <c r="M14" s="126">
        <v>26577688738.610001</v>
      </c>
      <c r="N14" s="126">
        <v>9978570326.6000004</v>
      </c>
      <c r="O14" s="126">
        <v>301178462282.32001</v>
      </c>
    </row>
    <row r="15" spans="1:15" s="26" customFormat="1" ht="15" customHeight="1">
      <c r="A15" s="124" t="s">
        <v>756</v>
      </c>
      <c r="B15" s="125">
        <v>17574444117.999001</v>
      </c>
      <c r="C15" s="125">
        <v>19282669589.115501</v>
      </c>
      <c r="D15" s="125">
        <v>20025454480.137001</v>
      </c>
      <c r="E15" s="125">
        <v>16425616901.027</v>
      </c>
      <c r="F15" s="125">
        <v>15200813120.3855</v>
      </c>
      <c r="G15" s="125">
        <v>9048160971.7415009</v>
      </c>
      <c r="H15" s="125">
        <v>8065393924.1090002</v>
      </c>
      <c r="I15" s="125">
        <v>13939328982.9685</v>
      </c>
      <c r="J15" s="125">
        <v>123455016.73899999</v>
      </c>
      <c r="K15" s="125">
        <v>13076937598.596001</v>
      </c>
      <c r="L15" s="125">
        <v>3080363269.7694998</v>
      </c>
      <c r="M15" s="125">
        <v>16762266034.179501</v>
      </c>
      <c r="N15" s="125">
        <v>8346505455.8409996</v>
      </c>
      <c r="O15" s="125">
        <v>160951409462.608</v>
      </c>
    </row>
    <row r="16" spans="1:15" s="27" customFormat="1" ht="15" customHeight="1">
      <c r="A16" s="248" t="s">
        <v>757</v>
      </c>
      <c r="B16" s="127">
        <v>0.53159999999999996</v>
      </c>
      <c r="C16" s="127">
        <v>0.30690000000000001</v>
      </c>
      <c r="D16" s="127">
        <v>0.48549999999999999</v>
      </c>
      <c r="E16" s="127">
        <v>0.51870000000000005</v>
      </c>
      <c r="F16" s="127">
        <v>0.56710000000000005</v>
      </c>
      <c r="G16" s="127">
        <v>0.58609999999999995</v>
      </c>
      <c r="H16" s="127">
        <v>0.63270000000000004</v>
      </c>
      <c r="I16" s="127">
        <v>0.82289999999999996</v>
      </c>
      <c r="J16" s="127">
        <v>0.46589999999999998</v>
      </c>
      <c r="K16" s="127">
        <v>0.7117</v>
      </c>
      <c r="L16" s="127">
        <v>0.58709999999999996</v>
      </c>
      <c r="M16" s="127">
        <v>0.63070000000000004</v>
      </c>
      <c r="N16" s="127">
        <v>0.83640000000000003</v>
      </c>
      <c r="O16" s="127">
        <v>0.53439999999999999</v>
      </c>
    </row>
    <row r="17" spans="1:15" s="25" customFormat="1" ht="15" customHeight="1">
      <c r="A17" s="247" t="s">
        <v>758</v>
      </c>
      <c r="B17" s="126">
        <v>1757444411.7999001</v>
      </c>
      <c r="C17" s="126">
        <v>1928266958.9116001</v>
      </c>
      <c r="D17" s="126">
        <v>2002545448.0137</v>
      </c>
      <c r="E17" s="126">
        <v>1642561690.1027</v>
      </c>
      <c r="F17" s="126">
        <v>1520081312.0386</v>
      </c>
      <c r="G17" s="126">
        <v>904816097.17420006</v>
      </c>
      <c r="H17" s="126">
        <v>806539392.4109</v>
      </c>
      <c r="I17" s="126">
        <v>1393932898.2969</v>
      </c>
      <c r="J17" s="126">
        <v>12345501.673900001</v>
      </c>
      <c r="K17" s="126">
        <v>1307693759.8596001</v>
      </c>
      <c r="L17" s="126">
        <v>308036326.977</v>
      </c>
      <c r="M17" s="126">
        <v>1676226603.418</v>
      </c>
      <c r="N17" s="126">
        <v>834650545.58410001</v>
      </c>
      <c r="O17" s="126">
        <v>16095140946.260799</v>
      </c>
    </row>
    <row r="18" spans="1:15" s="25" customFormat="1" ht="15" customHeight="1">
      <c r="A18" s="124" t="s">
        <v>759</v>
      </c>
      <c r="B18" s="125">
        <v>1815871620</v>
      </c>
      <c r="C18" s="125">
        <v>2405456318</v>
      </c>
      <c r="D18" s="125">
        <v>2034176674</v>
      </c>
      <c r="E18" s="125">
        <v>1589575187</v>
      </c>
      <c r="F18" s="125">
        <v>1401395727</v>
      </c>
      <c r="G18" s="125">
        <v>816250351</v>
      </c>
      <c r="H18" s="125">
        <v>720683507</v>
      </c>
      <c r="I18" s="125">
        <v>1664997701</v>
      </c>
      <c r="J18" s="125">
        <v>107582168</v>
      </c>
      <c r="K18" s="125">
        <v>1188103326</v>
      </c>
      <c r="L18" s="125">
        <v>279408998</v>
      </c>
      <c r="M18" s="125">
        <v>1404954192</v>
      </c>
      <c r="N18" s="125">
        <v>954076481</v>
      </c>
      <c r="O18" s="125">
        <v>16382532250</v>
      </c>
    </row>
    <row r="19" spans="1:15" s="25" customFormat="1" ht="15" customHeight="1">
      <c r="A19" s="124" t="s">
        <v>760</v>
      </c>
      <c r="B19" s="125">
        <v>0</v>
      </c>
      <c r="C19" s="125">
        <v>21723</v>
      </c>
      <c r="D19" s="125">
        <v>0</v>
      </c>
      <c r="E19" s="125">
        <v>0</v>
      </c>
      <c r="F19" s="125">
        <v>0</v>
      </c>
      <c r="G19" s="125">
        <v>0</v>
      </c>
      <c r="H19" s="125">
        <v>0</v>
      </c>
      <c r="I19" s="125">
        <v>0</v>
      </c>
      <c r="J19" s="125">
        <v>0</v>
      </c>
      <c r="K19" s="125">
        <v>0</v>
      </c>
      <c r="L19" s="125">
        <v>33704</v>
      </c>
      <c r="M19" s="125">
        <v>0</v>
      </c>
      <c r="N19" s="125">
        <v>0</v>
      </c>
      <c r="O19" s="125">
        <v>55427</v>
      </c>
    </row>
    <row r="20" spans="1:15" s="25" customFormat="1" ht="15" customHeight="1">
      <c r="A20" s="248" t="s">
        <v>761</v>
      </c>
      <c r="B20" s="125">
        <v>0</v>
      </c>
      <c r="C20" s="125">
        <v>0</v>
      </c>
      <c r="D20" s="125">
        <v>0</v>
      </c>
      <c r="E20" s="125">
        <v>0</v>
      </c>
      <c r="F20" s="125">
        <v>0</v>
      </c>
      <c r="G20" s="125">
        <v>0</v>
      </c>
      <c r="H20" s="125">
        <v>0</v>
      </c>
      <c r="I20" s="125">
        <v>0</v>
      </c>
      <c r="J20" s="125">
        <v>0</v>
      </c>
      <c r="K20" s="125">
        <v>0</v>
      </c>
      <c r="L20" s="125">
        <v>0</v>
      </c>
      <c r="M20" s="125">
        <v>0</v>
      </c>
      <c r="N20" s="125">
        <v>0</v>
      </c>
      <c r="O20" s="125">
        <v>0</v>
      </c>
    </row>
    <row r="21" spans="1:15" s="25" customFormat="1" ht="15" customHeight="1">
      <c r="A21" s="124" t="s">
        <v>762</v>
      </c>
      <c r="B21" s="125">
        <v>0</v>
      </c>
      <c r="C21" s="125">
        <v>1272015</v>
      </c>
      <c r="D21" s="125">
        <v>0</v>
      </c>
      <c r="E21" s="125">
        <v>0</v>
      </c>
      <c r="F21" s="125">
        <v>3428358</v>
      </c>
      <c r="G21" s="125">
        <v>0</v>
      </c>
      <c r="H21" s="125">
        <v>0</v>
      </c>
      <c r="I21" s="125">
        <v>2224</v>
      </c>
      <c r="J21" s="125">
        <v>17784776</v>
      </c>
      <c r="K21" s="125">
        <v>0</v>
      </c>
      <c r="L21" s="125">
        <v>4799</v>
      </c>
      <c r="M21" s="125">
        <v>0</v>
      </c>
      <c r="N21" s="125">
        <v>0</v>
      </c>
      <c r="O21" s="125">
        <v>22492172</v>
      </c>
    </row>
    <row r="22" spans="1:15" s="25" customFormat="1" ht="15" customHeight="1">
      <c r="A22" s="247" t="s">
        <v>763</v>
      </c>
      <c r="B22" s="126">
        <v>1815871620</v>
      </c>
      <c r="C22" s="126">
        <v>2404162580</v>
      </c>
      <c r="D22" s="126">
        <v>2034176674</v>
      </c>
      <c r="E22" s="126">
        <v>1589575187</v>
      </c>
      <c r="F22" s="126">
        <v>1397967369</v>
      </c>
      <c r="G22" s="126">
        <v>816250351</v>
      </c>
      <c r="H22" s="126">
        <v>720683507</v>
      </c>
      <c r="I22" s="126">
        <v>1664995477</v>
      </c>
      <c r="J22" s="126">
        <v>89797392</v>
      </c>
      <c r="K22" s="126">
        <v>1188103326</v>
      </c>
      <c r="L22" s="126">
        <v>279370495</v>
      </c>
      <c r="M22" s="126">
        <v>1404954192</v>
      </c>
      <c r="N22" s="126">
        <v>954076481</v>
      </c>
      <c r="O22" s="126">
        <v>16359984651</v>
      </c>
    </row>
    <row r="23" spans="1:15" s="25" customFormat="1" ht="15" customHeight="1">
      <c r="A23" s="124" t="s">
        <v>764</v>
      </c>
      <c r="B23" s="125">
        <v>395275693</v>
      </c>
      <c r="C23" s="125">
        <v>0</v>
      </c>
      <c r="D23" s="125">
        <v>326137000</v>
      </c>
      <c r="E23" s="125">
        <v>288456000</v>
      </c>
      <c r="F23" s="125">
        <v>304566780</v>
      </c>
      <c r="G23" s="125">
        <v>177100000</v>
      </c>
      <c r="H23" s="125">
        <v>131878129</v>
      </c>
      <c r="I23" s="125">
        <v>210000000</v>
      </c>
      <c r="J23" s="125">
        <v>0</v>
      </c>
      <c r="K23" s="125">
        <v>238225000</v>
      </c>
      <c r="L23" s="125">
        <v>62500000</v>
      </c>
      <c r="M23" s="125">
        <v>447468000</v>
      </c>
      <c r="N23" s="125">
        <v>0</v>
      </c>
      <c r="O23" s="125">
        <v>2581606602</v>
      </c>
    </row>
    <row r="24" spans="1:15" s="25" customFormat="1" ht="15" customHeight="1">
      <c r="A24" s="124" t="s">
        <v>765</v>
      </c>
      <c r="B24" s="125">
        <v>0</v>
      </c>
      <c r="C24" s="125">
        <v>0</v>
      </c>
      <c r="D24" s="125">
        <v>0</v>
      </c>
      <c r="E24" s="125">
        <v>0</v>
      </c>
      <c r="F24" s="125">
        <v>0</v>
      </c>
      <c r="G24" s="125">
        <v>0</v>
      </c>
      <c r="H24" s="125">
        <v>0</v>
      </c>
      <c r="I24" s="125">
        <v>0</v>
      </c>
      <c r="J24" s="125">
        <v>0</v>
      </c>
      <c r="K24" s="125">
        <v>0</v>
      </c>
      <c r="L24" s="125">
        <v>0</v>
      </c>
      <c r="M24" s="125">
        <v>0</v>
      </c>
      <c r="N24" s="125">
        <v>0</v>
      </c>
      <c r="O24" s="125">
        <v>0</v>
      </c>
    </row>
    <row r="25" spans="1:15" s="28" customFormat="1" ht="15" customHeight="1">
      <c r="A25" s="124" t="s">
        <v>766</v>
      </c>
      <c r="B25" s="125">
        <v>0</v>
      </c>
      <c r="C25" s="125">
        <v>0</v>
      </c>
      <c r="D25" s="125">
        <v>0</v>
      </c>
      <c r="E25" s="125">
        <v>0</v>
      </c>
      <c r="F25" s="125">
        <v>0</v>
      </c>
      <c r="G25" s="125">
        <v>0</v>
      </c>
      <c r="H25" s="125">
        <v>0</v>
      </c>
      <c r="I25" s="125">
        <v>0</v>
      </c>
      <c r="J25" s="125">
        <v>0</v>
      </c>
      <c r="K25" s="125">
        <v>0</v>
      </c>
      <c r="L25" s="125">
        <v>0</v>
      </c>
      <c r="M25" s="125">
        <v>0</v>
      </c>
      <c r="N25" s="125">
        <v>0</v>
      </c>
      <c r="O25" s="125">
        <v>0</v>
      </c>
    </row>
    <row r="26" spans="1:15" s="25" customFormat="1" ht="15" customHeight="1">
      <c r="A26" s="124" t="s">
        <v>767</v>
      </c>
      <c r="B26" s="125">
        <v>395275693</v>
      </c>
      <c r="C26" s="125">
        <v>0</v>
      </c>
      <c r="D26" s="125">
        <v>326137000</v>
      </c>
      <c r="E26" s="125">
        <v>288456000</v>
      </c>
      <c r="F26" s="125">
        <v>304566780</v>
      </c>
      <c r="G26" s="125">
        <v>177100000</v>
      </c>
      <c r="H26" s="125">
        <v>131878129</v>
      </c>
      <c r="I26" s="125">
        <v>210000000</v>
      </c>
      <c r="J26" s="125">
        <v>0</v>
      </c>
      <c r="K26" s="125">
        <v>238225000</v>
      </c>
      <c r="L26" s="125">
        <v>62500000</v>
      </c>
      <c r="M26" s="125">
        <v>447468000</v>
      </c>
      <c r="N26" s="125">
        <v>0</v>
      </c>
      <c r="O26" s="125">
        <v>2581606602</v>
      </c>
    </row>
    <row r="27" spans="1:15" s="29" customFormat="1" ht="15" customHeight="1">
      <c r="A27" s="248" t="s">
        <v>768</v>
      </c>
      <c r="B27" s="125">
        <v>116660920</v>
      </c>
      <c r="C27" s="125">
        <v>162550070</v>
      </c>
      <c r="D27" s="125">
        <v>90432029</v>
      </c>
      <c r="E27" s="125">
        <v>177540809</v>
      </c>
      <c r="F27" s="125">
        <v>76917540</v>
      </c>
      <c r="G27" s="125">
        <v>54750940</v>
      </c>
      <c r="H27" s="125">
        <v>46390430</v>
      </c>
      <c r="I27" s="125">
        <v>96341862</v>
      </c>
      <c r="J27" s="125">
        <v>0</v>
      </c>
      <c r="K27" s="125">
        <v>145873512</v>
      </c>
      <c r="L27" s="125">
        <v>17465108</v>
      </c>
      <c r="M27" s="125">
        <v>107928640</v>
      </c>
      <c r="N27" s="125">
        <v>158500012</v>
      </c>
      <c r="O27" s="125">
        <v>1251351872</v>
      </c>
    </row>
    <row r="28" spans="1:15" s="30" customFormat="1" ht="15" customHeight="1">
      <c r="A28" s="248" t="s">
        <v>769</v>
      </c>
      <c r="B28" s="125">
        <v>0</v>
      </c>
      <c r="C28" s="125">
        <v>0</v>
      </c>
      <c r="D28" s="125">
        <v>0</v>
      </c>
      <c r="E28" s="125">
        <v>0</v>
      </c>
      <c r="F28" s="125">
        <v>0</v>
      </c>
      <c r="G28" s="125">
        <v>0</v>
      </c>
      <c r="H28" s="125">
        <v>0</v>
      </c>
      <c r="I28" s="125">
        <v>0</v>
      </c>
      <c r="J28" s="125">
        <v>0</v>
      </c>
      <c r="K28" s="125">
        <v>0</v>
      </c>
      <c r="L28" s="125">
        <v>0</v>
      </c>
      <c r="M28" s="125">
        <v>0</v>
      </c>
      <c r="N28" s="125">
        <v>0</v>
      </c>
      <c r="O28" s="125">
        <v>0</v>
      </c>
    </row>
    <row r="29" spans="1:15" s="25" customFormat="1" ht="15" customHeight="1">
      <c r="A29" s="249" t="s">
        <v>770</v>
      </c>
      <c r="B29" s="126">
        <v>511936613</v>
      </c>
      <c r="C29" s="126">
        <v>162550070</v>
      </c>
      <c r="D29" s="126">
        <v>416569029</v>
      </c>
      <c r="E29" s="126">
        <v>465996809</v>
      </c>
      <c r="F29" s="126">
        <v>381484320</v>
      </c>
      <c r="G29" s="126">
        <v>231850940</v>
      </c>
      <c r="H29" s="126">
        <v>178268559</v>
      </c>
      <c r="I29" s="126">
        <v>306341862</v>
      </c>
      <c r="J29" s="126">
        <v>0</v>
      </c>
      <c r="K29" s="126">
        <v>384098512</v>
      </c>
      <c r="L29" s="126">
        <v>79965108</v>
      </c>
      <c r="M29" s="126">
        <v>555396640</v>
      </c>
      <c r="N29" s="126">
        <v>158500012</v>
      </c>
      <c r="O29" s="126">
        <v>3832958474</v>
      </c>
    </row>
    <row r="30" spans="1:15" s="25" customFormat="1" ht="15" customHeight="1">
      <c r="A30" s="248" t="s">
        <v>771</v>
      </c>
      <c r="B30" s="125">
        <v>0</v>
      </c>
      <c r="C30" s="125">
        <v>131872817</v>
      </c>
      <c r="D30" s="125">
        <v>0</v>
      </c>
      <c r="E30" s="125">
        <v>0</v>
      </c>
      <c r="F30" s="125">
        <v>0</v>
      </c>
      <c r="G30" s="125">
        <v>0</v>
      </c>
      <c r="H30" s="125">
        <v>0</v>
      </c>
      <c r="I30" s="125">
        <v>0</v>
      </c>
      <c r="J30" s="125">
        <v>0</v>
      </c>
      <c r="K30" s="125">
        <v>0</v>
      </c>
      <c r="L30" s="125">
        <v>0</v>
      </c>
      <c r="M30" s="125">
        <v>0</v>
      </c>
      <c r="N30" s="125">
        <v>0</v>
      </c>
      <c r="O30" s="125">
        <v>131872817</v>
      </c>
    </row>
    <row r="31" spans="1:15" s="25" customFormat="1" ht="15" customHeight="1">
      <c r="A31" s="248" t="s">
        <v>772</v>
      </c>
      <c r="B31" s="125">
        <v>968688</v>
      </c>
      <c r="C31" s="125">
        <v>146724999</v>
      </c>
      <c r="D31" s="125">
        <v>1893700</v>
      </c>
      <c r="E31" s="125">
        <v>149867</v>
      </c>
      <c r="F31" s="125">
        <v>150863</v>
      </c>
      <c r="G31" s="125">
        <v>488800</v>
      </c>
      <c r="H31" s="125">
        <v>488800</v>
      </c>
      <c r="I31" s="125">
        <v>1517706</v>
      </c>
      <c r="J31" s="125">
        <v>0</v>
      </c>
      <c r="K31" s="125">
        <v>699700</v>
      </c>
      <c r="L31" s="125">
        <v>0</v>
      </c>
      <c r="M31" s="125">
        <v>0</v>
      </c>
      <c r="N31" s="125">
        <v>998900</v>
      </c>
      <c r="O31" s="125">
        <v>154082023</v>
      </c>
    </row>
    <row r="32" spans="1:15" s="25" customFormat="1" ht="15" customHeight="1">
      <c r="A32" s="247" t="s">
        <v>773</v>
      </c>
      <c r="B32" s="126">
        <v>2326839545</v>
      </c>
      <c r="C32" s="126">
        <v>2288114834</v>
      </c>
      <c r="D32" s="126">
        <v>2448852003</v>
      </c>
      <c r="E32" s="126">
        <v>2055422129</v>
      </c>
      <c r="F32" s="126">
        <v>1779300826</v>
      </c>
      <c r="G32" s="126">
        <v>1047612491</v>
      </c>
      <c r="H32" s="126">
        <v>898463266</v>
      </c>
      <c r="I32" s="126">
        <v>1969819633</v>
      </c>
      <c r="J32" s="126">
        <v>89797392</v>
      </c>
      <c r="K32" s="126">
        <v>1571502138</v>
      </c>
      <c r="L32" s="126">
        <v>359335603</v>
      </c>
      <c r="M32" s="126">
        <v>1960350832</v>
      </c>
      <c r="N32" s="126">
        <v>1111577593</v>
      </c>
      <c r="O32" s="126">
        <v>19906988285</v>
      </c>
    </row>
    <row r="33" spans="1:15" s="82" customFormat="1" ht="15" customHeight="1">
      <c r="A33" s="124" t="s">
        <v>774</v>
      </c>
      <c r="B33" s="125">
        <v>569395133.20009995</v>
      </c>
      <c r="C33" s="125">
        <v>359847875.08850002</v>
      </c>
      <c r="D33" s="125">
        <v>446306554.98629999</v>
      </c>
      <c r="E33" s="125">
        <v>412860438.8973</v>
      </c>
      <c r="F33" s="125">
        <v>259219513.96149999</v>
      </c>
      <c r="G33" s="125">
        <v>142796393.82589999</v>
      </c>
      <c r="H33" s="125">
        <v>91923873.589100003</v>
      </c>
      <c r="I33" s="125">
        <v>575886734.70319998</v>
      </c>
      <c r="J33" s="125">
        <v>77451890.326100007</v>
      </c>
      <c r="K33" s="125">
        <v>263808378.14039999</v>
      </c>
      <c r="L33" s="125">
        <v>51299276.023100004</v>
      </c>
      <c r="M33" s="125">
        <v>284124228.58209997</v>
      </c>
      <c r="N33" s="125">
        <v>276927047.41589999</v>
      </c>
      <c r="O33" s="125">
        <v>3811847338.7392001</v>
      </c>
    </row>
    <row r="34" spans="1:15" s="31" customFormat="1" ht="15" customHeight="1">
      <c r="A34" s="124" t="s">
        <v>775</v>
      </c>
      <c r="B34" s="250">
        <v>0.16309999999999999</v>
      </c>
      <c r="C34" s="250">
        <v>0.2772</v>
      </c>
      <c r="D34" s="250">
        <v>0.23880000000000001</v>
      </c>
      <c r="E34" s="250">
        <v>0.2918</v>
      </c>
      <c r="F34" s="250">
        <v>0.1066</v>
      </c>
      <c r="G34" s="250">
        <v>0.40479999999999999</v>
      </c>
      <c r="H34" s="250">
        <v>0.24529999999999999</v>
      </c>
      <c r="I34" s="414">
        <v>0.12479999999999999</v>
      </c>
      <c r="J34" s="250">
        <v>1.83E-2</v>
      </c>
      <c r="K34" s="250">
        <v>0.14349999999999999</v>
      </c>
      <c r="L34" s="250">
        <v>0.1179</v>
      </c>
      <c r="M34" s="250">
        <v>0.81189999999999996</v>
      </c>
      <c r="N34" s="250">
        <v>3.9199999999999999E-2</v>
      </c>
      <c r="O34" s="250">
        <v>0.2606</v>
      </c>
    </row>
    <row r="35" spans="1:15" ht="3.75" customHeight="1" thickBot="1">
      <c r="A35" s="122"/>
      <c r="B35" s="122"/>
      <c r="C35" s="122"/>
      <c r="D35" s="122"/>
      <c r="E35" s="122"/>
      <c r="F35" s="122"/>
      <c r="G35" s="122"/>
      <c r="H35" s="122"/>
      <c r="I35" s="122"/>
      <c r="J35" s="122"/>
      <c r="K35" s="122"/>
      <c r="L35" s="122"/>
      <c r="M35" s="122"/>
      <c r="N35" s="122"/>
      <c r="O35" s="122"/>
    </row>
    <row r="36" spans="1:15" ht="15" customHeight="1" thickTop="1">
      <c r="A36" s="128" t="s">
        <v>776</v>
      </c>
      <c r="B36" s="51"/>
      <c r="C36" s="51"/>
      <c r="D36" s="51"/>
      <c r="E36" s="51"/>
      <c r="F36" s="51"/>
      <c r="G36" s="51"/>
      <c r="H36" s="51"/>
      <c r="I36" s="51"/>
      <c r="J36" s="51"/>
      <c r="K36" s="51"/>
      <c r="L36" s="51"/>
      <c r="M36" s="51"/>
      <c r="N36" s="51"/>
      <c r="O36" s="51"/>
    </row>
    <row r="37" spans="1:15" ht="15" customHeight="1">
      <c r="A37" s="124"/>
      <c r="B37" s="51"/>
      <c r="C37" s="51"/>
      <c r="D37" s="51"/>
      <c r="E37" s="51"/>
      <c r="F37" s="51"/>
      <c r="G37" s="51"/>
      <c r="H37" s="51"/>
      <c r="I37" s="51"/>
      <c r="J37" s="51"/>
      <c r="K37" s="51"/>
      <c r="L37" s="51"/>
      <c r="M37" s="51"/>
      <c r="N37" s="51"/>
      <c r="O37" s="51"/>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7" customWidth="1"/>
    <col min="2" max="14" width="13.85546875" style="646" customWidth="1"/>
    <col min="15" max="15" width="14.140625" style="646" customWidth="1"/>
    <col min="16" max="16" width="12.140625" style="646" customWidth="1"/>
    <col min="17" max="256" width="9.140625" style="646"/>
    <col min="257" max="257" width="38.28515625" style="646" customWidth="1"/>
    <col min="258" max="270" width="13.85546875" style="646" customWidth="1"/>
    <col min="271" max="271" width="14.140625" style="646" customWidth="1"/>
    <col min="272" max="272" width="12.140625" style="646" customWidth="1"/>
    <col min="273" max="512" width="9.140625" style="646"/>
    <col min="513" max="513" width="38.28515625" style="646" customWidth="1"/>
    <col min="514" max="526" width="13.85546875" style="646" customWidth="1"/>
    <col min="527" max="527" width="14.140625" style="646" customWidth="1"/>
    <col min="528" max="528" width="12.140625" style="646" customWidth="1"/>
    <col min="529" max="768" width="9.140625" style="646"/>
    <col min="769" max="769" width="38.28515625" style="646" customWidth="1"/>
    <col min="770" max="782" width="13.85546875" style="646" customWidth="1"/>
    <col min="783" max="783" width="14.140625" style="646" customWidth="1"/>
    <col min="784" max="784" width="12.140625" style="646" customWidth="1"/>
    <col min="785" max="1024" width="9.140625" style="646"/>
    <col min="1025" max="1025" width="38.28515625" style="646" customWidth="1"/>
    <col min="1026" max="1038" width="13.85546875" style="646" customWidth="1"/>
    <col min="1039" max="1039" width="14.140625" style="646" customWidth="1"/>
    <col min="1040" max="1040" width="12.140625" style="646" customWidth="1"/>
    <col min="1041" max="1280" width="9.140625" style="646"/>
    <col min="1281" max="1281" width="38.28515625" style="646" customWidth="1"/>
    <col min="1282" max="1294" width="13.85546875" style="646" customWidth="1"/>
    <col min="1295" max="1295" width="14.140625" style="646" customWidth="1"/>
    <col min="1296" max="1296" width="12.140625" style="646" customWidth="1"/>
    <col min="1297" max="1536" width="9.140625" style="646"/>
    <col min="1537" max="1537" width="38.28515625" style="646" customWidth="1"/>
    <col min="1538" max="1550" width="13.85546875" style="646" customWidth="1"/>
    <col min="1551" max="1551" width="14.140625" style="646" customWidth="1"/>
    <col min="1552" max="1552" width="12.140625" style="646" customWidth="1"/>
    <col min="1553" max="1792" width="9.140625" style="646"/>
    <col min="1793" max="1793" width="38.28515625" style="646" customWidth="1"/>
    <col min="1794" max="1806" width="13.85546875" style="646" customWidth="1"/>
    <col min="1807" max="1807" width="14.140625" style="646" customWidth="1"/>
    <col min="1808" max="1808" width="12.140625" style="646" customWidth="1"/>
    <col min="1809" max="2048" width="9.140625" style="646"/>
    <col min="2049" max="2049" width="38.28515625" style="646" customWidth="1"/>
    <col min="2050" max="2062" width="13.85546875" style="646" customWidth="1"/>
    <col min="2063" max="2063" width="14.140625" style="646" customWidth="1"/>
    <col min="2064" max="2064" width="12.140625" style="646" customWidth="1"/>
    <col min="2065" max="2304" width="9.140625" style="646"/>
    <col min="2305" max="2305" width="38.28515625" style="646" customWidth="1"/>
    <col min="2306" max="2318" width="13.85546875" style="646" customWidth="1"/>
    <col min="2319" max="2319" width="14.140625" style="646" customWidth="1"/>
    <col min="2320" max="2320" width="12.140625" style="646" customWidth="1"/>
    <col min="2321" max="2560" width="9.140625" style="646"/>
    <col min="2561" max="2561" width="38.28515625" style="646" customWidth="1"/>
    <col min="2562" max="2574" width="13.85546875" style="646" customWidth="1"/>
    <col min="2575" max="2575" width="14.140625" style="646" customWidth="1"/>
    <col min="2576" max="2576" width="12.140625" style="646" customWidth="1"/>
    <col min="2577" max="2816" width="9.140625" style="646"/>
    <col min="2817" max="2817" width="38.28515625" style="646" customWidth="1"/>
    <col min="2818" max="2830" width="13.85546875" style="646" customWidth="1"/>
    <col min="2831" max="2831" width="14.140625" style="646" customWidth="1"/>
    <col min="2832" max="2832" width="12.140625" style="646" customWidth="1"/>
    <col min="2833" max="3072" width="9.140625" style="646"/>
    <col min="3073" max="3073" width="38.28515625" style="646" customWidth="1"/>
    <col min="3074" max="3086" width="13.85546875" style="646" customWidth="1"/>
    <col min="3087" max="3087" width="14.140625" style="646" customWidth="1"/>
    <col min="3088" max="3088" width="12.140625" style="646" customWidth="1"/>
    <col min="3089" max="3328" width="9.140625" style="646"/>
    <col min="3329" max="3329" width="38.28515625" style="646" customWidth="1"/>
    <col min="3330" max="3342" width="13.85546875" style="646" customWidth="1"/>
    <col min="3343" max="3343" width="14.140625" style="646" customWidth="1"/>
    <col min="3344" max="3344" width="12.140625" style="646" customWidth="1"/>
    <col min="3345" max="3584" width="9.140625" style="646"/>
    <col min="3585" max="3585" width="38.28515625" style="646" customWidth="1"/>
    <col min="3586" max="3598" width="13.85546875" style="646" customWidth="1"/>
    <col min="3599" max="3599" width="14.140625" style="646" customWidth="1"/>
    <col min="3600" max="3600" width="12.140625" style="646" customWidth="1"/>
    <col min="3601" max="3840" width="9.140625" style="646"/>
    <col min="3841" max="3841" width="38.28515625" style="646" customWidth="1"/>
    <col min="3842" max="3854" width="13.85546875" style="646" customWidth="1"/>
    <col min="3855" max="3855" width="14.140625" style="646" customWidth="1"/>
    <col min="3856" max="3856" width="12.140625" style="646" customWidth="1"/>
    <col min="3857" max="4096" width="9.140625" style="646"/>
    <col min="4097" max="4097" width="38.28515625" style="646" customWidth="1"/>
    <col min="4098" max="4110" width="13.85546875" style="646" customWidth="1"/>
    <col min="4111" max="4111" width="14.140625" style="646" customWidth="1"/>
    <col min="4112" max="4112" width="12.140625" style="646" customWidth="1"/>
    <col min="4113" max="4352" width="9.140625" style="646"/>
    <col min="4353" max="4353" width="38.28515625" style="646" customWidth="1"/>
    <col min="4354" max="4366" width="13.85546875" style="646" customWidth="1"/>
    <col min="4367" max="4367" width="14.140625" style="646" customWidth="1"/>
    <col min="4368" max="4368" width="12.140625" style="646" customWidth="1"/>
    <col min="4369" max="4608" width="9.140625" style="646"/>
    <col min="4609" max="4609" width="38.28515625" style="646" customWidth="1"/>
    <col min="4610" max="4622" width="13.85546875" style="646" customWidth="1"/>
    <col min="4623" max="4623" width="14.140625" style="646" customWidth="1"/>
    <col min="4624" max="4624" width="12.140625" style="646" customWidth="1"/>
    <col min="4625" max="4864" width="9.140625" style="646"/>
    <col min="4865" max="4865" width="38.28515625" style="646" customWidth="1"/>
    <col min="4866" max="4878" width="13.85546875" style="646" customWidth="1"/>
    <col min="4879" max="4879" width="14.140625" style="646" customWidth="1"/>
    <col min="4880" max="4880" width="12.140625" style="646" customWidth="1"/>
    <col min="4881" max="5120" width="9.140625" style="646"/>
    <col min="5121" max="5121" width="38.28515625" style="646" customWidth="1"/>
    <col min="5122" max="5134" width="13.85546875" style="646" customWidth="1"/>
    <col min="5135" max="5135" width="14.140625" style="646" customWidth="1"/>
    <col min="5136" max="5136" width="12.140625" style="646" customWidth="1"/>
    <col min="5137" max="5376" width="9.140625" style="646"/>
    <col min="5377" max="5377" width="38.28515625" style="646" customWidth="1"/>
    <col min="5378" max="5390" width="13.85546875" style="646" customWidth="1"/>
    <col min="5391" max="5391" width="14.140625" style="646" customWidth="1"/>
    <col min="5392" max="5392" width="12.140625" style="646" customWidth="1"/>
    <col min="5393" max="5632" width="9.140625" style="646"/>
    <col min="5633" max="5633" width="38.28515625" style="646" customWidth="1"/>
    <col min="5634" max="5646" width="13.85546875" style="646" customWidth="1"/>
    <col min="5647" max="5647" width="14.140625" style="646" customWidth="1"/>
    <col min="5648" max="5648" width="12.140625" style="646" customWidth="1"/>
    <col min="5649" max="5888" width="9.140625" style="646"/>
    <col min="5889" max="5889" width="38.28515625" style="646" customWidth="1"/>
    <col min="5890" max="5902" width="13.85546875" style="646" customWidth="1"/>
    <col min="5903" max="5903" width="14.140625" style="646" customWidth="1"/>
    <col min="5904" max="5904" width="12.140625" style="646" customWidth="1"/>
    <col min="5905" max="6144" width="9.140625" style="646"/>
    <col min="6145" max="6145" width="38.28515625" style="646" customWidth="1"/>
    <col min="6146" max="6158" width="13.85546875" style="646" customWidth="1"/>
    <col min="6159" max="6159" width="14.140625" style="646" customWidth="1"/>
    <col min="6160" max="6160" width="12.140625" style="646" customWidth="1"/>
    <col min="6161" max="6400" width="9.140625" style="646"/>
    <col min="6401" max="6401" width="38.28515625" style="646" customWidth="1"/>
    <col min="6402" max="6414" width="13.85546875" style="646" customWidth="1"/>
    <col min="6415" max="6415" width="14.140625" style="646" customWidth="1"/>
    <col min="6416" max="6416" width="12.140625" style="646" customWidth="1"/>
    <col min="6417" max="6656" width="9.140625" style="646"/>
    <col min="6657" max="6657" width="38.28515625" style="646" customWidth="1"/>
    <col min="6658" max="6670" width="13.85546875" style="646" customWidth="1"/>
    <col min="6671" max="6671" width="14.140625" style="646" customWidth="1"/>
    <col min="6672" max="6672" width="12.140625" style="646" customWidth="1"/>
    <col min="6673" max="6912" width="9.140625" style="646"/>
    <col min="6913" max="6913" width="38.28515625" style="646" customWidth="1"/>
    <col min="6914" max="6926" width="13.85546875" style="646" customWidth="1"/>
    <col min="6927" max="6927" width="14.140625" style="646" customWidth="1"/>
    <col min="6928" max="6928" width="12.140625" style="646" customWidth="1"/>
    <col min="6929" max="7168" width="9.140625" style="646"/>
    <col min="7169" max="7169" width="38.28515625" style="646" customWidth="1"/>
    <col min="7170" max="7182" width="13.85546875" style="646" customWidth="1"/>
    <col min="7183" max="7183" width="14.140625" style="646" customWidth="1"/>
    <col min="7184" max="7184" width="12.140625" style="646" customWidth="1"/>
    <col min="7185" max="7424" width="9.140625" style="646"/>
    <col min="7425" max="7425" width="38.28515625" style="646" customWidth="1"/>
    <col min="7426" max="7438" width="13.85546875" style="646" customWidth="1"/>
    <col min="7439" max="7439" width="14.140625" style="646" customWidth="1"/>
    <col min="7440" max="7440" width="12.140625" style="646" customWidth="1"/>
    <col min="7441" max="7680" width="9.140625" style="646"/>
    <col min="7681" max="7681" width="38.28515625" style="646" customWidth="1"/>
    <col min="7682" max="7694" width="13.85546875" style="646" customWidth="1"/>
    <col min="7695" max="7695" width="14.140625" style="646" customWidth="1"/>
    <col min="7696" max="7696" width="12.140625" style="646" customWidth="1"/>
    <col min="7697" max="7936" width="9.140625" style="646"/>
    <col min="7937" max="7937" width="38.28515625" style="646" customWidth="1"/>
    <col min="7938" max="7950" width="13.85546875" style="646" customWidth="1"/>
    <col min="7951" max="7951" width="14.140625" style="646" customWidth="1"/>
    <col min="7952" max="7952" width="12.140625" style="646" customWidth="1"/>
    <col min="7953" max="8192" width="9.140625" style="646"/>
    <col min="8193" max="8193" width="38.28515625" style="646" customWidth="1"/>
    <col min="8194" max="8206" width="13.85546875" style="646" customWidth="1"/>
    <col min="8207" max="8207" width="14.140625" style="646" customWidth="1"/>
    <col min="8208" max="8208" width="12.140625" style="646" customWidth="1"/>
    <col min="8209" max="8448" width="9.140625" style="646"/>
    <col min="8449" max="8449" width="38.28515625" style="646" customWidth="1"/>
    <col min="8450" max="8462" width="13.85546875" style="646" customWidth="1"/>
    <col min="8463" max="8463" width="14.140625" style="646" customWidth="1"/>
    <col min="8464" max="8464" width="12.140625" style="646" customWidth="1"/>
    <col min="8465" max="8704" width="9.140625" style="646"/>
    <col min="8705" max="8705" width="38.28515625" style="646" customWidth="1"/>
    <col min="8706" max="8718" width="13.85546875" style="646" customWidth="1"/>
    <col min="8719" max="8719" width="14.140625" style="646" customWidth="1"/>
    <col min="8720" max="8720" width="12.140625" style="646" customWidth="1"/>
    <col min="8721" max="8960" width="9.140625" style="646"/>
    <col min="8961" max="8961" width="38.28515625" style="646" customWidth="1"/>
    <col min="8962" max="8974" width="13.85546875" style="646" customWidth="1"/>
    <col min="8975" max="8975" width="14.140625" style="646" customWidth="1"/>
    <col min="8976" max="8976" width="12.140625" style="646" customWidth="1"/>
    <col min="8977" max="9216" width="9.140625" style="646"/>
    <col min="9217" max="9217" width="38.28515625" style="646" customWidth="1"/>
    <col min="9218" max="9230" width="13.85546875" style="646" customWidth="1"/>
    <col min="9231" max="9231" width="14.140625" style="646" customWidth="1"/>
    <col min="9232" max="9232" width="12.140625" style="646" customWidth="1"/>
    <col min="9233" max="9472" width="9.140625" style="646"/>
    <col min="9473" max="9473" width="38.28515625" style="646" customWidth="1"/>
    <col min="9474" max="9486" width="13.85546875" style="646" customWidth="1"/>
    <col min="9487" max="9487" width="14.140625" style="646" customWidth="1"/>
    <col min="9488" max="9488" width="12.140625" style="646" customWidth="1"/>
    <col min="9489" max="9728" width="9.140625" style="646"/>
    <col min="9729" max="9729" width="38.28515625" style="646" customWidth="1"/>
    <col min="9730" max="9742" width="13.85546875" style="646" customWidth="1"/>
    <col min="9743" max="9743" width="14.140625" style="646" customWidth="1"/>
    <col min="9744" max="9744" width="12.140625" style="646" customWidth="1"/>
    <col min="9745" max="9984" width="9.140625" style="646"/>
    <col min="9985" max="9985" width="38.28515625" style="646" customWidth="1"/>
    <col min="9986" max="9998" width="13.85546875" style="646" customWidth="1"/>
    <col min="9999" max="9999" width="14.140625" style="646" customWidth="1"/>
    <col min="10000" max="10000" width="12.140625" style="646" customWidth="1"/>
    <col min="10001" max="10240" width="9.140625" style="646"/>
    <col min="10241" max="10241" width="38.28515625" style="646" customWidth="1"/>
    <col min="10242" max="10254" width="13.85546875" style="646" customWidth="1"/>
    <col min="10255" max="10255" width="14.140625" style="646" customWidth="1"/>
    <col min="10256" max="10256" width="12.140625" style="646" customWidth="1"/>
    <col min="10257" max="10496" width="9.140625" style="646"/>
    <col min="10497" max="10497" width="38.28515625" style="646" customWidth="1"/>
    <col min="10498" max="10510" width="13.85546875" style="646" customWidth="1"/>
    <col min="10511" max="10511" width="14.140625" style="646" customWidth="1"/>
    <col min="10512" max="10512" width="12.140625" style="646" customWidth="1"/>
    <col min="10513" max="10752" width="9.140625" style="646"/>
    <col min="10753" max="10753" width="38.28515625" style="646" customWidth="1"/>
    <col min="10754" max="10766" width="13.85546875" style="646" customWidth="1"/>
    <col min="10767" max="10767" width="14.140625" style="646" customWidth="1"/>
    <col min="10768" max="10768" width="12.140625" style="646" customWidth="1"/>
    <col min="10769" max="11008" width="9.140625" style="646"/>
    <col min="11009" max="11009" width="38.28515625" style="646" customWidth="1"/>
    <col min="11010" max="11022" width="13.85546875" style="646" customWidth="1"/>
    <col min="11023" max="11023" width="14.140625" style="646" customWidth="1"/>
    <col min="11024" max="11024" width="12.140625" style="646" customWidth="1"/>
    <col min="11025" max="11264" width="9.140625" style="646"/>
    <col min="11265" max="11265" width="38.28515625" style="646" customWidth="1"/>
    <col min="11266" max="11278" width="13.85546875" style="646" customWidth="1"/>
    <col min="11279" max="11279" width="14.140625" style="646" customWidth="1"/>
    <col min="11280" max="11280" width="12.140625" style="646" customWidth="1"/>
    <col min="11281" max="11520" width="9.140625" style="646"/>
    <col min="11521" max="11521" width="38.28515625" style="646" customWidth="1"/>
    <col min="11522" max="11534" width="13.85546875" style="646" customWidth="1"/>
    <col min="11535" max="11535" width="14.140625" style="646" customWidth="1"/>
    <col min="11536" max="11536" width="12.140625" style="646" customWidth="1"/>
    <col min="11537" max="11776" width="9.140625" style="646"/>
    <col min="11777" max="11777" width="38.28515625" style="646" customWidth="1"/>
    <col min="11778" max="11790" width="13.85546875" style="646" customWidth="1"/>
    <col min="11791" max="11791" width="14.140625" style="646" customWidth="1"/>
    <col min="11792" max="11792" width="12.140625" style="646" customWidth="1"/>
    <col min="11793" max="12032" width="9.140625" style="646"/>
    <col min="12033" max="12033" width="38.28515625" style="646" customWidth="1"/>
    <col min="12034" max="12046" width="13.85546875" style="646" customWidth="1"/>
    <col min="12047" max="12047" width="14.140625" style="646" customWidth="1"/>
    <col min="12048" max="12048" width="12.140625" style="646" customWidth="1"/>
    <col min="12049" max="12288" width="9.140625" style="646"/>
    <col min="12289" max="12289" width="38.28515625" style="646" customWidth="1"/>
    <col min="12290" max="12302" width="13.85546875" style="646" customWidth="1"/>
    <col min="12303" max="12303" width="14.140625" style="646" customWidth="1"/>
    <col min="12304" max="12304" width="12.140625" style="646" customWidth="1"/>
    <col min="12305" max="12544" width="9.140625" style="646"/>
    <col min="12545" max="12545" width="38.28515625" style="646" customWidth="1"/>
    <col min="12546" max="12558" width="13.85546875" style="646" customWidth="1"/>
    <col min="12559" max="12559" width="14.140625" style="646" customWidth="1"/>
    <col min="12560" max="12560" width="12.140625" style="646" customWidth="1"/>
    <col min="12561" max="12800" width="9.140625" style="646"/>
    <col min="12801" max="12801" width="38.28515625" style="646" customWidth="1"/>
    <col min="12802" max="12814" width="13.85546875" style="646" customWidth="1"/>
    <col min="12815" max="12815" width="14.140625" style="646" customWidth="1"/>
    <col min="12816" max="12816" width="12.140625" style="646" customWidth="1"/>
    <col min="12817" max="13056" width="9.140625" style="646"/>
    <col min="13057" max="13057" width="38.28515625" style="646" customWidth="1"/>
    <col min="13058" max="13070" width="13.85546875" style="646" customWidth="1"/>
    <col min="13071" max="13071" width="14.140625" style="646" customWidth="1"/>
    <col min="13072" max="13072" width="12.140625" style="646" customWidth="1"/>
    <col min="13073" max="13312" width="9.140625" style="646"/>
    <col min="13313" max="13313" width="38.28515625" style="646" customWidth="1"/>
    <col min="13314" max="13326" width="13.85546875" style="646" customWidth="1"/>
    <col min="13327" max="13327" width="14.140625" style="646" customWidth="1"/>
    <col min="13328" max="13328" width="12.140625" style="646" customWidth="1"/>
    <col min="13329" max="13568" width="9.140625" style="646"/>
    <col min="13569" max="13569" width="38.28515625" style="646" customWidth="1"/>
    <col min="13570" max="13582" width="13.85546875" style="646" customWidth="1"/>
    <col min="13583" max="13583" width="14.140625" style="646" customWidth="1"/>
    <col min="13584" max="13584" width="12.140625" style="646" customWidth="1"/>
    <col min="13585" max="13824" width="9.140625" style="646"/>
    <col min="13825" max="13825" width="38.28515625" style="646" customWidth="1"/>
    <col min="13826" max="13838" width="13.85546875" style="646" customWidth="1"/>
    <col min="13839" max="13839" width="14.140625" style="646" customWidth="1"/>
    <col min="13840" max="13840" width="12.140625" style="646" customWidth="1"/>
    <col min="13841" max="14080" width="9.140625" style="646"/>
    <col min="14081" max="14081" width="38.28515625" style="646" customWidth="1"/>
    <col min="14082" max="14094" width="13.85546875" style="646" customWidth="1"/>
    <col min="14095" max="14095" width="14.140625" style="646" customWidth="1"/>
    <col min="14096" max="14096" width="12.140625" style="646" customWidth="1"/>
    <col min="14097" max="14336" width="9.140625" style="646"/>
    <col min="14337" max="14337" width="38.28515625" style="646" customWidth="1"/>
    <col min="14338" max="14350" width="13.85546875" style="646" customWidth="1"/>
    <col min="14351" max="14351" width="14.140625" style="646" customWidth="1"/>
    <col min="14352" max="14352" width="12.140625" style="646" customWidth="1"/>
    <col min="14353" max="14592" width="9.140625" style="646"/>
    <col min="14593" max="14593" width="38.28515625" style="646" customWidth="1"/>
    <col min="14594" max="14606" width="13.85546875" style="646" customWidth="1"/>
    <col min="14607" max="14607" width="14.140625" style="646" customWidth="1"/>
    <col min="14608" max="14608" width="12.140625" style="646" customWidth="1"/>
    <col min="14609" max="14848" width="9.140625" style="646"/>
    <col min="14849" max="14849" width="38.28515625" style="646" customWidth="1"/>
    <col min="14850" max="14862" width="13.85546875" style="646" customWidth="1"/>
    <col min="14863" max="14863" width="14.140625" style="646" customWidth="1"/>
    <col min="14864" max="14864" width="12.140625" style="646" customWidth="1"/>
    <col min="14865" max="15104" width="9.140625" style="646"/>
    <col min="15105" max="15105" width="38.28515625" style="646" customWidth="1"/>
    <col min="15106" max="15118" width="13.85546875" style="646" customWidth="1"/>
    <col min="15119" max="15119" width="14.140625" style="646" customWidth="1"/>
    <col min="15120" max="15120" width="12.140625" style="646" customWidth="1"/>
    <col min="15121" max="15360" width="9.140625" style="646"/>
    <col min="15361" max="15361" width="38.28515625" style="646" customWidth="1"/>
    <col min="15362" max="15374" width="13.85546875" style="646" customWidth="1"/>
    <col min="15375" max="15375" width="14.140625" style="646" customWidth="1"/>
    <col min="15376" max="15376" width="12.140625" style="646" customWidth="1"/>
    <col min="15377" max="15616" width="9.140625" style="646"/>
    <col min="15617" max="15617" width="38.28515625" style="646" customWidth="1"/>
    <col min="15618" max="15630" width="13.85546875" style="646" customWidth="1"/>
    <col min="15631" max="15631" width="14.140625" style="646" customWidth="1"/>
    <col min="15632" max="15632" width="12.140625" style="646" customWidth="1"/>
    <col min="15633" max="15872" width="9.140625" style="646"/>
    <col min="15873" max="15873" width="38.28515625" style="646" customWidth="1"/>
    <col min="15874" max="15886" width="13.85546875" style="646" customWidth="1"/>
    <col min="15887" max="15887" width="14.140625" style="646" customWidth="1"/>
    <col min="15888" max="15888" width="12.140625" style="646" customWidth="1"/>
    <col min="15889" max="16128" width="9.140625" style="646"/>
    <col min="16129" max="16129" width="38.28515625" style="646" customWidth="1"/>
    <col min="16130" max="16142" width="13.85546875" style="646" customWidth="1"/>
    <col min="16143" max="16143" width="14.140625" style="646" customWidth="1"/>
    <col min="16144" max="16144" width="12.140625" style="646" customWidth="1"/>
    <col min="16145" max="16384" width="9.140625" style="646"/>
  </cols>
  <sheetData>
    <row r="1" spans="1:16" s="32" customFormat="1" ht="30" customHeight="1">
      <c r="A1" s="741" t="s">
        <v>473</v>
      </c>
      <c r="B1" s="741"/>
      <c r="C1" s="741"/>
      <c r="D1" s="741"/>
      <c r="E1" s="741"/>
      <c r="F1" s="741"/>
      <c r="G1" s="741"/>
      <c r="H1" s="741"/>
      <c r="I1" s="741"/>
      <c r="J1" s="741"/>
      <c r="K1" s="741"/>
      <c r="L1" s="741"/>
      <c r="M1" s="741"/>
      <c r="N1" s="741"/>
      <c r="O1" s="741"/>
      <c r="P1" s="741"/>
    </row>
    <row r="2" spans="1:16" s="32" customFormat="1" ht="15" customHeight="1">
      <c r="A2" s="742" t="s">
        <v>777</v>
      </c>
      <c r="B2" s="742"/>
      <c r="C2" s="742"/>
      <c r="D2" s="742"/>
      <c r="E2" s="742"/>
      <c r="F2" s="742"/>
      <c r="G2" s="742"/>
      <c r="H2" s="742"/>
      <c r="I2" s="742"/>
      <c r="J2" s="742"/>
      <c r="K2" s="742"/>
      <c r="L2" s="742"/>
      <c r="M2" s="742"/>
      <c r="N2" s="742"/>
      <c r="O2" s="742"/>
      <c r="P2" s="742"/>
    </row>
    <row r="3" spans="1:16" s="32" customFormat="1" ht="15" customHeight="1">
      <c r="A3" s="753" t="s">
        <v>1566</v>
      </c>
      <c r="B3" s="753"/>
      <c r="C3" s="753"/>
      <c r="D3" s="753"/>
      <c r="E3" s="753"/>
      <c r="F3" s="753"/>
      <c r="G3" s="753"/>
      <c r="H3" s="753"/>
      <c r="I3" s="753"/>
      <c r="J3" s="753"/>
      <c r="K3" s="753"/>
      <c r="L3" s="753"/>
      <c r="M3" s="753"/>
      <c r="N3" s="753"/>
      <c r="O3" s="753"/>
      <c r="P3" s="753"/>
    </row>
    <row r="4" spans="1:16" s="33" customFormat="1" ht="30" customHeight="1">
      <c r="A4" s="743" t="s">
        <v>547</v>
      </c>
      <c r="B4" s="743"/>
      <c r="C4" s="743"/>
      <c r="D4" s="743"/>
      <c r="E4" s="743"/>
      <c r="F4" s="743"/>
      <c r="G4" s="743"/>
      <c r="H4" s="743"/>
      <c r="I4" s="743"/>
      <c r="J4" s="743"/>
      <c r="K4" s="743"/>
      <c r="L4" s="743"/>
      <c r="M4" s="743"/>
      <c r="N4" s="743"/>
      <c r="O4" s="743"/>
      <c r="P4" s="743"/>
    </row>
    <row r="5" spans="1:16" ht="15" customHeight="1">
      <c r="A5" s="129"/>
      <c r="B5" s="130"/>
      <c r="C5" s="130"/>
      <c r="D5" s="130"/>
      <c r="E5" s="130"/>
      <c r="F5" s="130"/>
      <c r="G5" s="51"/>
      <c r="H5" s="51"/>
      <c r="I5" s="51"/>
      <c r="J5" s="287"/>
      <c r="K5" s="51"/>
      <c r="L5" s="51"/>
      <c r="M5" s="51"/>
      <c r="N5" s="51"/>
      <c r="O5" s="51"/>
      <c r="P5" s="51"/>
    </row>
    <row r="6" spans="1:16" ht="30" customHeight="1">
      <c r="A6" s="154"/>
      <c r="B6" s="131" t="s">
        <v>34</v>
      </c>
      <c r="C6" s="131" t="s">
        <v>147</v>
      </c>
      <c r="D6" s="131" t="s">
        <v>36</v>
      </c>
      <c r="E6" s="131" t="s">
        <v>38</v>
      </c>
      <c r="F6" s="131" t="s">
        <v>46</v>
      </c>
      <c r="G6" s="131" t="s">
        <v>44</v>
      </c>
      <c r="H6" s="131" t="s">
        <v>40</v>
      </c>
      <c r="I6" s="131" t="s">
        <v>42</v>
      </c>
      <c r="J6" s="131" t="s">
        <v>48</v>
      </c>
      <c r="K6" s="131" t="s">
        <v>50</v>
      </c>
      <c r="L6" s="131" t="s">
        <v>52</v>
      </c>
      <c r="M6" s="131" t="s">
        <v>54</v>
      </c>
      <c r="N6" s="131" t="s">
        <v>56</v>
      </c>
      <c r="O6" s="132" t="s">
        <v>554</v>
      </c>
      <c r="P6" s="133" t="s">
        <v>778</v>
      </c>
    </row>
    <row r="7" spans="1:16" ht="15" customHeight="1">
      <c r="A7" s="183" t="s">
        <v>779</v>
      </c>
      <c r="B7" s="344">
        <v>20732187.92131</v>
      </c>
      <c r="C7" s="344">
        <v>21128931.222119998</v>
      </c>
      <c r="D7" s="344">
        <v>25006671.219209999</v>
      </c>
      <c r="E7" s="344">
        <v>19881067.378970001</v>
      </c>
      <c r="F7" s="344">
        <v>18155473.68812</v>
      </c>
      <c r="G7" s="344">
        <v>10317621.59505</v>
      </c>
      <c r="H7" s="344">
        <v>9075469.5350899994</v>
      </c>
      <c r="I7" s="344">
        <v>12383559.94452</v>
      </c>
      <c r="J7" s="344">
        <v>130718.99356999999</v>
      </c>
      <c r="K7" s="344">
        <v>13009788.579219999</v>
      </c>
      <c r="L7" s="344">
        <v>3443263.7167600002</v>
      </c>
      <c r="M7" s="344">
        <v>17003734.138270002</v>
      </c>
      <c r="N7" s="344">
        <v>8078187.4632700002</v>
      </c>
      <c r="O7" s="344">
        <v>178346675.39548001</v>
      </c>
      <c r="P7" s="134">
        <v>0.96571124038999312</v>
      </c>
    </row>
    <row r="8" spans="1:16" ht="15" customHeight="1">
      <c r="A8" s="183" t="s">
        <v>780</v>
      </c>
      <c r="B8" s="344">
        <v>69705.593720000004</v>
      </c>
      <c r="C8" s="344">
        <v>90605.291310000001</v>
      </c>
      <c r="D8" s="344">
        <v>68213.783890000006</v>
      </c>
      <c r="E8" s="344">
        <v>39381.972869999998</v>
      </c>
      <c r="F8" s="344">
        <v>44628.644780000002</v>
      </c>
      <c r="G8" s="344">
        <v>25061.729649999997</v>
      </c>
      <c r="H8" s="344">
        <v>37882.219880000004</v>
      </c>
      <c r="I8" s="344">
        <v>66623.865999999995</v>
      </c>
      <c r="J8" s="344">
        <v>438.55536000000001</v>
      </c>
      <c r="K8" s="344">
        <v>64918.352429999999</v>
      </c>
      <c r="L8" s="344">
        <v>12855.60821</v>
      </c>
      <c r="M8" s="344">
        <v>44998.012950000004</v>
      </c>
      <c r="N8" s="344">
        <v>35528.375740000003</v>
      </c>
      <c r="O8" s="344">
        <v>600842.00679000001</v>
      </c>
      <c r="P8" s="134">
        <v>3.2534381612043728E-3</v>
      </c>
    </row>
    <row r="9" spans="1:16" ht="15" customHeight="1">
      <c r="A9" s="183" t="s">
        <v>781</v>
      </c>
      <c r="B9" s="344">
        <v>483053.43985000002</v>
      </c>
      <c r="C9" s="344">
        <v>294582.1483</v>
      </c>
      <c r="D9" s="344">
        <v>595850.48829999997</v>
      </c>
      <c r="E9" s="344">
        <v>346719.09170999995</v>
      </c>
      <c r="F9" s="344">
        <v>240107.73203000001</v>
      </c>
      <c r="G9" s="344">
        <v>45144.616840000002</v>
      </c>
      <c r="H9" s="344">
        <v>55265.136020000005</v>
      </c>
      <c r="I9" s="344">
        <v>3803.1839199999999</v>
      </c>
      <c r="J9" s="344">
        <v>0</v>
      </c>
      <c r="K9" s="344">
        <v>43667.008070000003</v>
      </c>
      <c r="L9" s="344">
        <v>26757.555210000002</v>
      </c>
      <c r="M9" s="344">
        <v>26377.75244</v>
      </c>
      <c r="N9" s="344">
        <v>8851.936099999999</v>
      </c>
      <c r="O9" s="344">
        <v>2170180.08879</v>
      </c>
      <c r="P9" s="134">
        <v>1.1751087037466419E-2</v>
      </c>
    </row>
    <row r="10" spans="1:16" ht="15" customHeight="1">
      <c r="A10" s="183" t="s">
        <v>782</v>
      </c>
      <c r="B10" s="344">
        <v>11659.259789999998</v>
      </c>
      <c r="C10" s="344">
        <v>9236.0366199999989</v>
      </c>
      <c r="D10" s="344">
        <v>11880.761990000001</v>
      </c>
      <c r="E10" s="344">
        <v>6789.3314199999995</v>
      </c>
      <c r="F10" s="344">
        <v>6294.2818299999999</v>
      </c>
      <c r="G10" s="344">
        <v>1114.28478</v>
      </c>
      <c r="H10" s="344">
        <v>1334.2228</v>
      </c>
      <c r="I10" s="344">
        <v>160.64668</v>
      </c>
      <c r="J10" s="344">
        <v>0</v>
      </c>
      <c r="K10" s="344">
        <v>1765.4873500000001</v>
      </c>
      <c r="L10" s="344">
        <v>762.96</v>
      </c>
      <c r="M10" s="344">
        <v>735.75682999999992</v>
      </c>
      <c r="N10" s="344">
        <v>349.34222999999997</v>
      </c>
      <c r="O10" s="344">
        <v>52082.372320000002</v>
      </c>
      <c r="P10" s="134">
        <v>2.8201553106649811E-4</v>
      </c>
    </row>
    <row r="11" spans="1:16" ht="15" customHeight="1">
      <c r="A11" s="183" t="s">
        <v>783</v>
      </c>
      <c r="B11" s="344">
        <v>119906.17887</v>
      </c>
      <c r="C11" s="344">
        <v>20948.48992</v>
      </c>
      <c r="D11" s="344">
        <v>174654.09211000003</v>
      </c>
      <c r="E11" s="344">
        <v>49270.1679</v>
      </c>
      <c r="F11" s="344">
        <v>48177.898959999999</v>
      </c>
      <c r="G11" s="344">
        <v>10201.414869999999</v>
      </c>
      <c r="H11" s="344">
        <v>29100.87153</v>
      </c>
      <c r="I11" s="344">
        <v>4220.8486600000006</v>
      </c>
      <c r="J11" s="344">
        <v>0</v>
      </c>
      <c r="K11" s="344">
        <v>19283.469670000002</v>
      </c>
      <c r="L11" s="344">
        <v>5421.1166299999995</v>
      </c>
      <c r="M11" s="344">
        <v>3035.8002299999998</v>
      </c>
      <c r="N11" s="344">
        <v>1584.1353000000001</v>
      </c>
      <c r="O11" s="344">
        <v>485804.48465000006</v>
      </c>
      <c r="P11" s="134">
        <v>2.6305332040423499E-3</v>
      </c>
    </row>
    <row r="12" spans="1:16" ht="15" customHeight="1">
      <c r="A12" s="183" t="s">
        <v>784</v>
      </c>
      <c r="B12" s="344">
        <v>14729.59222</v>
      </c>
      <c r="C12" s="344">
        <v>2487.4066499999999</v>
      </c>
      <c r="D12" s="344">
        <v>19824.078690000002</v>
      </c>
      <c r="E12" s="344">
        <v>7267.3205900000003</v>
      </c>
      <c r="F12" s="344">
        <v>5512.8081099999999</v>
      </c>
      <c r="G12" s="344">
        <v>629.69484999999997</v>
      </c>
      <c r="H12" s="344">
        <v>3391.2808799999998</v>
      </c>
      <c r="I12" s="344">
        <v>791.67102</v>
      </c>
      <c r="J12" s="344">
        <v>0</v>
      </c>
      <c r="K12" s="344">
        <v>3694.9046899999998</v>
      </c>
      <c r="L12" s="344">
        <v>582.42611999999997</v>
      </c>
      <c r="M12" s="344">
        <v>337.69238000000001</v>
      </c>
      <c r="N12" s="344">
        <v>260.98782</v>
      </c>
      <c r="O12" s="344">
        <v>59509.864020000008</v>
      </c>
      <c r="P12" s="134">
        <v>3.2223389906628182E-4</v>
      </c>
    </row>
    <row r="13" spans="1:16" ht="15" customHeight="1">
      <c r="A13" s="183" t="s">
        <v>785</v>
      </c>
      <c r="B13" s="344">
        <v>66377.512340000001</v>
      </c>
      <c r="C13" s="344">
        <v>68275.438099999999</v>
      </c>
      <c r="D13" s="344">
        <v>204343.3904</v>
      </c>
      <c r="E13" s="344">
        <v>105724.00106000001</v>
      </c>
      <c r="F13" s="344">
        <v>9696.8611000000001</v>
      </c>
      <c r="G13" s="344">
        <v>20094.740579999998</v>
      </c>
      <c r="H13" s="344">
        <v>104669.67956</v>
      </c>
      <c r="I13" s="344">
        <v>484.61223999999999</v>
      </c>
      <c r="J13" s="344">
        <v>170.15</v>
      </c>
      <c r="K13" s="344">
        <v>3526.50711</v>
      </c>
      <c r="L13" s="344">
        <v>8436.6708200000012</v>
      </c>
      <c r="M13" s="344">
        <v>2787.7491099999997</v>
      </c>
      <c r="N13" s="344">
        <v>602.35799999999995</v>
      </c>
      <c r="O13" s="344">
        <v>595189.67041999998</v>
      </c>
      <c r="P13" s="134">
        <v>3.2228319009257886E-3</v>
      </c>
    </row>
    <row r="14" spans="1:16" ht="15" customHeight="1">
      <c r="A14" s="183" t="s">
        <v>786</v>
      </c>
      <c r="B14" s="344">
        <v>17187.034190000002</v>
      </c>
      <c r="C14" s="344">
        <v>18693.378550000001</v>
      </c>
      <c r="D14" s="344">
        <v>60426.07733</v>
      </c>
      <c r="E14" s="344">
        <v>29468.6374</v>
      </c>
      <c r="F14" s="344">
        <v>3211.16869</v>
      </c>
      <c r="G14" s="344">
        <v>8629.3837299999996</v>
      </c>
      <c r="H14" s="344">
        <v>26943.74008</v>
      </c>
      <c r="I14" s="344">
        <v>242.30620999999999</v>
      </c>
      <c r="J14" s="344">
        <v>56.716670000000001</v>
      </c>
      <c r="K14" s="344">
        <v>1747.2721200000001</v>
      </c>
      <c r="L14" s="344">
        <v>2983.3633399999999</v>
      </c>
      <c r="M14" s="344">
        <v>1024.4424100000001</v>
      </c>
      <c r="N14" s="344">
        <v>246.67025000000001</v>
      </c>
      <c r="O14" s="344">
        <v>170860.19097</v>
      </c>
      <c r="P14" s="134">
        <v>9.2517343869193082E-4</v>
      </c>
    </row>
    <row r="15" spans="1:16" ht="15" customHeight="1">
      <c r="A15" s="183" t="s">
        <v>787</v>
      </c>
      <c r="B15" s="344">
        <v>24339.669989999999</v>
      </c>
      <c r="C15" s="344">
        <v>129921.53214</v>
      </c>
      <c r="D15" s="344">
        <v>48946.996370000001</v>
      </c>
      <c r="E15" s="344">
        <v>294008.56988999998</v>
      </c>
      <c r="F15" s="344">
        <v>4867.1699500000004</v>
      </c>
      <c r="G15" s="344">
        <v>73002.245849999992</v>
      </c>
      <c r="H15" s="344">
        <v>18298.653100000003</v>
      </c>
      <c r="I15" s="344">
        <v>822.20461</v>
      </c>
      <c r="J15" s="344">
        <v>0</v>
      </c>
      <c r="K15" s="344">
        <v>8280.7928499999998</v>
      </c>
      <c r="L15" s="344">
        <v>3928.4187000000002</v>
      </c>
      <c r="M15" s="344">
        <v>2280.6248799999998</v>
      </c>
      <c r="N15" s="344">
        <v>566.72656000000006</v>
      </c>
      <c r="O15" s="344">
        <v>609263.60488999996</v>
      </c>
      <c r="P15" s="134">
        <v>3.2990394146574162E-3</v>
      </c>
    </row>
    <row r="16" spans="1:16" ht="15" customHeight="1">
      <c r="A16" s="183" t="s">
        <v>788</v>
      </c>
      <c r="B16" s="344">
        <v>10709.256100000001</v>
      </c>
      <c r="C16" s="344">
        <v>63638.818549999996</v>
      </c>
      <c r="D16" s="344">
        <v>20732.274870000001</v>
      </c>
      <c r="E16" s="344">
        <v>197448.30213</v>
      </c>
      <c r="F16" s="344">
        <v>2690.5200399999999</v>
      </c>
      <c r="G16" s="344">
        <v>39308.917170000001</v>
      </c>
      <c r="H16" s="344">
        <v>9079.6172100000003</v>
      </c>
      <c r="I16" s="344">
        <v>642.05433999999991</v>
      </c>
      <c r="J16" s="344">
        <v>0</v>
      </c>
      <c r="K16" s="344">
        <v>6378.0874400000002</v>
      </c>
      <c r="L16" s="344">
        <v>2785.1533399999998</v>
      </c>
      <c r="M16" s="344">
        <v>1182.0563200000001</v>
      </c>
      <c r="N16" s="344">
        <v>453.38128</v>
      </c>
      <c r="O16" s="344">
        <v>355048.43878999993</v>
      </c>
      <c r="P16" s="134">
        <v>1.9225156143903716E-3</v>
      </c>
    </row>
    <row r="17" spans="1:16" ht="15" customHeight="1">
      <c r="A17" s="183" t="s">
        <v>789</v>
      </c>
      <c r="B17" s="344">
        <v>306022.59297000006</v>
      </c>
      <c r="C17" s="344">
        <v>290489.35943000001</v>
      </c>
      <c r="D17" s="344">
        <v>617635.03249000001</v>
      </c>
      <c r="E17" s="344">
        <v>474055.15480000002</v>
      </c>
      <c r="F17" s="344">
        <v>145557.43523</v>
      </c>
      <c r="G17" s="344">
        <v>87846.782619999998</v>
      </c>
      <c r="H17" s="344">
        <v>107053.72657</v>
      </c>
      <c r="I17" s="344">
        <v>75106.6446</v>
      </c>
      <c r="J17" s="344">
        <v>472.38921999999997</v>
      </c>
      <c r="K17" s="344">
        <v>183927.17249999999</v>
      </c>
      <c r="L17" s="344">
        <v>62513.833079999997</v>
      </c>
      <c r="M17" s="344">
        <v>72872.652409999995</v>
      </c>
      <c r="N17" s="344">
        <v>48426.37962</v>
      </c>
      <c r="O17" s="344">
        <v>2471979.1555399993</v>
      </c>
      <c r="P17" s="134">
        <v>1.3385268052915114E-2</v>
      </c>
    </row>
    <row r="18" spans="1:16" ht="15" customHeight="1">
      <c r="A18" s="183" t="s">
        <v>790</v>
      </c>
      <c r="B18" s="344">
        <v>224981.54666999998</v>
      </c>
      <c r="C18" s="344">
        <v>207777.64812999999</v>
      </c>
      <c r="D18" s="344">
        <v>395688.90643000003</v>
      </c>
      <c r="E18" s="344">
        <v>420795.27911</v>
      </c>
      <c r="F18" s="344">
        <v>81946.296530000007</v>
      </c>
      <c r="G18" s="344">
        <v>64921.267520000001</v>
      </c>
      <c r="H18" s="344">
        <v>74996.357860000004</v>
      </c>
      <c r="I18" s="344">
        <v>73621.739189999993</v>
      </c>
      <c r="J18" s="344">
        <v>335.18921999999998</v>
      </c>
      <c r="K18" s="344">
        <v>157470.37874000001</v>
      </c>
      <c r="L18" s="344">
        <v>55465.094720000001</v>
      </c>
      <c r="M18" s="344">
        <v>42318.262499999997</v>
      </c>
      <c r="N18" s="344">
        <v>38207.808109999998</v>
      </c>
      <c r="O18" s="344">
        <v>1838525.7747299999</v>
      </c>
      <c r="P18" s="134">
        <v>9.9552458853879987E-3</v>
      </c>
    </row>
    <row r="19" spans="1:16" ht="15" customHeight="1">
      <c r="A19" s="184" t="s">
        <v>791</v>
      </c>
      <c r="B19" s="345">
        <v>21731887.315329999</v>
      </c>
      <c r="C19" s="345">
        <v>21933148.19001</v>
      </c>
      <c r="D19" s="345">
        <v>26648101.218879998</v>
      </c>
      <c r="E19" s="345">
        <v>21150844.364330005</v>
      </c>
      <c r="F19" s="345">
        <v>18603880.785390005</v>
      </c>
      <c r="G19" s="345">
        <v>10553911.395809999</v>
      </c>
      <c r="H19" s="345">
        <v>9389857.6018700004</v>
      </c>
      <c r="I19" s="345">
        <v>12467997.438549999</v>
      </c>
      <c r="J19" s="345">
        <v>131361.53279</v>
      </c>
      <c r="K19" s="345">
        <v>13268473.529419998</v>
      </c>
      <c r="L19" s="345">
        <v>3550321.3111999999</v>
      </c>
      <c r="M19" s="345">
        <v>17111088.717340004</v>
      </c>
      <c r="N19" s="345">
        <v>8138218.9988500001</v>
      </c>
      <c r="O19" s="345">
        <v>184679092.39976996</v>
      </c>
      <c r="P19" s="135">
        <v>1</v>
      </c>
    </row>
    <row r="20" spans="1:16" ht="15" customHeight="1">
      <c r="A20" s="185" t="s">
        <v>792</v>
      </c>
      <c r="B20" s="344">
        <v>348972.28269000002</v>
      </c>
      <c r="C20" s="344">
        <v>392438.57981000002</v>
      </c>
      <c r="D20" s="344">
        <v>576765.88320000004</v>
      </c>
      <c r="E20" s="344">
        <v>701150.84351999999</v>
      </c>
      <c r="F20" s="344">
        <v>144283.71997999999</v>
      </c>
      <c r="G20" s="344">
        <v>139665.27770000001</v>
      </c>
      <c r="H20" s="344">
        <v>153627.43871000002</v>
      </c>
      <c r="I20" s="344">
        <v>142082.28343999997</v>
      </c>
      <c r="J20" s="344">
        <v>830.46125000000006</v>
      </c>
      <c r="K20" s="344">
        <v>235974.48277</v>
      </c>
      <c r="L20" s="344">
        <v>75434.60573000001</v>
      </c>
      <c r="M20" s="344">
        <v>90596.223389999999</v>
      </c>
      <c r="N20" s="344">
        <v>75046.565430000017</v>
      </c>
      <c r="O20" s="344">
        <v>3076868.6476199999</v>
      </c>
      <c r="P20" s="134"/>
    </row>
    <row r="21" spans="1:16" s="34" customFormat="1" ht="15" customHeight="1" thickBot="1">
      <c r="A21" s="186" t="s">
        <v>793</v>
      </c>
      <c r="B21" s="136">
        <v>0.11767378230497015</v>
      </c>
      <c r="C21" s="136">
        <v>0.11876356930827824</v>
      </c>
      <c r="D21" s="136">
        <v>0.14429408804541641</v>
      </c>
      <c r="E21" s="136">
        <v>0.11452755203358553</v>
      </c>
      <c r="F21" s="136">
        <v>0.10073625846676068</v>
      </c>
      <c r="G21" s="136">
        <v>5.714729945154931E-2</v>
      </c>
      <c r="H21" s="136">
        <v>5.0844183171227762E-2</v>
      </c>
      <c r="I21" s="136">
        <v>6.7511688933151431E-2</v>
      </c>
      <c r="J21" s="136">
        <v>7.112961791345885E-4</v>
      </c>
      <c r="K21" s="136">
        <v>7.1846105355001869E-2</v>
      </c>
      <c r="L21" s="136">
        <v>1.9224273116497201E-2</v>
      </c>
      <c r="M21" s="136">
        <v>9.2653090801963017E-2</v>
      </c>
      <c r="N21" s="136">
        <v>4.4066812832464067E-2</v>
      </c>
      <c r="O21" s="136">
        <v>1</v>
      </c>
      <c r="P21" s="136"/>
    </row>
    <row r="22" spans="1:16" ht="15" customHeight="1" thickTop="1">
      <c r="A22" s="137" t="s">
        <v>794</v>
      </c>
      <c r="B22" s="138"/>
      <c r="C22" s="138"/>
      <c r="D22" s="138"/>
      <c r="E22" s="138"/>
      <c r="F22" s="138"/>
      <c r="G22" s="139"/>
      <c r="H22" s="139"/>
      <c r="I22" s="139"/>
      <c r="J22" s="139"/>
      <c r="K22" s="139"/>
      <c r="L22" s="139"/>
      <c r="M22" s="139"/>
      <c r="N22" s="139"/>
      <c r="O22" s="139"/>
      <c r="P22" s="139"/>
    </row>
    <row r="23" spans="1:16" ht="46.5" customHeight="1">
      <c r="A23" s="756" t="s">
        <v>599</v>
      </c>
      <c r="B23" s="758"/>
      <c r="C23" s="758"/>
      <c r="D23" s="758"/>
      <c r="E23" s="758"/>
      <c r="F23" s="758"/>
      <c r="G23" s="758"/>
      <c r="H23" s="758"/>
      <c r="I23" s="758"/>
      <c r="J23" s="758"/>
      <c r="K23" s="758"/>
      <c r="L23" s="758"/>
      <c r="M23" s="758"/>
      <c r="N23" s="758"/>
      <c r="O23" s="758"/>
      <c r="P23" s="758"/>
    </row>
    <row r="24" spans="1:16" ht="46.5" customHeight="1">
      <c r="A24" s="756" t="s">
        <v>600</v>
      </c>
      <c r="B24" s="757"/>
      <c r="C24" s="757"/>
      <c r="D24" s="757"/>
      <c r="E24" s="757"/>
      <c r="F24" s="757"/>
      <c r="G24" s="757"/>
      <c r="H24" s="757"/>
      <c r="I24" s="757"/>
      <c r="J24" s="757"/>
      <c r="K24" s="757"/>
      <c r="L24" s="757"/>
      <c r="M24" s="757"/>
      <c r="N24" s="757"/>
      <c r="O24" s="757"/>
      <c r="P24" s="757"/>
    </row>
    <row r="25" spans="1:16" ht="15" customHeight="1">
      <c r="A25" s="137" t="s">
        <v>795</v>
      </c>
      <c r="B25" s="140"/>
      <c r="C25" s="140"/>
      <c r="D25" s="140"/>
      <c r="E25" s="140"/>
      <c r="F25" s="140"/>
      <c r="G25" s="137"/>
      <c r="H25" s="137"/>
      <c r="I25" s="137"/>
      <c r="J25" s="137"/>
      <c r="K25" s="137"/>
      <c r="L25" s="137"/>
      <c r="M25" s="137"/>
      <c r="N25" s="137"/>
      <c r="O25" s="137"/>
      <c r="P25" s="137"/>
    </row>
    <row r="26" spans="1:16" ht="15" customHeight="1">
      <c r="A26" s="141"/>
      <c r="B26" s="130"/>
      <c r="C26" s="130"/>
      <c r="D26" s="130"/>
      <c r="E26" s="130"/>
      <c r="F26" s="130"/>
      <c r="G26" s="51"/>
      <c r="H26" s="51"/>
      <c r="I26" s="51"/>
      <c r="J26" s="51"/>
      <c r="K26" s="51"/>
      <c r="L26" s="51"/>
      <c r="M26" s="51"/>
      <c r="N26" s="51"/>
      <c r="O26" s="51"/>
      <c r="P26" s="51"/>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46" customWidth="1"/>
    <col min="2" max="2" width="11.28515625" style="646" customWidth="1"/>
    <col min="3" max="3" width="12.140625" style="646" bestFit="1" customWidth="1"/>
    <col min="4" max="4" width="11.28515625" style="646" customWidth="1"/>
    <col min="5" max="5" width="12.28515625" style="646" bestFit="1" customWidth="1"/>
    <col min="6" max="6" width="11.28515625" style="646" customWidth="1"/>
    <col min="7" max="7" width="7.28515625" style="646" bestFit="1" customWidth="1"/>
    <col min="8" max="8" width="6.140625" style="646" customWidth="1"/>
    <col min="9" max="9" width="10" style="646" customWidth="1"/>
    <col min="10" max="10" width="11.28515625" style="646" bestFit="1" customWidth="1"/>
    <col min="11" max="11" width="10.28515625" style="646" bestFit="1" customWidth="1"/>
    <col min="12" max="12" width="7.85546875" style="646" bestFit="1" customWidth="1"/>
    <col min="13" max="13" width="7.7109375" style="646" bestFit="1" customWidth="1"/>
    <col min="14" max="14" width="11.28515625" style="646" bestFit="1" customWidth="1"/>
    <col min="15" max="15" width="7.28515625" style="646" bestFit="1" customWidth="1"/>
    <col min="16" max="16384" width="9.140625" style="646"/>
  </cols>
  <sheetData>
    <row r="1" spans="1:15" ht="30" customHeight="1">
      <c r="A1" s="741" t="s">
        <v>473</v>
      </c>
      <c r="B1" s="741"/>
      <c r="C1" s="741"/>
      <c r="D1" s="741"/>
      <c r="E1" s="741"/>
      <c r="F1" s="741"/>
      <c r="G1" s="741"/>
      <c r="H1" s="741"/>
      <c r="I1" s="741"/>
      <c r="J1" s="741"/>
      <c r="K1" s="741"/>
      <c r="L1" s="741"/>
      <c r="M1" s="741"/>
      <c r="N1" s="741"/>
      <c r="O1" s="741"/>
    </row>
    <row r="2" spans="1:15" ht="15" customHeight="1">
      <c r="A2" s="742" t="s">
        <v>1115</v>
      </c>
      <c r="B2" s="742"/>
      <c r="C2" s="742"/>
      <c r="D2" s="742"/>
      <c r="E2" s="742"/>
      <c r="F2" s="742"/>
      <c r="G2" s="742"/>
      <c r="H2" s="742"/>
      <c r="I2" s="742"/>
      <c r="J2" s="742"/>
      <c r="K2" s="742"/>
      <c r="L2" s="742"/>
      <c r="M2" s="742"/>
      <c r="N2" s="742"/>
      <c r="O2" s="742"/>
    </row>
    <row r="3" spans="1:15" ht="15" customHeight="1">
      <c r="A3" s="753" t="s">
        <v>1566</v>
      </c>
      <c r="B3" s="753"/>
      <c r="C3" s="753"/>
      <c r="D3" s="753"/>
      <c r="E3" s="753"/>
      <c r="F3" s="753"/>
      <c r="G3" s="753"/>
      <c r="H3" s="753"/>
      <c r="I3" s="753"/>
      <c r="J3" s="753"/>
      <c r="K3" s="753"/>
      <c r="L3" s="753"/>
      <c r="M3" s="753"/>
      <c r="N3" s="753"/>
      <c r="O3" s="753"/>
    </row>
    <row r="4" spans="1:15" ht="30" customHeight="1">
      <c r="A4" s="743" t="s">
        <v>547</v>
      </c>
      <c r="B4" s="743"/>
      <c r="C4" s="743"/>
      <c r="D4" s="743"/>
      <c r="E4" s="743"/>
      <c r="F4" s="743"/>
      <c r="G4" s="743"/>
      <c r="H4" s="743"/>
      <c r="I4" s="743"/>
      <c r="J4" s="743"/>
      <c r="K4" s="743"/>
      <c r="L4" s="743"/>
      <c r="M4" s="743"/>
      <c r="N4" s="743"/>
      <c r="O4" s="743"/>
    </row>
    <row r="5" spans="1:15" ht="15" customHeight="1">
      <c r="A5" s="51"/>
      <c r="B5" s="51"/>
      <c r="C5" s="51"/>
      <c r="D5" s="51"/>
      <c r="E5" s="51"/>
      <c r="F5" s="51"/>
      <c r="G5" s="51"/>
      <c r="H5" s="51"/>
      <c r="I5" s="51"/>
      <c r="J5" s="51"/>
      <c r="K5" s="51"/>
      <c r="L5" s="51"/>
      <c r="M5" s="51"/>
      <c r="N5" s="51"/>
      <c r="O5" s="51"/>
    </row>
    <row r="6" spans="1:15" s="38" customFormat="1" ht="30" customHeight="1">
      <c r="A6" s="760" t="s">
        <v>1126</v>
      </c>
      <c r="B6" s="760"/>
      <c r="C6" s="760"/>
      <c r="D6" s="760"/>
      <c r="E6" s="760"/>
      <c r="F6" s="760"/>
      <c r="G6" s="760"/>
      <c r="H6" s="26"/>
      <c r="I6" s="760" t="s">
        <v>796</v>
      </c>
      <c r="J6" s="760"/>
      <c r="K6" s="760"/>
      <c r="L6" s="760"/>
      <c r="M6" s="760"/>
      <c r="N6" s="760"/>
      <c r="O6" s="760"/>
    </row>
    <row r="7" spans="1:15" s="38" customFormat="1">
      <c r="A7" s="227" t="s">
        <v>797</v>
      </c>
      <c r="B7" s="228" t="s">
        <v>798</v>
      </c>
      <c r="C7" s="228" t="s">
        <v>799</v>
      </c>
      <c r="D7" s="228" t="s">
        <v>800</v>
      </c>
      <c r="E7" s="228" t="s">
        <v>191</v>
      </c>
      <c r="F7" s="228" t="s">
        <v>778</v>
      </c>
      <c r="G7" s="229"/>
      <c r="H7" s="26"/>
      <c r="I7" s="227" t="s">
        <v>797</v>
      </c>
      <c r="J7" s="230" t="s">
        <v>187</v>
      </c>
      <c r="K7" s="230" t="s">
        <v>188</v>
      </c>
      <c r="L7" s="230" t="s">
        <v>189</v>
      </c>
      <c r="M7" s="230" t="s">
        <v>801</v>
      </c>
      <c r="N7" s="230" t="s">
        <v>191</v>
      </c>
      <c r="O7" s="230" t="s">
        <v>778</v>
      </c>
    </row>
    <row r="8" spans="1:15" s="38" customFormat="1" ht="15" customHeight="1">
      <c r="A8" s="231" t="s">
        <v>802</v>
      </c>
      <c r="B8" s="232">
        <v>6283139.9699799996</v>
      </c>
      <c r="C8" s="232">
        <v>6828447.4786700001</v>
      </c>
      <c r="D8" s="232">
        <v>9597092.347409999</v>
      </c>
      <c r="E8" s="232">
        <v>22708679.79606</v>
      </c>
      <c r="F8" s="233">
        <v>0.12873571236034376</v>
      </c>
      <c r="G8" s="170"/>
      <c r="H8" s="26"/>
      <c r="I8" s="234" t="s">
        <v>802</v>
      </c>
      <c r="J8" s="232">
        <v>5088446.4748999998</v>
      </c>
      <c r="K8" s="232">
        <v>1194693.49508</v>
      </c>
      <c r="L8" s="232">
        <v>0</v>
      </c>
      <c r="M8" s="232">
        <v>0</v>
      </c>
      <c r="N8" s="232">
        <v>6283139.9699799996</v>
      </c>
      <c r="O8" s="233">
        <v>0.19273546734224822</v>
      </c>
    </row>
    <row r="9" spans="1:15" s="38" customFormat="1" ht="15" customHeight="1">
      <c r="A9" s="231" t="s">
        <v>803</v>
      </c>
      <c r="B9" s="232">
        <v>4647592.26645</v>
      </c>
      <c r="C9" s="232">
        <v>10617980.55816</v>
      </c>
      <c r="D9" s="232">
        <v>9730329.0683800001</v>
      </c>
      <c r="E9" s="232">
        <v>24995901.892990001</v>
      </c>
      <c r="F9" s="233">
        <v>0.14170199523627255</v>
      </c>
      <c r="G9" s="170"/>
      <c r="H9" s="26"/>
      <c r="I9" s="234" t="s">
        <v>803</v>
      </c>
      <c r="J9" s="232">
        <v>3639014.6487800004</v>
      </c>
      <c r="K9" s="232">
        <v>1008577.6176699999</v>
      </c>
      <c r="L9" s="232">
        <v>0</v>
      </c>
      <c r="M9" s="232">
        <v>0</v>
      </c>
      <c r="N9" s="232">
        <v>4647592.26645</v>
      </c>
      <c r="O9" s="233">
        <v>0.14256500281232962</v>
      </c>
    </row>
    <row r="10" spans="1:15" s="38" customFormat="1" ht="15" customHeight="1">
      <c r="A10" s="231" t="s">
        <v>804</v>
      </c>
      <c r="B10" s="232">
        <v>5765071.3641000008</v>
      </c>
      <c r="C10" s="232">
        <v>10501027.45432</v>
      </c>
      <c r="D10" s="232">
        <v>13059991.03259</v>
      </c>
      <c r="E10" s="232">
        <v>29326089.851009998</v>
      </c>
      <c r="F10" s="233">
        <v>0.16624987016498616</v>
      </c>
      <c r="G10" s="170"/>
      <c r="H10" s="26"/>
      <c r="I10" s="234" t="s">
        <v>804</v>
      </c>
      <c r="J10" s="232">
        <v>4175267.51724</v>
      </c>
      <c r="K10" s="232">
        <v>1589796.40405</v>
      </c>
      <c r="L10" s="232">
        <v>7.4053699999999996</v>
      </c>
      <c r="M10" s="232">
        <v>3.7440000000000001E-2</v>
      </c>
      <c r="N10" s="232">
        <v>5765071.3641000008</v>
      </c>
      <c r="O10" s="233">
        <v>0.17684370059079918</v>
      </c>
    </row>
    <row r="11" spans="1:15" s="38" customFormat="1" ht="15" customHeight="1">
      <c r="A11" s="231" t="s">
        <v>805</v>
      </c>
      <c r="B11" s="232">
        <v>4229169.8421100006</v>
      </c>
      <c r="C11" s="232">
        <v>4584824.9254700001</v>
      </c>
      <c r="D11" s="232">
        <v>8703918.0789400004</v>
      </c>
      <c r="E11" s="232">
        <v>17517912.846519999</v>
      </c>
      <c r="F11" s="233">
        <v>9.9309207299424232E-2</v>
      </c>
      <c r="G11" s="170"/>
      <c r="H11" s="26"/>
      <c r="I11" s="234" t="s">
        <v>805</v>
      </c>
      <c r="J11" s="232">
        <v>2715099.2967099999</v>
      </c>
      <c r="K11" s="232">
        <v>1514070.54523</v>
      </c>
      <c r="L11" s="232">
        <v>0</v>
      </c>
      <c r="M11" s="232">
        <v>1.7000000000000001E-4</v>
      </c>
      <c r="N11" s="232">
        <v>4229169.8421100006</v>
      </c>
      <c r="O11" s="233">
        <v>0.12972988503889843</v>
      </c>
    </row>
    <row r="12" spans="1:15" s="38" customFormat="1" ht="15" customHeight="1">
      <c r="A12" s="231" t="s">
        <v>806</v>
      </c>
      <c r="B12" s="232">
        <v>3877035.01798</v>
      </c>
      <c r="C12" s="232">
        <v>4708381.5558799999</v>
      </c>
      <c r="D12" s="232">
        <v>7835953.0945200007</v>
      </c>
      <c r="E12" s="232">
        <v>16421369.66838</v>
      </c>
      <c r="F12" s="233">
        <v>9.3092894046541058E-2</v>
      </c>
      <c r="G12" s="170"/>
      <c r="H12" s="26"/>
      <c r="I12" s="234" t="s">
        <v>806</v>
      </c>
      <c r="J12" s="232">
        <v>3053898.6387399998</v>
      </c>
      <c r="K12" s="232">
        <v>823136.25472000008</v>
      </c>
      <c r="L12" s="232">
        <v>0</v>
      </c>
      <c r="M12" s="232">
        <v>0.12451999999999999</v>
      </c>
      <c r="N12" s="232">
        <v>3877035.01798</v>
      </c>
      <c r="O12" s="233">
        <v>0.11892814097137097</v>
      </c>
    </row>
    <row r="13" spans="1:15" s="38" customFormat="1" ht="15" customHeight="1">
      <c r="A13" s="231" t="s">
        <v>807</v>
      </c>
      <c r="B13" s="232">
        <v>1854258.2449400001</v>
      </c>
      <c r="C13" s="232">
        <v>2530183.9881899999</v>
      </c>
      <c r="D13" s="232">
        <v>5156598.1191300005</v>
      </c>
      <c r="E13" s="232">
        <v>9541040.352260001</v>
      </c>
      <c r="F13" s="233">
        <v>5.408824455836856E-2</v>
      </c>
      <c r="G13" s="170"/>
      <c r="H13" s="26"/>
      <c r="I13" s="234" t="s">
        <v>807</v>
      </c>
      <c r="J13" s="232">
        <v>1323209.6767</v>
      </c>
      <c r="K13" s="232">
        <v>531042.68940999999</v>
      </c>
      <c r="L13" s="232">
        <v>0</v>
      </c>
      <c r="M13" s="232">
        <v>5.8788299999999998</v>
      </c>
      <c r="N13" s="232">
        <v>1854258.2449400001</v>
      </c>
      <c r="O13" s="233">
        <v>5.6879415565982611E-2</v>
      </c>
    </row>
    <row r="14" spans="1:15" s="38" customFormat="1" ht="15" customHeight="1">
      <c r="A14" s="231" t="s">
        <v>808</v>
      </c>
      <c r="B14" s="232">
        <v>1278396.7486099999</v>
      </c>
      <c r="C14" s="232">
        <v>1716619.6158</v>
      </c>
      <c r="D14" s="232">
        <v>4848707.5774300005</v>
      </c>
      <c r="E14" s="232">
        <v>7843723.9418400005</v>
      </c>
      <c r="F14" s="233">
        <v>4.446614238604274E-2</v>
      </c>
      <c r="G14" s="170"/>
      <c r="H14" s="26"/>
      <c r="I14" s="234" t="s">
        <v>808</v>
      </c>
      <c r="J14" s="232">
        <v>776898.90382000001</v>
      </c>
      <c r="K14" s="232">
        <v>501497.84479</v>
      </c>
      <c r="L14" s="232">
        <v>0</v>
      </c>
      <c r="M14" s="232">
        <v>0</v>
      </c>
      <c r="N14" s="232">
        <v>1278396.7486099999</v>
      </c>
      <c r="O14" s="233">
        <v>3.9214850531643218E-2</v>
      </c>
    </row>
    <row r="15" spans="1:15" s="38" customFormat="1" ht="15" customHeight="1">
      <c r="A15" s="231" t="s">
        <v>809</v>
      </c>
      <c r="B15" s="232">
        <v>0</v>
      </c>
      <c r="C15" s="232">
        <v>3679342.86436</v>
      </c>
      <c r="D15" s="232">
        <v>6328882.8574599996</v>
      </c>
      <c r="E15" s="232">
        <v>10008225.721820001</v>
      </c>
      <c r="F15" s="233">
        <v>5.6736722668710847E-2</v>
      </c>
      <c r="G15" s="170"/>
      <c r="H15" s="26"/>
      <c r="I15" s="234" t="s">
        <v>809</v>
      </c>
      <c r="J15" s="232">
        <v>0</v>
      </c>
      <c r="K15" s="232">
        <v>0</v>
      </c>
      <c r="L15" s="232">
        <v>0</v>
      </c>
      <c r="M15" s="232">
        <v>0</v>
      </c>
      <c r="N15" s="232">
        <v>0</v>
      </c>
      <c r="O15" s="233">
        <v>0</v>
      </c>
    </row>
    <row r="16" spans="1:15" s="38" customFormat="1" ht="15" customHeight="1">
      <c r="A16" s="231" t="s">
        <v>810</v>
      </c>
      <c r="B16" s="232">
        <v>26806.248640000002</v>
      </c>
      <c r="C16" s="232">
        <v>21736.320540000001</v>
      </c>
      <c r="D16" s="232">
        <v>10060.802900000001</v>
      </c>
      <c r="E16" s="232">
        <v>58603.372080000001</v>
      </c>
      <c r="F16" s="233">
        <v>3.3222304947670445E-4</v>
      </c>
      <c r="G16" s="170"/>
      <c r="H16" s="26"/>
      <c r="I16" s="234" t="s">
        <v>810</v>
      </c>
      <c r="J16" s="232">
        <v>13050.618</v>
      </c>
      <c r="K16" s="232">
        <v>13755.630640000001</v>
      </c>
      <c r="L16" s="232">
        <v>0</v>
      </c>
      <c r="M16" s="232">
        <v>0</v>
      </c>
      <c r="N16" s="232">
        <v>26806.248640000002</v>
      </c>
      <c r="O16" s="233">
        <v>8.2228231171163168E-4</v>
      </c>
    </row>
    <row r="17" spans="1:15" s="38" customFormat="1" ht="15" customHeight="1">
      <c r="A17" s="231" t="s">
        <v>811</v>
      </c>
      <c r="B17" s="232">
        <v>934125.84594000003</v>
      </c>
      <c r="C17" s="232">
        <v>4177138.76535</v>
      </c>
      <c r="D17" s="232">
        <v>6114489.5305500003</v>
      </c>
      <c r="E17" s="232">
        <v>11225754.14184</v>
      </c>
      <c r="F17" s="233">
        <v>6.3638902358497701E-2</v>
      </c>
      <c r="G17" s="170"/>
      <c r="H17" s="26"/>
      <c r="I17" s="234" t="s">
        <v>811</v>
      </c>
      <c r="J17" s="232">
        <v>821387.73616999993</v>
      </c>
      <c r="K17" s="232">
        <v>112738.10977</v>
      </c>
      <c r="L17" s="232">
        <v>0</v>
      </c>
      <c r="M17" s="232">
        <v>0</v>
      </c>
      <c r="N17" s="232">
        <v>934125.84594000003</v>
      </c>
      <c r="O17" s="233">
        <v>2.8654332441091862E-2</v>
      </c>
    </row>
    <row r="18" spans="1:15" s="38" customFormat="1" ht="15" customHeight="1">
      <c r="A18" s="231" t="s">
        <v>812</v>
      </c>
      <c r="B18" s="232">
        <v>261293.49443000002</v>
      </c>
      <c r="C18" s="232">
        <v>395592.63974000001</v>
      </c>
      <c r="D18" s="232">
        <v>2255282.4341700003</v>
      </c>
      <c r="E18" s="232">
        <v>2912168.5683400002</v>
      </c>
      <c r="F18" s="233">
        <v>1.6509110107919979E-2</v>
      </c>
      <c r="G18" s="170"/>
      <c r="H18" s="26"/>
      <c r="I18" s="234" t="s">
        <v>812</v>
      </c>
      <c r="J18" s="232">
        <v>238155.60005000001</v>
      </c>
      <c r="K18" s="232">
        <v>23137.894379999998</v>
      </c>
      <c r="L18" s="232">
        <v>0</v>
      </c>
      <c r="M18" s="232">
        <v>0</v>
      </c>
      <c r="N18" s="232">
        <v>261293.49443000002</v>
      </c>
      <c r="O18" s="233">
        <v>8.0151841281701532E-3</v>
      </c>
    </row>
    <row r="19" spans="1:15" s="38" customFormat="1" ht="15" customHeight="1">
      <c r="A19" s="231" t="s">
        <v>813</v>
      </c>
      <c r="B19" s="232">
        <v>3442922.7954099998</v>
      </c>
      <c r="C19" s="232">
        <v>3606406.0391299999</v>
      </c>
      <c r="D19" s="232">
        <v>9984729.8807500005</v>
      </c>
      <c r="E19" s="232">
        <v>17034058.715290003</v>
      </c>
      <c r="F19" s="233">
        <v>9.6566233827527548E-2</v>
      </c>
      <c r="G19" s="170"/>
      <c r="H19" s="26"/>
      <c r="I19" s="234" t="s">
        <v>813</v>
      </c>
      <c r="J19" s="232">
        <v>2111132.3905099998</v>
      </c>
      <c r="K19" s="232">
        <v>1331790.4049000002</v>
      </c>
      <c r="L19" s="232">
        <v>0</v>
      </c>
      <c r="M19" s="232">
        <v>0</v>
      </c>
      <c r="N19" s="232">
        <v>3442922.7954099998</v>
      </c>
      <c r="O19" s="233">
        <v>0.10561173826575412</v>
      </c>
    </row>
    <row r="20" spans="1:15" s="38" customFormat="1" ht="15" customHeight="1">
      <c r="A20" s="231" t="s">
        <v>814</v>
      </c>
      <c r="B20" s="232">
        <v>0</v>
      </c>
      <c r="C20" s="232">
        <v>2043023.5578900001</v>
      </c>
      <c r="D20" s="232">
        <v>4761118.2720499998</v>
      </c>
      <c r="E20" s="232">
        <v>6804141.8299399996</v>
      </c>
      <c r="F20" s="233">
        <v>3.8572741935888118E-2</v>
      </c>
      <c r="G20" s="170"/>
      <c r="H20" s="26"/>
      <c r="I20" s="234" t="s">
        <v>814</v>
      </c>
      <c r="J20" s="232">
        <v>0</v>
      </c>
      <c r="K20" s="232">
        <v>0</v>
      </c>
      <c r="L20" s="232">
        <v>0</v>
      </c>
      <c r="M20" s="232">
        <v>0</v>
      </c>
      <c r="N20" s="232">
        <v>0</v>
      </c>
      <c r="O20" s="233">
        <v>0</v>
      </c>
    </row>
    <row r="21" spans="1:15" s="38" customFormat="1" ht="15" customHeight="1">
      <c r="A21" s="231"/>
      <c r="B21" s="224"/>
      <c r="C21" s="224"/>
      <c r="D21" s="224"/>
      <c r="E21" s="224"/>
      <c r="F21" s="237"/>
      <c r="G21" s="170"/>
      <c r="H21" s="26"/>
      <c r="I21" s="234"/>
      <c r="J21" s="236"/>
      <c r="K21" s="224"/>
      <c r="L21" s="236"/>
      <c r="M21" s="236"/>
      <c r="N21" s="224"/>
      <c r="O21" s="237"/>
    </row>
    <row r="22" spans="1:15" s="38" customFormat="1" ht="15" customHeight="1">
      <c r="A22" s="227" t="s">
        <v>815</v>
      </c>
      <c r="B22" s="230">
        <v>32599811.83859</v>
      </c>
      <c r="C22" s="230">
        <v>55410705.763499998</v>
      </c>
      <c r="D22" s="230">
        <v>88387153.096279994</v>
      </c>
      <c r="E22" s="230">
        <v>176397670.69837001</v>
      </c>
      <c r="F22" s="230"/>
      <c r="G22" s="229"/>
      <c r="H22" s="26"/>
      <c r="I22" s="235" t="s">
        <v>815</v>
      </c>
      <c r="J22" s="230">
        <v>23955561.501619998</v>
      </c>
      <c r="K22" s="230">
        <v>8644236.8906399999</v>
      </c>
      <c r="L22" s="230">
        <v>7.4053699999999996</v>
      </c>
      <c r="M22" s="230">
        <v>6.0409600000000001</v>
      </c>
      <c r="N22" s="230">
        <v>32599811.83859</v>
      </c>
      <c r="O22" s="230"/>
    </row>
    <row r="23" spans="1:15" s="38" customFormat="1" ht="15" customHeight="1">
      <c r="A23" s="231"/>
      <c r="B23" s="225"/>
      <c r="C23" s="225"/>
      <c r="D23" s="225"/>
      <c r="E23" s="224"/>
      <c r="F23" s="224"/>
      <c r="G23" s="29"/>
      <c r="H23" s="26"/>
      <c r="I23" s="236"/>
      <c r="J23" s="504"/>
      <c r="K23" s="224"/>
      <c r="L23" s="504"/>
      <c r="M23" s="504"/>
      <c r="N23" s="224"/>
      <c r="O23" s="504"/>
    </row>
    <row r="24" spans="1:15" s="38" customFormat="1" ht="30" customHeight="1">
      <c r="A24" s="759" t="s">
        <v>816</v>
      </c>
      <c r="B24" s="759"/>
      <c r="C24" s="759"/>
      <c r="D24" s="759"/>
      <c r="E24" s="759"/>
      <c r="F24" s="759"/>
      <c r="G24" s="759"/>
      <c r="H24" s="26"/>
      <c r="I24" s="759" t="s">
        <v>817</v>
      </c>
      <c r="J24" s="759"/>
      <c r="K24" s="759"/>
      <c r="L24" s="759"/>
      <c r="M24" s="759"/>
      <c r="N24" s="759"/>
      <c r="O24" s="759"/>
    </row>
    <row r="25" spans="1:15" s="38" customFormat="1">
      <c r="A25" s="227" t="s">
        <v>797</v>
      </c>
      <c r="B25" s="230" t="s">
        <v>187</v>
      </c>
      <c r="C25" s="230" t="s">
        <v>188</v>
      </c>
      <c r="D25" s="230" t="s">
        <v>189</v>
      </c>
      <c r="E25" s="230" t="s">
        <v>801</v>
      </c>
      <c r="F25" s="230" t="s">
        <v>191</v>
      </c>
      <c r="G25" s="230" t="s">
        <v>778</v>
      </c>
      <c r="H25" s="26"/>
      <c r="I25" s="227" t="s">
        <v>797</v>
      </c>
      <c r="J25" s="230" t="s">
        <v>187</v>
      </c>
      <c r="K25" s="230" t="s">
        <v>188</v>
      </c>
      <c r="L25" s="230" t="s">
        <v>189</v>
      </c>
      <c r="M25" s="230" t="s">
        <v>801</v>
      </c>
      <c r="N25" s="230" t="s">
        <v>191</v>
      </c>
      <c r="O25" s="230" t="s">
        <v>778</v>
      </c>
    </row>
    <row r="26" spans="1:15" s="38" customFormat="1" ht="15" customHeight="1">
      <c r="A26" s="231" t="s">
        <v>802</v>
      </c>
      <c r="B26" s="232">
        <v>4999537.9403599994</v>
      </c>
      <c r="C26" s="232">
        <v>1828744.0014200001</v>
      </c>
      <c r="D26" s="232">
        <v>0</v>
      </c>
      <c r="E26" s="232">
        <v>165.53689000000003</v>
      </c>
      <c r="F26" s="232">
        <v>6828447.4786700001</v>
      </c>
      <c r="G26" s="233">
        <v>0.12323336049561777</v>
      </c>
      <c r="H26" s="26"/>
      <c r="I26" s="234" t="s">
        <v>802</v>
      </c>
      <c r="J26" s="232">
        <v>9296732.9603700005</v>
      </c>
      <c r="K26" s="232">
        <v>300359.38704</v>
      </c>
      <c r="L26" s="232">
        <v>0</v>
      </c>
      <c r="M26" s="232">
        <v>0</v>
      </c>
      <c r="N26" s="232">
        <v>9597092.347409999</v>
      </c>
      <c r="O26" s="233">
        <v>0.10858017269722332</v>
      </c>
    </row>
    <row r="27" spans="1:15" s="38" customFormat="1" ht="15" customHeight="1">
      <c r="A27" s="231" t="s">
        <v>803</v>
      </c>
      <c r="B27" s="232">
        <v>9588442.4991200007</v>
      </c>
      <c r="C27" s="232">
        <v>1026649.44825</v>
      </c>
      <c r="D27" s="232">
        <v>0</v>
      </c>
      <c r="E27" s="232">
        <v>2888.6107900000002</v>
      </c>
      <c r="F27" s="232">
        <v>10617980.55816</v>
      </c>
      <c r="G27" s="233">
        <v>0.1916232686780584</v>
      </c>
      <c r="H27" s="26"/>
      <c r="I27" s="234" t="s">
        <v>803</v>
      </c>
      <c r="J27" s="232">
        <v>7311577.7189499997</v>
      </c>
      <c r="K27" s="232">
        <v>2418751.3494299999</v>
      </c>
      <c r="L27" s="232">
        <v>0</v>
      </c>
      <c r="M27" s="232">
        <v>0</v>
      </c>
      <c r="N27" s="232">
        <v>9730329.0683800001</v>
      </c>
      <c r="O27" s="233">
        <v>0.11008759449216299</v>
      </c>
    </row>
    <row r="28" spans="1:15" s="38" customFormat="1" ht="15" customHeight="1">
      <c r="A28" s="231" t="s">
        <v>804</v>
      </c>
      <c r="B28" s="232">
        <v>7137131.0929700006</v>
      </c>
      <c r="C28" s="232">
        <v>3362280.02171</v>
      </c>
      <c r="D28" s="232">
        <v>0</v>
      </c>
      <c r="E28" s="232">
        <v>1616.3396399999999</v>
      </c>
      <c r="F28" s="232">
        <v>10501027.45432</v>
      </c>
      <c r="G28" s="233">
        <v>0.18951260969567385</v>
      </c>
      <c r="H28" s="26"/>
      <c r="I28" s="234" t="s">
        <v>804</v>
      </c>
      <c r="J28" s="232">
        <v>12150884.61576</v>
      </c>
      <c r="K28" s="232">
        <v>909106.41683</v>
      </c>
      <c r="L28" s="232">
        <v>0</v>
      </c>
      <c r="M28" s="232">
        <v>0</v>
      </c>
      <c r="N28" s="232">
        <v>13059991.03259</v>
      </c>
      <c r="O28" s="233">
        <v>0.14775892847644692</v>
      </c>
    </row>
    <row r="29" spans="1:15" s="38" customFormat="1" ht="15" customHeight="1">
      <c r="A29" s="231" t="s">
        <v>805</v>
      </c>
      <c r="B29" s="232">
        <v>2592513.8155799997</v>
      </c>
      <c r="C29" s="232">
        <v>1992310.72875</v>
      </c>
      <c r="D29" s="232">
        <v>0</v>
      </c>
      <c r="E29" s="232">
        <v>0.38113999999999998</v>
      </c>
      <c r="F29" s="232">
        <v>4584824.9254700001</v>
      </c>
      <c r="G29" s="233">
        <v>8.2742583085633689E-2</v>
      </c>
      <c r="H29" s="26"/>
      <c r="I29" s="234" t="s">
        <v>805</v>
      </c>
      <c r="J29" s="232">
        <v>8229722.4997700006</v>
      </c>
      <c r="K29" s="232">
        <v>474195.57917000004</v>
      </c>
      <c r="L29" s="232">
        <v>0</v>
      </c>
      <c r="M29" s="232">
        <v>0</v>
      </c>
      <c r="N29" s="232">
        <v>8703918.0789400004</v>
      </c>
      <c r="O29" s="233">
        <v>9.8474922814391769E-2</v>
      </c>
    </row>
    <row r="30" spans="1:15" s="38" customFormat="1" ht="15" customHeight="1">
      <c r="A30" s="231" t="s">
        <v>806</v>
      </c>
      <c r="B30" s="232">
        <v>3821708.3518400001</v>
      </c>
      <c r="C30" s="232">
        <v>886673.20390999992</v>
      </c>
      <c r="D30" s="232">
        <v>0</v>
      </c>
      <c r="E30" s="232">
        <v>1.3000000000000002E-4</v>
      </c>
      <c r="F30" s="232">
        <v>4708381.5558799999</v>
      </c>
      <c r="G30" s="233">
        <v>8.497241626872569E-2</v>
      </c>
      <c r="H30" s="26"/>
      <c r="I30" s="234" t="s">
        <v>806</v>
      </c>
      <c r="J30" s="232">
        <v>7808405.2145800004</v>
      </c>
      <c r="K30" s="232">
        <v>27547.879940000003</v>
      </c>
      <c r="L30" s="232">
        <v>0</v>
      </c>
      <c r="M30" s="232">
        <v>0</v>
      </c>
      <c r="N30" s="232">
        <v>7835953.0945200007</v>
      </c>
      <c r="O30" s="233">
        <v>8.8654887277388697E-2</v>
      </c>
    </row>
    <row r="31" spans="1:15" s="38" customFormat="1" ht="15" customHeight="1">
      <c r="A31" s="231" t="s">
        <v>807</v>
      </c>
      <c r="B31" s="232">
        <v>1588487.23557</v>
      </c>
      <c r="C31" s="232">
        <v>941480.52112000005</v>
      </c>
      <c r="D31" s="232">
        <v>0</v>
      </c>
      <c r="E31" s="232">
        <v>216.23150000000001</v>
      </c>
      <c r="F31" s="232">
        <v>2530183.9881899999</v>
      </c>
      <c r="G31" s="233">
        <v>4.5662367106261918E-2</v>
      </c>
      <c r="H31" s="26"/>
      <c r="I31" s="234" t="s">
        <v>807</v>
      </c>
      <c r="J31" s="232">
        <v>4938599.9824299999</v>
      </c>
      <c r="K31" s="232">
        <v>217998.13669999997</v>
      </c>
      <c r="L31" s="232">
        <v>0</v>
      </c>
      <c r="M31" s="232">
        <v>0</v>
      </c>
      <c r="N31" s="232">
        <v>5156598.1191300005</v>
      </c>
      <c r="O31" s="233">
        <v>5.8341036434479632E-2</v>
      </c>
    </row>
    <row r="32" spans="1:15" s="38" customFormat="1" ht="15" customHeight="1">
      <c r="A32" s="231" t="s">
        <v>808</v>
      </c>
      <c r="B32" s="232">
        <v>1260181.56216</v>
      </c>
      <c r="C32" s="232">
        <v>456438.05364</v>
      </c>
      <c r="D32" s="232">
        <v>0</v>
      </c>
      <c r="E32" s="232">
        <v>0</v>
      </c>
      <c r="F32" s="232">
        <v>1716619.6158</v>
      </c>
      <c r="G32" s="233">
        <v>3.0979926931931762E-2</v>
      </c>
      <c r="H32" s="26"/>
      <c r="I32" s="234" t="s">
        <v>808</v>
      </c>
      <c r="J32" s="232">
        <v>4792130.1072899997</v>
      </c>
      <c r="K32" s="232">
        <v>56577.470139999998</v>
      </c>
      <c r="L32" s="232">
        <v>0</v>
      </c>
      <c r="M32" s="232">
        <v>0</v>
      </c>
      <c r="N32" s="232">
        <v>4848707.5774300005</v>
      </c>
      <c r="O32" s="233">
        <v>5.4857605518171974E-2</v>
      </c>
    </row>
    <row r="33" spans="1:15" s="38" customFormat="1" ht="15" customHeight="1">
      <c r="A33" s="231" t="s">
        <v>809</v>
      </c>
      <c r="B33" s="232">
        <v>3340075.39732</v>
      </c>
      <c r="C33" s="232">
        <v>339249.74154000002</v>
      </c>
      <c r="D33" s="232">
        <v>0</v>
      </c>
      <c r="E33" s="232">
        <v>17.7255</v>
      </c>
      <c r="F33" s="232">
        <v>3679342.86436</v>
      </c>
      <c r="G33" s="233">
        <v>6.6401299417912257E-2</v>
      </c>
      <c r="H33" s="26"/>
      <c r="I33" s="234" t="s">
        <v>809</v>
      </c>
      <c r="J33" s="232">
        <v>6226582.0563900005</v>
      </c>
      <c r="K33" s="232">
        <v>102300.80106999999</v>
      </c>
      <c r="L33" s="232">
        <v>0</v>
      </c>
      <c r="M33" s="232">
        <v>0</v>
      </c>
      <c r="N33" s="232">
        <v>6328882.8574599996</v>
      </c>
      <c r="O33" s="233">
        <v>7.1604103489632226E-2</v>
      </c>
    </row>
    <row r="34" spans="1:15" s="38" customFormat="1" ht="15" customHeight="1">
      <c r="A34" s="231" t="s">
        <v>810</v>
      </c>
      <c r="B34" s="232">
        <v>2122.2949800000001</v>
      </c>
      <c r="C34" s="232">
        <v>19614.025559999998</v>
      </c>
      <c r="D34" s="232">
        <v>0</v>
      </c>
      <c r="E34" s="232">
        <v>0</v>
      </c>
      <c r="F34" s="232">
        <v>21736.320540000001</v>
      </c>
      <c r="G34" s="233">
        <v>3.9227655090287795E-4</v>
      </c>
      <c r="H34" s="26"/>
      <c r="I34" s="234" t="s">
        <v>810</v>
      </c>
      <c r="J34" s="232">
        <v>5643.8108000000002</v>
      </c>
      <c r="K34" s="232">
        <v>4416.9920999999995</v>
      </c>
      <c r="L34" s="232">
        <v>0</v>
      </c>
      <c r="M34" s="232">
        <v>0</v>
      </c>
      <c r="N34" s="232">
        <v>10060.802900000001</v>
      </c>
      <c r="O34" s="233">
        <v>1.1382652962066538E-4</v>
      </c>
    </row>
    <row r="35" spans="1:15" s="38" customFormat="1" ht="15" customHeight="1">
      <c r="A35" s="231" t="s">
        <v>811</v>
      </c>
      <c r="B35" s="232">
        <v>3844699.2959600003</v>
      </c>
      <c r="C35" s="232">
        <v>332439.46938999998</v>
      </c>
      <c r="D35" s="232">
        <v>0</v>
      </c>
      <c r="E35" s="232">
        <v>0</v>
      </c>
      <c r="F35" s="232">
        <v>4177138.76535</v>
      </c>
      <c r="G35" s="233">
        <v>7.5385048932214732E-2</v>
      </c>
      <c r="H35" s="26"/>
      <c r="I35" s="234" t="s">
        <v>811</v>
      </c>
      <c r="J35" s="232">
        <v>5825059.3963100007</v>
      </c>
      <c r="K35" s="232">
        <v>288363.74075</v>
      </c>
      <c r="L35" s="232">
        <v>0</v>
      </c>
      <c r="M35" s="232">
        <v>1066.3934899999999</v>
      </c>
      <c r="N35" s="232">
        <v>6114489.5305500003</v>
      </c>
      <c r="O35" s="233">
        <v>6.917848710309174E-2</v>
      </c>
    </row>
    <row r="36" spans="1:15" s="38" customFormat="1" ht="15" customHeight="1">
      <c r="A36" s="231" t="s">
        <v>812</v>
      </c>
      <c r="B36" s="232">
        <v>344972.30287000001</v>
      </c>
      <c r="C36" s="232">
        <v>50620.336869999999</v>
      </c>
      <c r="D36" s="232">
        <v>0</v>
      </c>
      <c r="E36" s="232">
        <v>0</v>
      </c>
      <c r="F36" s="232">
        <v>395592.63974000001</v>
      </c>
      <c r="G36" s="233">
        <v>7.1392817378728244E-3</v>
      </c>
      <c r="H36" s="26"/>
      <c r="I36" s="234" t="s">
        <v>812</v>
      </c>
      <c r="J36" s="232">
        <v>2185642.0666999999</v>
      </c>
      <c r="K36" s="232">
        <v>56531.162770000003</v>
      </c>
      <c r="L36" s="232">
        <v>0</v>
      </c>
      <c r="M36" s="232">
        <v>13109.204699999998</v>
      </c>
      <c r="N36" s="232">
        <v>2255282.4341700003</v>
      </c>
      <c r="O36" s="233">
        <v>2.5515952886425976E-2</v>
      </c>
    </row>
    <row r="37" spans="1:15" s="38" customFormat="1" ht="15" customHeight="1">
      <c r="A37" s="231" t="s">
        <v>813</v>
      </c>
      <c r="B37" s="232">
        <v>3104561.0758699998</v>
      </c>
      <c r="C37" s="232">
        <v>501844.96325999999</v>
      </c>
      <c r="D37" s="232">
        <v>0</v>
      </c>
      <c r="E37" s="232">
        <v>0</v>
      </c>
      <c r="F37" s="232">
        <v>3606406.0391299999</v>
      </c>
      <c r="G37" s="233">
        <v>6.5085004593202683E-2</v>
      </c>
      <c r="H37" s="26"/>
      <c r="I37" s="234" t="s">
        <v>813</v>
      </c>
      <c r="J37" s="232">
        <v>9068448.7743600011</v>
      </c>
      <c r="K37" s="232">
        <v>916281.10638999997</v>
      </c>
      <c r="L37" s="232">
        <v>0</v>
      </c>
      <c r="M37" s="232">
        <v>0</v>
      </c>
      <c r="N37" s="232">
        <v>9984729.8807500005</v>
      </c>
      <c r="O37" s="233">
        <v>0.11296585002430895</v>
      </c>
    </row>
    <row r="38" spans="1:15" s="38" customFormat="1" ht="15" customHeight="1">
      <c r="A38" s="231" t="s">
        <v>814</v>
      </c>
      <c r="B38" s="232">
        <v>1891785.3931</v>
      </c>
      <c r="C38" s="232">
        <v>151238.16478999998</v>
      </c>
      <c r="D38" s="232">
        <v>0</v>
      </c>
      <c r="E38" s="232">
        <v>0</v>
      </c>
      <c r="F38" s="232">
        <v>2043023.5578900001</v>
      </c>
      <c r="G38" s="233">
        <v>3.6870556505991581E-2</v>
      </c>
      <c r="H38" s="26"/>
      <c r="I38" s="234" t="s">
        <v>814</v>
      </c>
      <c r="J38" s="232">
        <v>4727849.3134500002</v>
      </c>
      <c r="K38" s="232">
        <v>33268.958599999998</v>
      </c>
      <c r="L38" s="232">
        <v>0</v>
      </c>
      <c r="M38" s="232">
        <v>0</v>
      </c>
      <c r="N38" s="232">
        <v>4761118.2720499998</v>
      </c>
      <c r="O38" s="233">
        <v>5.3866632256655229E-2</v>
      </c>
    </row>
    <row r="39" spans="1:15" s="38" customFormat="1" ht="15" customHeight="1">
      <c r="A39" s="231"/>
      <c r="B39" s="224"/>
      <c r="C39" s="224"/>
      <c r="D39" s="224"/>
      <c r="E39" s="224"/>
      <c r="F39" s="224"/>
      <c r="G39" s="233"/>
      <c r="H39" s="236"/>
      <c r="I39" s="234"/>
      <c r="J39" s="224"/>
      <c r="K39" s="224"/>
      <c r="L39" s="236"/>
      <c r="M39" s="224"/>
      <c r="N39" s="224"/>
      <c r="O39" s="237"/>
    </row>
    <row r="40" spans="1:15" s="38" customFormat="1" ht="15" customHeight="1">
      <c r="A40" s="227" t="s">
        <v>818</v>
      </c>
      <c r="B40" s="230">
        <v>43516218.257699996</v>
      </c>
      <c r="C40" s="230">
        <v>11889582.68021</v>
      </c>
      <c r="D40" s="672">
        <v>0</v>
      </c>
      <c r="E40" s="230">
        <v>4904.8255899999995</v>
      </c>
      <c r="F40" s="230">
        <v>55410705.763499998</v>
      </c>
      <c r="G40" s="230"/>
      <c r="H40" s="236"/>
      <c r="I40" s="235" t="s">
        <v>818</v>
      </c>
      <c r="J40" s="230">
        <v>82567278.517159998</v>
      </c>
      <c r="K40" s="230">
        <v>5805698.9809300005</v>
      </c>
      <c r="L40" s="672">
        <v>0</v>
      </c>
      <c r="M40" s="230">
        <v>14175.598189999999</v>
      </c>
      <c r="N40" s="230">
        <v>88387153.096279994</v>
      </c>
      <c r="O40" s="230"/>
    </row>
    <row r="41" spans="1:15" s="38" customFormat="1" ht="15" customHeight="1" thickBot="1">
      <c r="A41" s="505"/>
      <c r="B41" s="506"/>
      <c r="C41" s="506"/>
      <c r="D41" s="506"/>
      <c r="E41" s="506"/>
      <c r="F41" s="507"/>
      <c r="G41" s="507"/>
      <c r="H41" s="507"/>
      <c r="I41" s="507"/>
      <c r="J41" s="508"/>
      <c r="K41" s="507"/>
      <c r="L41" s="509"/>
      <c r="M41" s="510"/>
      <c r="N41" s="507"/>
      <c r="O41" s="507"/>
    </row>
    <row r="42" spans="1:15" s="38" customFormat="1" ht="15" customHeight="1" thickTop="1">
      <c r="A42" s="644" t="s">
        <v>819</v>
      </c>
      <c r="B42" s="143"/>
      <c r="C42" s="143"/>
      <c r="D42" s="143"/>
      <c r="E42" s="143"/>
      <c r="F42" s="143"/>
      <c r="G42" s="143"/>
      <c r="H42" s="143"/>
      <c r="I42" s="143"/>
      <c r="J42" s="142"/>
      <c r="K42" s="143"/>
      <c r="L42" s="511"/>
      <c r="M42" s="114"/>
      <c r="N42" s="143"/>
      <c r="O42" s="143"/>
    </row>
    <row r="43" spans="1:15" s="38" customFormat="1" ht="15" customHeight="1">
      <c r="A43" s="644" t="s">
        <v>820</v>
      </c>
      <c r="B43" s="511"/>
      <c r="C43" s="511"/>
      <c r="D43" s="511"/>
      <c r="E43" s="511"/>
      <c r="F43" s="511"/>
      <c r="G43" s="511"/>
      <c r="H43" s="511"/>
      <c r="I43" s="511"/>
      <c r="J43" s="142"/>
      <c r="K43" s="511"/>
      <c r="L43" s="511"/>
      <c r="M43" s="114"/>
      <c r="N43" s="511"/>
      <c r="O43" s="511"/>
    </row>
    <row r="44" spans="1:15" s="38" customFormat="1" ht="15" customHeight="1">
      <c r="A44" s="644" t="s">
        <v>821</v>
      </c>
      <c r="B44" s="511"/>
      <c r="C44" s="511"/>
      <c r="D44" s="511"/>
      <c r="E44" s="511"/>
      <c r="F44" s="511"/>
      <c r="G44" s="511"/>
      <c r="H44" s="511"/>
      <c r="I44" s="511"/>
      <c r="J44" s="142"/>
      <c r="K44" s="511"/>
      <c r="L44" s="511"/>
      <c r="M44" s="114"/>
      <c r="N44" s="511"/>
      <c r="O44" s="511"/>
    </row>
    <row r="45" spans="1:15" s="38" customFormat="1" ht="15" customHeight="1">
      <c r="A45" s="644" t="s">
        <v>822</v>
      </c>
      <c r="B45" s="511"/>
      <c r="C45" s="511"/>
      <c r="D45" s="511"/>
      <c r="E45" s="511"/>
      <c r="F45" s="511"/>
      <c r="G45" s="142"/>
      <c r="H45" s="511"/>
      <c r="I45" s="511"/>
      <c r="J45" s="511"/>
      <c r="K45" s="114"/>
      <c r="L45" s="511"/>
      <c r="M45" s="511"/>
      <c r="N45" s="114"/>
      <c r="O45" s="511"/>
    </row>
    <row r="46" spans="1:15" s="38" customFormat="1" ht="15" customHeight="1">
      <c r="A46" s="53"/>
      <c r="B46" s="143"/>
      <c r="C46" s="143"/>
      <c r="D46" s="143"/>
      <c r="E46" s="143"/>
      <c r="F46" s="143"/>
      <c r="G46" s="143"/>
      <c r="H46" s="143"/>
      <c r="I46" s="143"/>
      <c r="J46" s="144"/>
      <c r="K46" s="114"/>
      <c r="L46" s="143"/>
      <c r="M46" s="143"/>
      <c r="N46" s="145"/>
      <c r="O46" s="143"/>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3"/>
  <sheetViews>
    <sheetView topLeftCell="C1" zoomScaleNormal="100" workbookViewId="0"/>
  </sheetViews>
  <sheetFormatPr defaultRowHeight="12.75"/>
  <cols>
    <col min="1" max="2" width="31.140625" style="646" hidden="1" customWidth="1"/>
    <col min="3" max="3" width="64.5703125" style="37" bestFit="1" customWidth="1"/>
    <col min="4" max="4" width="17.28515625" style="646" customWidth="1"/>
    <col min="5" max="5" width="19" style="646" customWidth="1"/>
    <col min="6" max="10" width="19.5703125" style="646" customWidth="1"/>
    <col min="11" max="256" width="9.140625" style="646"/>
    <col min="257" max="258" width="0" style="646" hidden="1" customWidth="1"/>
    <col min="259" max="259" width="64.5703125" style="646" bestFit="1" customWidth="1"/>
    <col min="260" max="260" width="17.28515625" style="646" customWidth="1"/>
    <col min="261" max="261" width="19" style="646" customWidth="1"/>
    <col min="262" max="266" width="19.5703125" style="646" customWidth="1"/>
    <col min="267" max="512" width="9.140625" style="646"/>
    <col min="513" max="514" width="0" style="646" hidden="1" customWidth="1"/>
    <col min="515" max="515" width="64.5703125" style="646" bestFit="1" customWidth="1"/>
    <col min="516" max="516" width="17.28515625" style="646" customWidth="1"/>
    <col min="517" max="517" width="19" style="646" customWidth="1"/>
    <col min="518" max="522" width="19.5703125" style="646" customWidth="1"/>
    <col min="523" max="768" width="9.140625" style="646"/>
    <col min="769" max="770" width="0" style="646" hidden="1" customWidth="1"/>
    <col min="771" max="771" width="64.5703125" style="646" bestFit="1" customWidth="1"/>
    <col min="772" max="772" width="17.28515625" style="646" customWidth="1"/>
    <col min="773" max="773" width="19" style="646" customWidth="1"/>
    <col min="774" max="778" width="19.5703125" style="646" customWidth="1"/>
    <col min="779" max="1024" width="9.140625" style="646"/>
    <col min="1025" max="1026" width="0" style="646" hidden="1" customWidth="1"/>
    <col min="1027" max="1027" width="64.5703125" style="646" bestFit="1" customWidth="1"/>
    <col min="1028" max="1028" width="17.28515625" style="646" customWidth="1"/>
    <col min="1029" max="1029" width="19" style="646" customWidth="1"/>
    <col min="1030" max="1034" width="19.5703125" style="646" customWidth="1"/>
    <col min="1035" max="1280" width="9.140625" style="646"/>
    <col min="1281" max="1282" width="0" style="646" hidden="1" customWidth="1"/>
    <col min="1283" max="1283" width="64.5703125" style="646" bestFit="1" customWidth="1"/>
    <col min="1284" max="1284" width="17.28515625" style="646" customWidth="1"/>
    <col min="1285" max="1285" width="19" style="646" customWidth="1"/>
    <col min="1286" max="1290" width="19.5703125" style="646" customWidth="1"/>
    <col min="1291" max="1536" width="9.140625" style="646"/>
    <col min="1537" max="1538" width="0" style="646" hidden="1" customWidth="1"/>
    <col min="1539" max="1539" width="64.5703125" style="646" bestFit="1" customWidth="1"/>
    <col min="1540" max="1540" width="17.28515625" style="646" customWidth="1"/>
    <col min="1541" max="1541" width="19" style="646" customWidth="1"/>
    <col min="1542" max="1546" width="19.5703125" style="646" customWidth="1"/>
    <col min="1547" max="1792" width="9.140625" style="646"/>
    <col min="1793" max="1794" width="0" style="646" hidden="1" customWidth="1"/>
    <col min="1795" max="1795" width="64.5703125" style="646" bestFit="1" customWidth="1"/>
    <col min="1796" max="1796" width="17.28515625" style="646" customWidth="1"/>
    <col min="1797" max="1797" width="19" style="646" customWidth="1"/>
    <col min="1798" max="1802" width="19.5703125" style="646" customWidth="1"/>
    <col min="1803" max="2048" width="9.140625" style="646"/>
    <col min="2049" max="2050" width="0" style="646" hidden="1" customWidth="1"/>
    <col min="2051" max="2051" width="64.5703125" style="646" bestFit="1" customWidth="1"/>
    <col min="2052" max="2052" width="17.28515625" style="646" customWidth="1"/>
    <col min="2053" max="2053" width="19" style="646" customWidth="1"/>
    <col min="2054" max="2058" width="19.5703125" style="646" customWidth="1"/>
    <col min="2059" max="2304" width="9.140625" style="646"/>
    <col min="2305" max="2306" width="0" style="646" hidden="1" customWidth="1"/>
    <col min="2307" max="2307" width="64.5703125" style="646" bestFit="1" customWidth="1"/>
    <col min="2308" max="2308" width="17.28515625" style="646" customWidth="1"/>
    <col min="2309" max="2309" width="19" style="646" customWidth="1"/>
    <col min="2310" max="2314" width="19.5703125" style="646" customWidth="1"/>
    <col min="2315" max="2560" width="9.140625" style="646"/>
    <col min="2561" max="2562" width="0" style="646" hidden="1" customWidth="1"/>
    <col min="2563" max="2563" width="64.5703125" style="646" bestFit="1" customWidth="1"/>
    <col min="2564" max="2564" width="17.28515625" style="646" customWidth="1"/>
    <col min="2565" max="2565" width="19" style="646" customWidth="1"/>
    <col min="2566" max="2570" width="19.5703125" style="646" customWidth="1"/>
    <col min="2571" max="2816" width="9.140625" style="646"/>
    <col min="2817" max="2818" width="0" style="646" hidden="1" customWidth="1"/>
    <col min="2819" max="2819" width="64.5703125" style="646" bestFit="1" customWidth="1"/>
    <col min="2820" max="2820" width="17.28515625" style="646" customWidth="1"/>
    <col min="2821" max="2821" width="19" style="646" customWidth="1"/>
    <col min="2822" max="2826" width="19.5703125" style="646" customWidth="1"/>
    <col min="2827" max="3072" width="9.140625" style="646"/>
    <col min="3073" max="3074" width="0" style="646" hidden="1" customWidth="1"/>
    <col min="3075" max="3075" width="64.5703125" style="646" bestFit="1" customWidth="1"/>
    <col min="3076" max="3076" width="17.28515625" style="646" customWidth="1"/>
    <col min="3077" max="3077" width="19" style="646" customWidth="1"/>
    <col min="3078" max="3082" width="19.5703125" style="646" customWidth="1"/>
    <col min="3083" max="3328" width="9.140625" style="646"/>
    <col min="3329" max="3330" width="0" style="646" hidden="1" customWidth="1"/>
    <col min="3331" max="3331" width="64.5703125" style="646" bestFit="1" customWidth="1"/>
    <col min="3332" max="3332" width="17.28515625" style="646" customWidth="1"/>
    <col min="3333" max="3333" width="19" style="646" customWidth="1"/>
    <col min="3334" max="3338" width="19.5703125" style="646" customWidth="1"/>
    <col min="3339" max="3584" width="9.140625" style="646"/>
    <col min="3585" max="3586" width="0" style="646" hidden="1" customWidth="1"/>
    <col min="3587" max="3587" width="64.5703125" style="646" bestFit="1" customWidth="1"/>
    <col min="3588" max="3588" width="17.28515625" style="646" customWidth="1"/>
    <col min="3589" max="3589" width="19" style="646" customWidth="1"/>
    <col min="3590" max="3594" width="19.5703125" style="646" customWidth="1"/>
    <col min="3595" max="3840" width="9.140625" style="646"/>
    <col min="3841" max="3842" width="0" style="646" hidden="1" customWidth="1"/>
    <col min="3843" max="3843" width="64.5703125" style="646" bestFit="1" customWidth="1"/>
    <col min="3844" max="3844" width="17.28515625" style="646" customWidth="1"/>
    <col min="3845" max="3845" width="19" style="646" customWidth="1"/>
    <col min="3846" max="3850" width="19.5703125" style="646" customWidth="1"/>
    <col min="3851" max="4096" width="9.140625" style="646"/>
    <col min="4097" max="4098" width="0" style="646" hidden="1" customWidth="1"/>
    <col min="4099" max="4099" width="64.5703125" style="646" bestFit="1" customWidth="1"/>
    <col min="4100" max="4100" width="17.28515625" style="646" customWidth="1"/>
    <col min="4101" max="4101" width="19" style="646" customWidth="1"/>
    <col min="4102" max="4106" width="19.5703125" style="646" customWidth="1"/>
    <col min="4107" max="4352" width="9.140625" style="646"/>
    <col min="4353" max="4354" width="0" style="646" hidden="1" customWidth="1"/>
    <col min="4355" max="4355" width="64.5703125" style="646" bestFit="1" customWidth="1"/>
    <col min="4356" max="4356" width="17.28515625" style="646" customWidth="1"/>
    <col min="4357" max="4357" width="19" style="646" customWidth="1"/>
    <col min="4358" max="4362" width="19.5703125" style="646" customWidth="1"/>
    <col min="4363" max="4608" width="9.140625" style="646"/>
    <col min="4609" max="4610" width="0" style="646" hidden="1" customWidth="1"/>
    <col min="4611" max="4611" width="64.5703125" style="646" bestFit="1" customWidth="1"/>
    <col min="4612" max="4612" width="17.28515625" style="646" customWidth="1"/>
    <col min="4613" max="4613" width="19" style="646" customWidth="1"/>
    <col min="4614" max="4618" width="19.5703125" style="646" customWidth="1"/>
    <col min="4619" max="4864" width="9.140625" style="646"/>
    <col min="4865" max="4866" width="0" style="646" hidden="1" customWidth="1"/>
    <col min="4867" max="4867" width="64.5703125" style="646" bestFit="1" customWidth="1"/>
    <col min="4868" max="4868" width="17.28515625" style="646" customWidth="1"/>
    <col min="4869" max="4869" width="19" style="646" customWidth="1"/>
    <col min="4870" max="4874" width="19.5703125" style="646" customWidth="1"/>
    <col min="4875" max="5120" width="9.140625" style="646"/>
    <col min="5121" max="5122" width="0" style="646" hidden="1" customWidth="1"/>
    <col min="5123" max="5123" width="64.5703125" style="646" bestFit="1" customWidth="1"/>
    <col min="5124" max="5124" width="17.28515625" style="646" customWidth="1"/>
    <col min="5125" max="5125" width="19" style="646" customWidth="1"/>
    <col min="5126" max="5130" width="19.5703125" style="646" customWidth="1"/>
    <col min="5131" max="5376" width="9.140625" style="646"/>
    <col min="5377" max="5378" width="0" style="646" hidden="1" customWidth="1"/>
    <col min="5379" max="5379" width="64.5703125" style="646" bestFit="1" customWidth="1"/>
    <col min="5380" max="5380" width="17.28515625" style="646" customWidth="1"/>
    <col min="5381" max="5381" width="19" style="646" customWidth="1"/>
    <col min="5382" max="5386" width="19.5703125" style="646" customWidth="1"/>
    <col min="5387" max="5632" width="9.140625" style="646"/>
    <col min="5633" max="5634" width="0" style="646" hidden="1" customWidth="1"/>
    <col min="5635" max="5635" width="64.5703125" style="646" bestFit="1" customWidth="1"/>
    <col min="5636" max="5636" width="17.28515625" style="646" customWidth="1"/>
    <col min="5637" max="5637" width="19" style="646" customWidth="1"/>
    <col min="5638" max="5642" width="19.5703125" style="646" customWidth="1"/>
    <col min="5643" max="5888" width="9.140625" style="646"/>
    <col min="5889" max="5890" width="0" style="646" hidden="1" customWidth="1"/>
    <col min="5891" max="5891" width="64.5703125" style="646" bestFit="1" customWidth="1"/>
    <col min="5892" max="5892" width="17.28515625" style="646" customWidth="1"/>
    <col min="5893" max="5893" width="19" style="646" customWidth="1"/>
    <col min="5894" max="5898" width="19.5703125" style="646" customWidth="1"/>
    <col min="5899" max="6144" width="9.140625" style="646"/>
    <col min="6145" max="6146" width="0" style="646" hidden="1" customWidth="1"/>
    <col min="6147" max="6147" width="64.5703125" style="646" bestFit="1" customWidth="1"/>
    <col min="6148" max="6148" width="17.28515625" style="646" customWidth="1"/>
    <col min="6149" max="6149" width="19" style="646" customWidth="1"/>
    <col min="6150" max="6154" width="19.5703125" style="646" customWidth="1"/>
    <col min="6155" max="6400" width="9.140625" style="646"/>
    <col min="6401" max="6402" width="0" style="646" hidden="1" customWidth="1"/>
    <col min="6403" max="6403" width="64.5703125" style="646" bestFit="1" customWidth="1"/>
    <col min="6404" max="6404" width="17.28515625" style="646" customWidth="1"/>
    <col min="6405" max="6405" width="19" style="646" customWidth="1"/>
    <col min="6406" max="6410" width="19.5703125" style="646" customWidth="1"/>
    <col min="6411" max="6656" width="9.140625" style="646"/>
    <col min="6657" max="6658" width="0" style="646" hidden="1" customWidth="1"/>
    <col min="6659" max="6659" width="64.5703125" style="646" bestFit="1" customWidth="1"/>
    <col min="6660" max="6660" width="17.28515625" style="646" customWidth="1"/>
    <col min="6661" max="6661" width="19" style="646" customWidth="1"/>
    <col min="6662" max="6666" width="19.5703125" style="646" customWidth="1"/>
    <col min="6667" max="6912" width="9.140625" style="646"/>
    <col min="6913" max="6914" width="0" style="646" hidden="1" customWidth="1"/>
    <col min="6915" max="6915" width="64.5703125" style="646" bestFit="1" customWidth="1"/>
    <col min="6916" max="6916" width="17.28515625" style="646" customWidth="1"/>
    <col min="6917" max="6917" width="19" style="646" customWidth="1"/>
    <col min="6918" max="6922" width="19.5703125" style="646" customWidth="1"/>
    <col min="6923" max="7168" width="9.140625" style="646"/>
    <col min="7169" max="7170" width="0" style="646" hidden="1" customWidth="1"/>
    <col min="7171" max="7171" width="64.5703125" style="646" bestFit="1" customWidth="1"/>
    <col min="7172" max="7172" width="17.28515625" style="646" customWidth="1"/>
    <col min="7173" max="7173" width="19" style="646" customWidth="1"/>
    <col min="7174" max="7178" width="19.5703125" style="646" customWidth="1"/>
    <col min="7179" max="7424" width="9.140625" style="646"/>
    <col min="7425" max="7426" width="0" style="646" hidden="1" customWidth="1"/>
    <col min="7427" max="7427" width="64.5703125" style="646" bestFit="1" customWidth="1"/>
    <col min="7428" max="7428" width="17.28515625" style="646" customWidth="1"/>
    <col min="7429" max="7429" width="19" style="646" customWidth="1"/>
    <col min="7430" max="7434" width="19.5703125" style="646" customWidth="1"/>
    <col min="7435" max="7680" width="9.140625" style="646"/>
    <col min="7681" max="7682" width="0" style="646" hidden="1" customWidth="1"/>
    <col min="7683" max="7683" width="64.5703125" style="646" bestFit="1" customWidth="1"/>
    <col min="7684" max="7684" width="17.28515625" style="646" customWidth="1"/>
    <col min="7685" max="7685" width="19" style="646" customWidth="1"/>
    <col min="7686" max="7690" width="19.5703125" style="646" customWidth="1"/>
    <col min="7691" max="7936" width="9.140625" style="646"/>
    <col min="7937" max="7938" width="0" style="646" hidden="1" customWidth="1"/>
    <col min="7939" max="7939" width="64.5703125" style="646" bestFit="1" customWidth="1"/>
    <col min="7940" max="7940" width="17.28515625" style="646" customWidth="1"/>
    <col min="7941" max="7941" width="19" style="646" customWidth="1"/>
    <col min="7942" max="7946" width="19.5703125" style="646" customWidth="1"/>
    <col min="7947" max="8192" width="9.140625" style="646"/>
    <col min="8193" max="8194" width="0" style="646" hidden="1" customWidth="1"/>
    <col min="8195" max="8195" width="64.5703125" style="646" bestFit="1" customWidth="1"/>
    <col min="8196" max="8196" width="17.28515625" style="646" customWidth="1"/>
    <col min="8197" max="8197" width="19" style="646" customWidth="1"/>
    <col min="8198" max="8202" width="19.5703125" style="646" customWidth="1"/>
    <col min="8203" max="8448" width="9.140625" style="646"/>
    <col min="8449" max="8450" width="0" style="646" hidden="1" customWidth="1"/>
    <col min="8451" max="8451" width="64.5703125" style="646" bestFit="1" customWidth="1"/>
    <col min="8452" max="8452" width="17.28515625" style="646" customWidth="1"/>
    <col min="8453" max="8453" width="19" style="646" customWidth="1"/>
    <col min="8454" max="8458" width="19.5703125" style="646" customWidth="1"/>
    <col min="8459" max="8704" width="9.140625" style="646"/>
    <col min="8705" max="8706" width="0" style="646" hidden="1" customWidth="1"/>
    <col min="8707" max="8707" width="64.5703125" style="646" bestFit="1" customWidth="1"/>
    <col min="8708" max="8708" width="17.28515625" style="646" customWidth="1"/>
    <col min="8709" max="8709" width="19" style="646" customWidth="1"/>
    <col min="8710" max="8714" width="19.5703125" style="646" customWidth="1"/>
    <col min="8715" max="8960" width="9.140625" style="646"/>
    <col min="8961" max="8962" width="0" style="646" hidden="1" customWidth="1"/>
    <col min="8963" max="8963" width="64.5703125" style="646" bestFit="1" customWidth="1"/>
    <col min="8964" max="8964" width="17.28515625" style="646" customWidth="1"/>
    <col min="8965" max="8965" width="19" style="646" customWidth="1"/>
    <col min="8966" max="8970" width="19.5703125" style="646" customWidth="1"/>
    <col min="8971" max="9216" width="9.140625" style="646"/>
    <col min="9217" max="9218" width="0" style="646" hidden="1" customWidth="1"/>
    <col min="9219" max="9219" width="64.5703125" style="646" bestFit="1" customWidth="1"/>
    <col min="9220" max="9220" width="17.28515625" style="646" customWidth="1"/>
    <col min="9221" max="9221" width="19" style="646" customWidth="1"/>
    <col min="9222" max="9226" width="19.5703125" style="646" customWidth="1"/>
    <col min="9227" max="9472" width="9.140625" style="646"/>
    <col min="9473" max="9474" width="0" style="646" hidden="1" customWidth="1"/>
    <col min="9475" max="9475" width="64.5703125" style="646" bestFit="1" customWidth="1"/>
    <col min="9476" max="9476" width="17.28515625" style="646" customWidth="1"/>
    <col min="9477" max="9477" width="19" style="646" customWidth="1"/>
    <col min="9478" max="9482" width="19.5703125" style="646" customWidth="1"/>
    <col min="9483" max="9728" width="9.140625" style="646"/>
    <col min="9729" max="9730" width="0" style="646" hidden="1" customWidth="1"/>
    <col min="9731" max="9731" width="64.5703125" style="646" bestFit="1" customWidth="1"/>
    <col min="9732" max="9732" width="17.28515625" style="646" customWidth="1"/>
    <col min="9733" max="9733" width="19" style="646" customWidth="1"/>
    <col min="9734" max="9738" width="19.5703125" style="646" customWidth="1"/>
    <col min="9739" max="9984" width="9.140625" style="646"/>
    <col min="9985" max="9986" width="0" style="646" hidden="1" customWidth="1"/>
    <col min="9987" max="9987" width="64.5703125" style="646" bestFit="1" customWidth="1"/>
    <col min="9988" max="9988" width="17.28515625" style="646" customWidth="1"/>
    <col min="9989" max="9989" width="19" style="646" customWidth="1"/>
    <col min="9990" max="9994" width="19.5703125" style="646" customWidth="1"/>
    <col min="9995" max="10240" width="9.140625" style="646"/>
    <col min="10241" max="10242" width="0" style="646" hidden="1" customWidth="1"/>
    <col min="10243" max="10243" width="64.5703125" style="646" bestFit="1" customWidth="1"/>
    <col min="10244" max="10244" width="17.28515625" style="646" customWidth="1"/>
    <col min="10245" max="10245" width="19" style="646" customWidth="1"/>
    <col min="10246" max="10250" width="19.5703125" style="646" customWidth="1"/>
    <col min="10251" max="10496" width="9.140625" style="646"/>
    <col min="10497" max="10498" width="0" style="646" hidden="1" customWidth="1"/>
    <col min="10499" max="10499" width="64.5703125" style="646" bestFit="1" customWidth="1"/>
    <col min="10500" max="10500" width="17.28515625" style="646" customWidth="1"/>
    <col min="10501" max="10501" width="19" style="646" customWidth="1"/>
    <col min="10502" max="10506" width="19.5703125" style="646" customWidth="1"/>
    <col min="10507" max="10752" width="9.140625" style="646"/>
    <col min="10753" max="10754" width="0" style="646" hidden="1" customWidth="1"/>
    <col min="10755" max="10755" width="64.5703125" style="646" bestFit="1" customWidth="1"/>
    <col min="10756" max="10756" width="17.28515625" style="646" customWidth="1"/>
    <col min="10757" max="10757" width="19" style="646" customWidth="1"/>
    <col min="10758" max="10762" width="19.5703125" style="646" customWidth="1"/>
    <col min="10763" max="11008" width="9.140625" style="646"/>
    <col min="11009" max="11010" width="0" style="646" hidden="1" customWidth="1"/>
    <col min="11011" max="11011" width="64.5703125" style="646" bestFit="1" customWidth="1"/>
    <col min="11012" max="11012" width="17.28515625" style="646" customWidth="1"/>
    <col min="11013" max="11013" width="19" style="646" customWidth="1"/>
    <col min="11014" max="11018" width="19.5703125" style="646" customWidth="1"/>
    <col min="11019" max="11264" width="9.140625" style="646"/>
    <col min="11265" max="11266" width="0" style="646" hidden="1" customWidth="1"/>
    <col min="11267" max="11267" width="64.5703125" style="646" bestFit="1" customWidth="1"/>
    <col min="11268" max="11268" width="17.28515625" style="646" customWidth="1"/>
    <col min="11269" max="11269" width="19" style="646" customWidth="1"/>
    <col min="11270" max="11274" width="19.5703125" style="646" customWidth="1"/>
    <col min="11275" max="11520" width="9.140625" style="646"/>
    <col min="11521" max="11522" width="0" style="646" hidden="1" customWidth="1"/>
    <col min="11523" max="11523" width="64.5703125" style="646" bestFit="1" customWidth="1"/>
    <col min="11524" max="11524" width="17.28515625" style="646" customWidth="1"/>
    <col min="11525" max="11525" width="19" style="646" customWidth="1"/>
    <col min="11526" max="11530" width="19.5703125" style="646" customWidth="1"/>
    <col min="11531" max="11776" width="9.140625" style="646"/>
    <col min="11777" max="11778" width="0" style="646" hidden="1" customWidth="1"/>
    <col min="11779" max="11779" width="64.5703125" style="646" bestFit="1" customWidth="1"/>
    <col min="11780" max="11780" width="17.28515625" style="646" customWidth="1"/>
    <col min="11781" max="11781" width="19" style="646" customWidth="1"/>
    <col min="11782" max="11786" width="19.5703125" style="646" customWidth="1"/>
    <col min="11787" max="12032" width="9.140625" style="646"/>
    <col min="12033" max="12034" width="0" style="646" hidden="1" customWidth="1"/>
    <col min="12035" max="12035" width="64.5703125" style="646" bestFit="1" customWidth="1"/>
    <col min="12036" max="12036" width="17.28515625" style="646" customWidth="1"/>
    <col min="12037" max="12037" width="19" style="646" customWidth="1"/>
    <col min="12038" max="12042" width="19.5703125" style="646" customWidth="1"/>
    <col min="12043" max="12288" width="9.140625" style="646"/>
    <col min="12289" max="12290" width="0" style="646" hidden="1" customWidth="1"/>
    <col min="12291" max="12291" width="64.5703125" style="646" bestFit="1" customWidth="1"/>
    <col min="12292" max="12292" width="17.28515625" style="646" customWidth="1"/>
    <col min="12293" max="12293" width="19" style="646" customWidth="1"/>
    <col min="12294" max="12298" width="19.5703125" style="646" customWidth="1"/>
    <col min="12299" max="12544" width="9.140625" style="646"/>
    <col min="12545" max="12546" width="0" style="646" hidden="1" customWidth="1"/>
    <col min="12547" max="12547" width="64.5703125" style="646" bestFit="1" customWidth="1"/>
    <col min="12548" max="12548" width="17.28515625" style="646" customWidth="1"/>
    <col min="12549" max="12549" width="19" style="646" customWidth="1"/>
    <col min="12550" max="12554" width="19.5703125" style="646" customWidth="1"/>
    <col min="12555" max="12800" width="9.140625" style="646"/>
    <col min="12801" max="12802" width="0" style="646" hidden="1" customWidth="1"/>
    <col min="12803" max="12803" width="64.5703125" style="646" bestFit="1" customWidth="1"/>
    <col min="12804" max="12804" width="17.28515625" style="646" customWidth="1"/>
    <col min="12805" max="12805" width="19" style="646" customWidth="1"/>
    <col min="12806" max="12810" width="19.5703125" style="646" customWidth="1"/>
    <col min="12811" max="13056" width="9.140625" style="646"/>
    <col min="13057" max="13058" width="0" style="646" hidden="1" customWidth="1"/>
    <col min="13059" max="13059" width="64.5703125" style="646" bestFit="1" customWidth="1"/>
    <col min="13060" max="13060" width="17.28515625" style="646" customWidth="1"/>
    <col min="13061" max="13061" width="19" style="646" customWidth="1"/>
    <col min="13062" max="13066" width="19.5703125" style="646" customWidth="1"/>
    <col min="13067" max="13312" width="9.140625" style="646"/>
    <col min="13313" max="13314" width="0" style="646" hidden="1" customWidth="1"/>
    <col min="13315" max="13315" width="64.5703125" style="646" bestFit="1" customWidth="1"/>
    <col min="13316" max="13316" width="17.28515625" style="646" customWidth="1"/>
    <col min="13317" max="13317" width="19" style="646" customWidth="1"/>
    <col min="13318" max="13322" width="19.5703125" style="646" customWidth="1"/>
    <col min="13323" max="13568" width="9.140625" style="646"/>
    <col min="13569" max="13570" width="0" style="646" hidden="1" customWidth="1"/>
    <col min="13571" max="13571" width="64.5703125" style="646" bestFit="1" customWidth="1"/>
    <col min="13572" max="13572" width="17.28515625" style="646" customWidth="1"/>
    <col min="13573" max="13573" width="19" style="646" customWidth="1"/>
    <col min="13574" max="13578" width="19.5703125" style="646" customWidth="1"/>
    <col min="13579" max="13824" width="9.140625" style="646"/>
    <col min="13825" max="13826" width="0" style="646" hidden="1" customWidth="1"/>
    <col min="13827" max="13827" width="64.5703125" style="646" bestFit="1" customWidth="1"/>
    <col min="13828" max="13828" width="17.28515625" style="646" customWidth="1"/>
    <col min="13829" max="13829" width="19" style="646" customWidth="1"/>
    <col min="13830" max="13834" width="19.5703125" style="646" customWidth="1"/>
    <col min="13835" max="14080" width="9.140625" style="646"/>
    <col min="14081" max="14082" width="0" style="646" hidden="1" customWidth="1"/>
    <col min="14083" max="14083" width="64.5703125" style="646" bestFit="1" customWidth="1"/>
    <col min="14084" max="14084" width="17.28515625" style="646" customWidth="1"/>
    <col min="14085" max="14085" width="19" style="646" customWidth="1"/>
    <col min="14086" max="14090" width="19.5703125" style="646" customWidth="1"/>
    <col min="14091" max="14336" width="9.140625" style="646"/>
    <col min="14337" max="14338" width="0" style="646" hidden="1" customWidth="1"/>
    <col min="14339" max="14339" width="64.5703125" style="646" bestFit="1" customWidth="1"/>
    <col min="14340" max="14340" width="17.28515625" style="646" customWidth="1"/>
    <col min="14341" max="14341" width="19" style="646" customWidth="1"/>
    <col min="14342" max="14346" width="19.5703125" style="646" customWidth="1"/>
    <col min="14347" max="14592" width="9.140625" style="646"/>
    <col min="14593" max="14594" width="0" style="646" hidden="1" customWidth="1"/>
    <col min="14595" max="14595" width="64.5703125" style="646" bestFit="1" customWidth="1"/>
    <col min="14596" max="14596" width="17.28515625" style="646" customWidth="1"/>
    <col min="14597" max="14597" width="19" style="646" customWidth="1"/>
    <col min="14598" max="14602" width="19.5703125" style="646" customWidth="1"/>
    <col min="14603" max="14848" width="9.140625" style="646"/>
    <col min="14849" max="14850" width="0" style="646" hidden="1" customWidth="1"/>
    <col min="14851" max="14851" width="64.5703125" style="646" bestFit="1" customWidth="1"/>
    <col min="14852" max="14852" width="17.28515625" style="646" customWidth="1"/>
    <col min="14853" max="14853" width="19" style="646" customWidth="1"/>
    <col min="14854" max="14858" width="19.5703125" style="646" customWidth="1"/>
    <col min="14859" max="15104" width="9.140625" style="646"/>
    <col min="15105" max="15106" width="0" style="646" hidden="1" customWidth="1"/>
    <col min="15107" max="15107" width="64.5703125" style="646" bestFit="1" customWidth="1"/>
    <col min="15108" max="15108" width="17.28515625" style="646" customWidth="1"/>
    <col min="15109" max="15109" width="19" style="646" customWidth="1"/>
    <col min="15110" max="15114" width="19.5703125" style="646" customWidth="1"/>
    <col min="15115" max="15360" width="9.140625" style="646"/>
    <col min="15361" max="15362" width="0" style="646" hidden="1" customWidth="1"/>
    <col min="15363" max="15363" width="64.5703125" style="646" bestFit="1" customWidth="1"/>
    <col min="15364" max="15364" width="17.28515625" style="646" customWidth="1"/>
    <col min="15365" max="15365" width="19" style="646" customWidth="1"/>
    <col min="15366" max="15370" width="19.5703125" style="646" customWidth="1"/>
    <col min="15371" max="15616" width="9.140625" style="646"/>
    <col min="15617" max="15618" width="0" style="646" hidden="1" customWidth="1"/>
    <col min="15619" max="15619" width="64.5703125" style="646" bestFit="1" customWidth="1"/>
    <col min="15620" max="15620" width="17.28515625" style="646" customWidth="1"/>
    <col min="15621" max="15621" width="19" style="646" customWidth="1"/>
    <col min="15622" max="15626" width="19.5703125" style="646" customWidth="1"/>
    <col min="15627" max="15872" width="9.140625" style="646"/>
    <col min="15873" max="15874" width="0" style="646" hidden="1" customWidth="1"/>
    <col min="15875" max="15875" width="64.5703125" style="646" bestFit="1" customWidth="1"/>
    <col min="15876" max="15876" width="17.28515625" style="646" customWidth="1"/>
    <col min="15877" max="15877" width="19" style="646" customWidth="1"/>
    <col min="15878" max="15882" width="19.5703125" style="646" customWidth="1"/>
    <col min="15883" max="16128" width="9.140625" style="646"/>
    <col min="16129" max="16130" width="0" style="646" hidden="1" customWidth="1"/>
    <col min="16131" max="16131" width="64.5703125" style="646" bestFit="1" customWidth="1"/>
    <col min="16132" max="16132" width="17.28515625" style="646" customWidth="1"/>
    <col min="16133" max="16133" width="19" style="646" customWidth="1"/>
    <col min="16134" max="16138" width="19.5703125" style="646" customWidth="1"/>
    <col min="16139" max="16384" width="9.140625" style="646"/>
  </cols>
  <sheetData>
    <row r="1" spans="1:10" s="32" customFormat="1" ht="30" customHeight="1">
      <c r="A1" s="51"/>
      <c r="B1" s="51"/>
      <c r="C1" s="741" t="s">
        <v>473</v>
      </c>
      <c r="D1" s="741"/>
      <c r="E1" s="741"/>
      <c r="F1" s="741"/>
      <c r="G1" s="741"/>
      <c r="H1" s="741"/>
      <c r="I1" s="741"/>
      <c r="J1" s="741"/>
    </row>
    <row r="2" spans="1:10" s="32" customFormat="1" ht="15" customHeight="1">
      <c r="A2" s="51"/>
      <c r="B2" s="51"/>
      <c r="C2" s="742" t="s">
        <v>847</v>
      </c>
      <c r="D2" s="742"/>
      <c r="E2" s="742"/>
      <c r="F2" s="742"/>
      <c r="G2" s="742"/>
      <c r="H2" s="742"/>
      <c r="I2" s="742"/>
      <c r="J2" s="742"/>
    </row>
    <row r="3" spans="1:10" s="33" customFormat="1" ht="30" customHeight="1">
      <c r="A3" s="51"/>
      <c r="B3" s="51"/>
      <c r="C3" s="743" t="s">
        <v>547</v>
      </c>
      <c r="D3" s="743"/>
      <c r="E3" s="743"/>
      <c r="F3" s="743"/>
      <c r="G3" s="743"/>
      <c r="H3" s="743"/>
      <c r="I3" s="743"/>
      <c r="J3" s="743"/>
    </row>
    <row r="4" spans="1:10" s="43" customFormat="1" ht="3.75" customHeight="1">
      <c r="A4" s="190"/>
      <c r="B4" s="190"/>
      <c r="C4" s="155"/>
      <c r="D4" s="155"/>
      <c r="E4" s="155"/>
      <c r="F4" s="155"/>
      <c r="G4" s="155"/>
      <c r="H4" s="155"/>
      <c r="I4" s="155"/>
      <c r="J4" s="155"/>
    </row>
    <row r="5" spans="1:10" s="35" customFormat="1" ht="15" customHeight="1">
      <c r="A5" s="51"/>
      <c r="B5" s="51"/>
      <c r="C5" s="700"/>
      <c r="D5" s="701">
        <v>2015</v>
      </c>
      <c r="E5" s="701">
        <v>2016</v>
      </c>
      <c r="F5" s="701">
        <v>2017</v>
      </c>
      <c r="G5" s="701">
        <v>2018</v>
      </c>
      <c r="H5" s="701">
        <v>2019</v>
      </c>
      <c r="I5" s="701">
        <v>2020</v>
      </c>
      <c r="J5" s="701">
        <v>2021</v>
      </c>
    </row>
    <row r="6" spans="1:10" s="35" customFormat="1" ht="15" customHeight="1">
      <c r="A6" s="51"/>
      <c r="B6" s="51"/>
      <c r="C6" s="702"/>
      <c r="D6" s="703" t="s">
        <v>1401</v>
      </c>
      <c r="E6" s="704" t="s">
        <v>1401</v>
      </c>
      <c r="F6" s="704" t="s">
        <v>1401</v>
      </c>
      <c r="G6" s="705" t="s">
        <v>1401</v>
      </c>
      <c r="H6" s="705" t="s">
        <v>1401</v>
      </c>
      <c r="I6" s="705" t="s">
        <v>1401</v>
      </c>
      <c r="J6" s="705" t="s">
        <v>1569</v>
      </c>
    </row>
    <row r="7" spans="1:10" s="23" customFormat="1" ht="15" customHeight="1">
      <c r="A7" s="51" t="s">
        <v>848</v>
      </c>
      <c r="B7" s="51" t="s">
        <v>1364</v>
      </c>
      <c r="C7" s="53" t="s">
        <v>849</v>
      </c>
      <c r="D7" s="78">
        <v>96931716</v>
      </c>
      <c r="E7" s="78">
        <v>113162072</v>
      </c>
      <c r="F7" s="78">
        <v>132510769</v>
      </c>
      <c r="G7" s="78">
        <v>148422098</v>
      </c>
      <c r="H7" s="78">
        <v>159266306</v>
      </c>
      <c r="I7" s="78">
        <v>166673398</v>
      </c>
      <c r="J7" s="78">
        <v>166979641.16376999</v>
      </c>
    </row>
    <row r="8" spans="1:10" s="23" customFormat="1" ht="15" customHeight="1">
      <c r="A8" s="51" t="s">
        <v>848</v>
      </c>
      <c r="B8" s="177" t="s">
        <v>1365</v>
      </c>
      <c r="C8" s="51" t="s">
        <v>850</v>
      </c>
      <c r="D8" s="78">
        <v>95850682</v>
      </c>
      <c r="E8" s="78">
        <v>111464064</v>
      </c>
      <c r="F8" s="78">
        <v>130122017</v>
      </c>
      <c r="G8" s="78">
        <v>144653413</v>
      </c>
      <c r="H8" s="78">
        <v>153555215</v>
      </c>
      <c r="I8" s="78">
        <v>159540843</v>
      </c>
      <c r="J8" s="78">
        <v>140453778.54963002</v>
      </c>
    </row>
    <row r="9" spans="1:10" s="23" customFormat="1" ht="15" customHeight="1">
      <c r="A9" s="51" t="s">
        <v>848</v>
      </c>
      <c r="B9" s="177" t="s">
        <v>1366</v>
      </c>
      <c r="C9" s="53" t="s">
        <v>851</v>
      </c>
      <c r="D9" s="78">
        <v>1081033</v>
      </c>
      <c r="E9" s="78">
        <v>1698008</v>
      </c>
      <c r="F9" s="78">
        <v>2388752</v>
      </c>
      <c r="G9" s="78">
        <v>3768685</v>
      </c>
      <c r="H9" s="78">
        <v>5711091</v>
      </c>
      <c r="I9" s="78">
        <v>7132555</v>
      </c>
      <c r="J9" s="78">
        <v>26525862.61414</v>
      </c>
    </row>
    <row r="10" spans="1:10" s="23" customFormat="1" ht="15" customHeight="1">
      <c r="A10" s="51" t="s">
        <v>848</v>
      </c>
      <c r="B10" s="51" t="s">
        <v>1367</v>
      </c>
      <c r="C10" s="53" t="s">
        <v>852</v>
      </c>
      <c r="D10" s="78">
        <v>448753</v>
      </c>
      <c r="E10" s="78">
        <v>547044</v>
      </c>
      <c r="F10" s="78">
        <v>643208</v>
      </c>
      <c r="G10" s="78">
        <v>674226</v>
      </c>
      <c r="H10" s="78">
        <v>677106</v>
      </c>
      <c r="I10" s="78">
        <v>179948</v>
      </c>
      <c r="J10" s="78">
        <v>501890.66969999997</v>
      </c>
    </row>
    <row r="11" spans="1:10" s="23" customFormat="1" ht="15" customHeight="1">
      <c r="A11" s="51" t="s">
        <v>848</v>
      </c>
      <c r="B11" s="51" t="s">
        <v>1368</v>
      </c>
      <c r="C11" s="51" t="s">
        <v>853</v>
      </c>
      <c r="D11" s="78">
        <v>424352</v>
      </c>
      <c r="E11" s="78">
        <v>486631</v>
      </c>
      <c r="F11" s="78">
        <v>576556</v>
      </c>
      <c r="G11" s="78">
        <v>591804</v>
      </c>
      <c r="H11" s="78">
        <v>573843</v>
      </c>
      <c r="I11" s="78">
        <v>146340</v>
      </c>
      <c r="J11" s="78">
        <v>383689.83857000002</v>
      </c>
    </row>
    <row r="12" spans="1:10" s="23" customFormat="1" ht="15" customHeight="1">
      <c r="A12" s="51" t="s">
        <v>848</v>
      </c>
      <c r="B12" s="177" t="s">
        <v>1369</v>
      </c>
      <c r="C12" s="51" t="s">
        <v>854</v>
      </c>
      <c r="D12" s="78">
        <v>24402</v>
      </c>
      <c r="E12" s="78">
        <v>60414</v>
      </c>
      <c r="F12" s="78">
        <v>66652</v>
      </c>
      <c r="G12" s="78">
        <v>82422</v>
      </c>
      <c r="H12" s="78">
        <v>103264</v>
      </c>
      <c r="I12" s="78">
        <v>33607</v>
      </c>
      <c r="J12" s="78">
        <v>118200.83112999999</v>
      </c>
    </row>
    <row r="13" spans="1:10" s="23" customFormat="1" ht="15" customHeight="1">
      <c r="A13" s="51" t="s">
        <v>848</v>
      </c>
      <c r="B13" s="51" t="s">
        <v>1370</v>
      </c>
      <c r="C13" s="53" t="s">
        <v>855</v>
      </c>
      <c r="D13" s="78">
        <v>993613</v>
      </c>
      <c r="E13" s="78">
        <v>1197544</v>
      </c>
      <c r="F13" s="78">
        <v>1568925</v>
      </c>
      <c r="G13" s="78">
        <v>1848802</v>
      </c>
      <c r="H13" s="78">
        <v>2219458</v>
      </c>
      <c r="I13" s="78">
        <v>2282528</v>
      </c>
      <c r="J13" s="78">
        <v>2324986.7315000002</v>
      </c>
    </row>
    <row r="14" spans="1:10" s="23" customFormat="1" ht="15" customHeight="1">
      <c r="A14" s="51" t="s">
        <v>848</v>
      </c>
      <c r="B14" s="51" t="s">
        <v>1371</v>
      </c>
      <c r="C14" s="51" t="s">
        <v>856</v>
      </c>
      <c r="D14" s="78">
        <v>811531</v>
      </c>
      <c r="E14" s="78">
        <v>1003173</v>
      </c>
      <c r="F14" s="78">
        <v>1303904</v>
      </c>
      <c r="G14" s="78">
        <v>1520492</v>
      </c>
      <c r="H14" s="78">
        <v>1676595</v>
      </c>
      <c r="I14" s="78">
        <v>1646658</v>
      </c>
      <c r="J14" s="78">
        <v>1657079.5450200001</v>
      </c>
    </row>
    <row r="15" spans="1:10" s="23" customFormat="1" ht="15" customHeight="1">
      <c r="A15" s="51" t="s">
        <v>848</v>
      </c>
      <c r="B15" s="177" t="s">
        <v>1372</v>
      </c>
      <c r="C15" s="51" t="s">
        <v>857</v>
      </c>
      <c r="D15" s="78">
        <v>182083</v>
      </c>
      <c r="E15" s="78">
        <v>194371</v>
      </c>
      <c r="F15" s="78">
        <v>265021</v>
      </c>
      <c r="G15" s="78">
        <v>328310</v>
      </c>
      <c r="H15" s="78">
        <v>542863</v>
      </c>
      <c r="I15" s="78">
        <v>635870</v>
      </c>
      <c r="J15" s="78">
        <v>667907.18648000003</v>
      </c>
    </row>
    <row r="16" spans="1:10" s="23" customFormat="1" ht="15" customHeight="1">
      <c r="A16" s="51" t="s">
        <v>848</v>
      </c>
      <c r="B16" s="51" t="s">
        <v>1257</v>
      </c>
      <c r="C16" s="53" t="s">
        <v>858</v>
      </c>
      <c r="D16" s="78">
        <v>18672350</v>
      </c>
      <c r="E16" s="78">
        <v>22558358</v>
      </c>
      <c r="F16" s="78">
        <v>21343440</v>
      </c>
      <c r="G16" s="78">
        <v>20933808</v>
      </c>
      <c r="H16" s="78">
        <v>20177208</v>
      </c>
      <c r="I16" s="78">
        <v>16247720</v>
      </c>
      <c r="J16" s="78">
        <v>14926903.103149999</v>
      </c>
    </row>
    <row r="17" spans="1:10" s="23" customFormat="1" ht="15" customHeight="1">
      <c r="A17" s="51" t="s">
        <v>848</v>
      </c>
      <c r="B17" s="51" t="s">
        <v>1373</v>
      </c>
      <c r="C17" s="51" t="s">
        <v>859</v>
      </c>
      <c r="D17" s="78">
        <v>849463</v>
      </c>
      <c r="E17" s="78">
        <v>961396</v>
      </c>
      <c r="F17" s="78">
        <v>1152458</v>
      </c>
      <c r="G17" s="78">
        <v>1272964</v>
      </c>
      <c r="H17" s="78">
        <v>1431732</v>
      </c>
      <c r="I17" s="78">
        <v>8121010</v>
      </c>
      <c r="J17" s="78">
        <v>9157900.3936399985</v>
      </c>
    </row>
    <row r="18" spans="1:10" s="23" customFormat="1" ht="15" customHeight="1">
      <c r="A18" s="51" t="s">
        <v>848</v>
      </c>
      <c r="B18" s="51" t="s">
        <v>1374</v>
      </c>
      <c r="C18" s="79" t="s">
        <v>860</v>
      </c>
      <c r="D18" s="78">
        <v>-2691169</v>
      </c>
      <c r="E18" s="78">
        <v>-2967363</v>
      </c>
      <c r="F18" s="78">
        <v>-3577678</v>
      </c>
      <c r="G18" s="78">
        <v>-3906881</v>
      </c>
      <c r="H18" s="78">
        <v>-4222029</v>
      </c>
      <c r="I18" s="78">
        <v>-5401700</v>
      </c>
      <c r="J18" s="78">
        <v>-5503644.3785600001</v>
      </c>
    </row>
    <row r="19" spans="1:10" s="23" customFormat="1" ht="15" customHeight="1">
      <c r="A19" s="51" t="s">
        <v>848</v>
      </c>
      <c r="B19" s="51" t="s">
        <v>1375</v>
      </c>
      <c r="C19" s="485" t="s">
        <v>861</v>
      </c>
      <c r="D19" s="481">
        <v>115204726</v>
      </c>
      <c r="E19" s="481">
        <v>135459051</v>
      </c>
      <c r="F19" s="481">
        <v>153641122</v>
      </c>
      <c r="G19" s="481">
        <v>169245016</v>
      </c>
      <c r="H19" s="481">
        <v>179549781</v>
      </c>
      <c r="I19" s="481">
        <v>188102904</v>
      </c>
      <c r="J19" s="481">
        <v>188387677.6832</v>
      </c>
    </row>
    <row r="20" spans="1:10" s="35" customFormat="1" ht="3.75" customHeight="1" thickBot="1">
      <c r="A20" s="51"/>
      <c r="B20" s="51"/>
      <c r="C20" s="156"/>
      <c r="D20" s="157"/>
      <c r="E20" s="157"/>
      <c r="F20" s="157"/>
      <c r="G20" s="157"/>
      <c r="H20" s="157"/>
      <c r="I20" s="157"/>
      <c r="J20" s="157"/>
    </row>
    <row r="21" spans="1:10" s="35" customFormat="1" ht="15" customHeight="1" thickTop="1">
      <c r="A21" s="51"/>
      <c r="B21" s="51"/>
      <c r="C21" s="644" t="s">
        <v>862</v>
      </c>
      <c r="D21" s="130"/>
      <c r="E21" s="130"/>
      <c r="F21" s="130"/>
      <c r="G21" s="130"/>
      <c r="H21" s="130"/>
      <c r="I21" s="130"/>
      <c r="J21" s="130"/>
    </row>
    <row r="22" spans="1:10" s="35" customFormat="1" ht="15" customHeight="1">
      <c r="A22" s="51"/>
      <c r="B22" s="51"/>
      <c r="C22" s="644" t="s">
        <v>863</v>
      </c>
      <c r="D22" s="130"/>
      <c r="E22" s="130"/>
      <c r="F22" s="130"/>
      <c r="G22" s="130"/>
      <c r="H22" s="130"/>
      <c r="I22" s="130"/>
      <c r="J22" s="130"/>
    </row>
    <row r="23" spans="1:10" s="35" customFormat="1" ht="15" customHeight="1">
      <c r="A23" s="51"/>
      <c r="B23" s="51"/>
      <c r="C23" s="51"/>
      <c r="D23" s="130"/>
      <c r="E23" s="130"/>
      <c r="F23" s="130"/>
      <c r="G23" s="130"/>
      <c r="H23" s="130"/>
      <c r="I23" s="130"/>
      <c r="J23" s="130"/>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35"/>
  <sheetViews>
    <sheetView topLeftCell="C1" zoomScaleNormal="100" workbookViewId="0">
      <selection activeCell="C3" sqref="C3:J3"/>
    </sheetView>
  </sheetViews>
  <sheetFormatPr defaultColWidth="46.5703125" defaultRowHeight="12.75"/>
  <cols>
    <col min="1" max="1" width="2.28515625" style="646" hidden="1" customWidth="1"/>
    <col min="2" max="2" width="46.5703125" style="646" hidden="1" customWidth="1"/>
    <col min="3" max="3" width="69" style="37" bestFit="1" customWidth="1"/>
    <col min="4" max="4" width="15" style="46" bestFit="1" customWidth="1"/>
    <col min="5" max="5" width="14.85546875" style="646" bestFit="1" customWidth="1"/>
    <col min="6" max="10" width="15" style="646" bestFit="1" customWidth="1"/>
    <col min="11" max="256" width="46.5703125" style="646"/>
    <col min="257" max="258" width="0" style="646" hidden="1" customWidth="1"/>
    <col min="259" max="259" width="96.5703125" style="646" bestFit="1" customWidth="1"/>
    <col min="260" max="260" width="15" style="646" bestFit="1" customWidth="1"/>
    <col min="261" max="261" width="14.85546875" style="646" bestFit="1" customWidth="1"/>
    <col min="262" max="266" width="15" style="646" bestFit="1" customWidth="1"/>
    <col min="267" max="512" width="46.5703125" style="646"/>
    <col min="513" max="514" width="0" style="646" hidden="1" customWidth="1"/>
    <col min="515" max="515" width="96.5703125" style="646" bestFit="1" customWidth="1"/>
    <col min="516" max="516" width="15" style="646" bestFit="1" customWidth="1"/>
    <col min="517" max="517" width="14.85546875" style="646" bestFit="1" customWidth="1"/>
    <col min="518" max="522" width="15" style="646" bestFit="1" customWidth="1"/>
    <col min="523" max="768" width="46.5703125" style="646"/>
    <col min="769" max="770" width="0" style="646" hidden="1" customWidth="1"/>
    <col min="771" max="771" width="96.5703125" style="646" bestFit="1" customWidth="1"/>
    <col min="772" max="772" width="15" style="646" bestFit="1" customWidth="1"/>
    <col min="773" max="773" width="14.85546875" style="646" bestFit="1" customWidth="1"/>
    <col min="774" max="778" width="15" style="646" bestFit="1" customWidth="1"/>
    <col min="779" max="1024" width="46.5703125" style="646"/>
    <col min="1025" max="1026" width="0" style="646" hidden="1" customWidth="1"/>
    <col min="1027" max="1027" width="96.5703125" style="646" bestFit="1" customWidth="1"/>
    <col min="1028" max="1028" width="15" style="646" bestFit="1" customWidth="1"/>
    <col min="1029" max="1029" width="14.85546875" style="646" bestFit="1" customWidth="1"/>
    <col min="1030" max="1034" width="15" style="646" bestFit="1" customWidth="1"/>
    <col min="1035" max="1280" width="46.5703125" style="646"/>
    <col min="1281" max="1282" width="0" style="646" hidden="1" customWidth="1"/>
    <col min="1283" max="1283" width="96.5703125" style="646" bestFit="1" customWidth="1"/>
    <col min="1284" max="1284" width="15" style="646" bestFit="1" customWidth="1"/>
    <col min="1285" max="1285" width="14.85546875" style="646" bestFit="1" customWidth="1"/>
    <col min="1286" max="1290" width="15" style="646" bestFit="1" customWidth="1"/>
    <col min="1291" max="1536" width="46.5703125" style="646"/>
    <col min="1537" max="1538" width="0" style="646" hidden="1" customWidth="1"/>
    <col min="1539" max="1539" width="96.5703125" style="646" bestFit="1" customWidth="1"/>
    <col min="1540" max="1540" width="15" style="646" bestFit="1" customWidth="1"/>
    <col min="1541" max="1541" width="14.85546875" style="646" bestFit="1" customWidth="1"/>
    <col min="1542" max="1546" width="15" style="646" bestFit="1" customWidth="1"/>
    <col min="1547" max="1792" width="46.5703125" style="646"/>
    <col min="1793" max="1794" width="0" style="646" hidden="1" customWidth="1"/>
    <col min="1795" max="1795" width="96.5703125" style="646" bestFit="1" customWidth="1"/>
    <col min="1796" max="1796" width="15" style="646" bestFit="1" customWidth="1"/>
    <col min="1797" max="1797" width="14.85546875" style="646" bestFit="1" customWidth="1"/>
    <col min="1798" max="1802" width="15" style="646" bestFit="1" customWidth="1"/>
    <col min="1803" max="2048" width="46.5703125" style="646"/>
    <col min="2049" max="2050" width="0" style="646" hidden="1" customWidth="1"/>
    <col min="2051" max="2051" width="96.5703125" style="646" bestFit="1" customWidth="1"/>
    <col min="2052" max="2052" width="15" style="646" bestFit="1" customWidth="1"/>
    <col min="2053" max="2053" width="14.85546875" style="646" bestFit="1" customWidth="1"/>
    <col min="2054" max="2058" width="15" style="646" bestFit="1" customWidth="1"/>
    <col min="2059" max="2304" width="46.5703125" style="646"/>
    <col min="2305" max="2306" width="0" style="646" hidden="1" customWidth="1"/>
    <col min="2307" max="2307" width="96.5703125" style="646" bestFit="1" customWidth="1"/>
    <col min="2308" max="2308" width="15" style="646" bestFit="1" customWidth="1"/>
    <col min="2309" max="2309" width="14.85546875" style="646" bestFit="1" customWidth="1"/>
    <col min="2310" max="2314" width="15" style="646" bestFit="1" customWidth="1"/>
    <col min="2315" max="2560" width="46.5703125" style="646"/>
    <col min="2561" max="2562" width="0" style="646" hidden="1" customWidth="1"/>
    <col min="2563" max="2563" width="96.5703125" style="646" bestFit="1" customWidth="1"/>
    <col min="2564" max="2564" width="15" style="646" bestFit="1" customWidth="1"/>
    <col min="2565" max="2565" width="14.85546875" style="646" bestFit="1" customWidth="1"/>
    <col min="2566" max="2570" width="15" style="646" bestFit="1" customWidth="1"/>
    <col min="2571" max="2816" width="46.5703125" style="646"/>
    <col min="2817" max="2818" width="0" style="646" hidden="1" customWidth="1"/>
    <col min="2819" max="2819" width="96.5703125" style="646" bestFit="1" customWidth="1"/>
    <col min="2820" max="2820" width="15" style="646" bestFit="1" customWidth="1"/>
    <col min="2821" max="2821" width="14.85546875" style="646" bestFit="1" customWidth="1"/>
    <col min="2822" max="2826" width="15" style="646" bestFit="1" customWidth="1"/>
    <col min="2827" max="3072" width="46.5703125" style="646"/>
    <col min="3073" max="3074" width="0" style="646" hidden="1" customWidth="1"/>
    <col min="3075" max="3075" width="96.5703125" style="646" bestFit="1" customWidth="1"/>
    <col min="3076" max="3076" width="15" style="646" bestFit="1" customWidth="1"/>
    <col min="3077" max="3077" width="14.85546875" style="646" bestFit="1" customWidth="1"/>
    <col min="3078" max="3082" width="15" style="646" bestFit="1" customWidth="1"/>
    <col min="3083" max="3328" width="46.5703125" style="646"/>
    <col min="3329" max="3330" width="0" style="646" hidden="1" customWidth="1"/>
    <col min="3331" max="3331" width="96.5703125" style="646" bestFit="1" customWidth="1"/>
    <col min="3332" max="3332" width="15" style="646" bestFit="1" customWidth="1"/>
    <col min="3333" max="3333" width="14.85546875" style="646" bestFit="1" customWidth="1"/>
    <col min="3334" max="3338" width="15" style="646" bestFit="1" customWidth="1"/>
    <col min="3339" max="3584" width="46.5703125" style="646"/>
    <col min="3585" max="3586" width="0" style="646" hidden="1" customWidth="1"/>
    <col min="3587" max="3587" width="96.5703125" style="646" bestFit="1" customWidth="1"/>
    <col min="3588" max="3588" width="15" style="646" bestFit="1" customWidth="1"/>
    <col min="3589" max="3589" width="14.85546875" style="646" bestFit="1" customWidth="1"/>
    <col min="3590" max="3594" width="15" style="646" bestFit="1" customWidth="1"/>
    <col min="3595" max="3840" width="46.5703125" style="646"/>
    <col min="3841" max="3842" width="0" style="646" hidden="1" customWidth="1"/>
    <col min="3843" max="3843" width="96.5703125" style="646" bestFit="1" customWidth="1"/>
    <col min="3844" max="3844" width="15" style="646" bestFit="1" customWidth="1"/>
    <col min="3845" max="3845" width="14.85546875" style="646" bestFit="1" customWidth="1"/>
    <col min="3846" max="3850" width="15" style="646" bestFit="1" customWidth="1"/>
    <col min="3851" max="4096" width="46.5703125" style="646"/>
    <col min="4097" max="4098" width="0" style="646" hidden="1" customWidth="1"/>
    <col min="4099" max="4099" width="96.5703125" style="646" bestFit="1" customWidth="1"/>
    <col min="4100" max="4100" width="15" style="646" bestFit="1" customWidth="1"/>
    <col min="4101" max="4101" width="14.85546875" style="646" bestFit="1" customWidth="1"/>
    <col min="4102" max="4106" width="15" style="646" bestFit="1" customWidth="1"/>
    <col min="4107" max="4352" width="46.5703125" style="646"/>
    <col min="4353" max="4354" width="0" style="646" hidden="1" customWidth="1"/>
    <col min="4355" max="4355" width="96.5703125" style="646" bestFit="1" customWidth="1"/>
    <col min="4356" max="4356" width="15" style="646" bestFit="1" customWidth="1"/>
    <col min="4357" max="4357" width="14.85546875" style="646" bestFit="1" customWidth="1"/>
    <col min="4358" max="4362" width="15" style="646" bestFit="1" customWidth="1"/>
    <col min="4363" max="4608" width="46.5703125" style="646"/>
    <col min="4609" max="4610" width="0" style="646" hidden="1" customWidth="1"/>
    <col min="4611" max="4611" width="96.5703125" style="646" bestFit="1" customWidth="1"/>
    <col min="4612" max="4612" width="15" style="646" bestFit="1" customWidth="1"/>
    <col min="4613" max="4613" width="14.85546875" style="646" bestFit="1" customWidth="1"/>
    <col min="4614" max="4618" width="15" style="646" bestFit="1" customWidth="1"/>
    <col min="4619" max="4864" width="46.5703125" style="646"/>
    <col min="4865" max="4866" width="0" style="646" hidden="1" customWidth="1"/>
    <col min="4867" max="4867" width="96.5703125" style="646" bestFit="1" customWidth="1"/>
    <col min="4868" max="4868" width="15" style="646" bestFit="1" customWidth="1"/>
    <col min="4869" max="4869" width="14.85546875" style="646" bestFit="1" customWidth="1"/>
    <col min="4870" max="4874" width="15" style="646" bestFit="1" customWidth="1"/>
    <col min="4875" max="5120" width="46.5703125" style="646"/>
    <col min="5121" max="5122" width="0" style="646" hidden="1" customWidth="1"/>
    <col min="5123" max="5123" width="96.5703125" style="646" bestFit="1" customWidth="1"/>
    <col min="5124" max="5124" width="15" style="646" bestFit="1" customWidth="1"/>
    <col min="5125" max="5125" width="14.85546875" style="646" bestFit="1" customWidth="1"/>
    <col min="5126" max="5130" width="15" style="646" bestFit="1" customWidth="1"/>
    <col min="5131" max="5376" width="46.5703125" style="646"/>
    <col min="5377" max="5378" width="0" style="646" hidden="1" customWidth="1"/>
    <col min="5379" max="5379" width="96.5703125" style="646" bestFit="1" customWidth="1"/>
    <col min="5380" max="5380" width="15" style="646" bestFit="1" customWidth="1"/>
    <col min="5381" max="5381" width="14.85546875" style="646" bestFit="1" customWidth="1"/>
    <col min="5382" max="5386" width="15" style="646" bestFit="1" customWidth="1"/>
    <col min="5387" max="5632" width="46.5703125" style="646"/>
    <col min="5633" max="5634" width="0" style="646" hidden="1" customWidth="1"/>
    <col min="5635" max="5635" width="96.5703125" style="646" bestFit="1" customWidth="1"/>
    <col min="5636" max="5636" width="15" style="646" bestFit="1" customWidth="1"/>
    <col min="5637" max="5637" width="14.85546875" style="646" bestFit="1" customWidth="1"/>
    <col min="5638" max="5642" width="15" style="646" bestFit="1" customWidth="1"/>
    <col min="5643" max="5888" width="46.5703125" style="646"/>
    <col min="5889" max="5890" width="0" style="646" hidden="1" customWidth="1"/>
    <col min="5891" max="5891" width="96.5703125" style="646" bestFit="1" customWidth="1"/>
    <col min="5892" max="5892" width="15" style="646" bestFit="1" customWidth="1"/>
    <col min="5893" max="5893" width="14.85546875" style="646" bestFit="1" customWidth="1"/>
    <col min="5894" max="5898" width="15" style="646" bestFit="1" customWidth="1"/>
    <col min="5899" max="6144" width="46.5703125" style="646"/>
    <col min="6145" max="6146" width="0" style="646" hidden="1" customWidth="1"/>
    <col min="6147" max="6147" width="96.5703125" style="646" bestFit="1" customWidth="1"/>
    <col min="6148" max="6148" width="15" style="646" bestFit="1" customWidth="1"/>
    <col min="6149" max="6149" width="14.85546875" style="646" bestFit="1" customWidth="1"/>
    <col min="6150" max="6154" width="15" style="646" bestFit="1" customWidth="1"/>
    <col min="6155" max="6400" width="46.5703125" style="646"/>
    <col min="6401" max="6402" width="0" style="646" hidden="1" customWidth="1"/>
    <col min="6403" max="6403" width="96.5703125" style="646" bestFit="1" customWidth="1"/>
    <col min="6404" max="6404" width="15" style="646" bestFit="1" customWidth="1"/>
    <col min="6405" max="6405" width="14.85546875" style="646" bestFit="1" customWidth="1"/>
    <col min="6406" max="6410" width="15" style="646" bestFit="1" customWidth="1"/>
    <col min="6411" max="6656" width="46.5703125" style="646"/>
    <col min="6657" max="6658" width="0" style="646" hidden="1" customWidth="1"/>
    <col min="6659" max="6659" width="96.5703125" style="646" bestFit="1" customWidth="1"/>
    <col min="6660" max="6660" width="15" style="646" bestFit="1" customWidth="1"/>
    <col min="6661" max="6661" width="14.85546875" style="646" bestFit="1" customWidth="1"/>
    <col min="6662" max="6666" width="15" style="646" bestFit="1" customWidth="1"/>
    <col min="6667" max="6912" width="46.5703125" style="646"/>
    <col min="6913" max="6914" width="0" style="646" hidden="1" customWidth="1"/>
    <col min="6915" max="6915" width="96.5703125" style="646" bestFit="1" customWidth="1"/>
    <col min="6916" max="6916" width="15" style="646" bestFit="1" customWidth="1"/>
    <col min="6917" max="6917" width="14.85546875" style="646" bestFit="1" customWidth="1"/>
    <col min="6918" max="6922" width="15" style="646" bestFit="1" customWidth="1"/>
    <col min="6923" max="7168" width="46.5703125" style="646"/>
    <col min="7169" max="7170" width="0" style="646" hidden="1" customWidth="1"/>
    <col min="7171" max="7171" width="96.5703125" style="646" bestFit="1" customWidth="1"/>
    <col min="7172" max="7172" width="15" style="646" bestFit="1" customWidth="1"/>
    <col min="7173" max="7173" width="14.85546875" style="646" bestFit="1" customWidth="1"/>
    <col min="7174" max="7178" width="15" style="646" bestFit="1" customWidth="1"/>
    <col min="7179" max="7424" width="46.5703125" style="646"/>
    <col min="7425" max="7426" width="0" style="646" hidden="1" customWidth="1"/>
    <col min="7427" max="7427" width="96.5703125" style="646" bestFit="1" customWidth="1"/>
    <col min="7428" max="7428" width="15" style="646" bestFit="1" customWidth="1"/>
    <col min="7429" max="7429" width="14.85546875" style="646" bestFit="1" customWidth="1"/>
    <col min="7430" max="7434" width="15" style="646" bestFit="1" customWidth="1"/>
    <col min="7435" max="7680" width="46.5703125" style="646"/>
    <col min="7681" max="7682" width="0" style="646" hidden="1" customWidth="1"/>
    <col min="7683" max="7683" width="96.5703125" style="646" bestFit="1" customWidth="1"/>
    <col min="7684" max="7684" width="15" style="646" bestFit="1" customWidth="1"/>
    <col min="7685" max="7685" width="14.85546875" style="646" bestFit="1" customWidth="1"/>
    <col min="7686" max="7690" width="15" style="646" bestFit="1" customWidth="1"/>
    <col min="7691" max="7936" width="46.5703125" style="646"/>
    <col min="7937" max="7938" width="0" style="646" hidden="1" customWidth="1"/>
    <col min="7939" max="7939" width="96.5703125" style="646" bestFit="1" customWidth="1"/>
    <col min="7940" max="7940" width="15" style="646" bestFit="1" customWidth="1"/>
    <col min="7941" max="7941" width="14.85546875" style="646" bestFit="1" customWidth="1"/>
    <col min="7942" max="7946" width="15" style="646" bestFit="1" customWidth="1"/>
    <col min="7947" max="8192" width="46.5703125" style="646"/>
    <col min="8193" max="8194" width="0" style="646" hidden="1" customWidth="1"/>
    <col min="8195" max="8195" width="96.5703125" style="646" bestFit="1" customWidth="1"/>
    <col min="8196" max="8196" width="15" style="646" bestFit="1" customWidth="1"/>
    <col min="8197" max="8197" width="14.85546875" style="646" bestFit="1" customWidth="1"/>
    <col min="8198" max="8202" width="15" style="646" bestFit="1" customWidth="1"/>
    <col min="8203" max="8448" width="46.5703125" style="646"/>
    <col min="8449" max="8450" width="0" style="646" hidden="1" customWidth="1"/>
    <col min="8451" max="8451" width="96.5703125" style="646" bestFit="1" customWidth="1"/>
    <col min="8452" max="8452" width="15" style="646" bestFit="1" customWidth="1"/>
    <col min="8453" max="8453" width="14.85546875" style="646" bestFit="1" customWidth="1"/>
    <col min="8454" max="8458" width="15" style="646" bestFit="1" customWidth="1"/>
    <col min="8459" max="8704" width="46.5703125" style="646"/>
    <col min="8705" max="8706" width="0" style="646" hidden="1" customWidth="1"/>
    <col min="8707" max="8707" width="96.5703125" style="646" bestFit="1" customWidth="1"/>
    <col min="8708" max="8708" width="15" style="646" bestFit="1" customWidth="1"/>
    <col min="8709" max="8709" width="14.85546875" style="646" bestFit="1" customWidth="1"/>
    <col min="8710" max="8714" width="15" style="646" bestFit="1" customWidth="1"/>
    <col min="8715" max="8960" width="46.5703125" style="646"/>
    <col min="8961" max="8962" width="0" style="646" hidden="1" customWidth="1"/>
    <col min="8963" max="8963" width="96.5703125" style="646" bestFit="1" customWidth="1"/>
    <col min="8964" max="8964" width="15" style="646" bestFit="1" customWidth="1"/>
    <col min="8965" max="8965" width="14.85546875" style="646" bestFit="1" customWidth="1"/>
    <col min="8966" max="8970" width="15" style="646" bestFit="1" customWidth="1"/>
    <col min="8971" max="9216" width="46.5703125" style="646"/>
    <col min="9217" max="9218" width="0" style="646" hidden="1" customWidth="1"/>
    <col min="9219" max="9219" width="96.5703125" style="646" bestFit="1" customWidth="1"/>
    <col min="9220" max="9220" width="15" style="646" bestFit="1" customWidth="1"/>
    <col min="9221" max="9221" width="14.85546875" style="646" bestFit="1" customWidth="1"/>
    <col min="9222" max="9226" width="15" style="646" bestFit="1" customWidth="1"/>
    <col min="9227" max="9472" width="46.5703125" style="646"/>
    <col min="9473" max="9474" width="0" style="646" hidden="1" customWidth="1"/>
    <col min="9475" max="9475" width="96.5703125" style="646" bestFit="1" customWidth="1"/>
    <col min="9476" max="9476" width="15" style="646" bestFit="1" customWidth="1"/>
    <col min="9477" max="9477" width="14.85546875" style="646" bestFit="1" customWidth="1"/>
    <col min="9478" max="9482" width="15" style="646" bestFit="1" customWidth="1"/>
    <col min="9483" max="9728" width="46.5703125" style="646"/>
    <col min="9729" max="9730" width="0" style="646" hidden="1" customWidth="1"/>
    <col min="9731" max="9731" width="96.5703125" style="646" bestFit="1" customWidth="1"/>
    <col min="9732" max="9732" width="15" style="646" bestFit="1" customWidth="1"/>
    <col min="9733" max="9733" width="14.85546875" style="646" bestFit="1" customWidth="1"/>
    <col min="9734" max="9738" width="15" style="646" bestFit="1" customWidth="1"/>
    <col min="9739" max="9984" width="46.5703125" style="646"/>
    <col min="9985" max="9986" width="0" style="646" hidden="1" customWidth="1"/>
    <col min="9987" max="9987" width="96.5703125" style="646" bestFit="1" customWidth="1"/>
    <col min="9988" max="9988" width="15" style="646" bestFit="1" customWidth="1"/>
    <col min="9989" max="9989" width="14.85546875" style="646" bestFit="1" customWidth="1"/>
    <col min="9990" max="9994" width="15" style="646" bestFit="1" customWidth="1"/>
    <col min="9995" max="10240" width="46.5703125" style="646"/>
    <col min="10241" max="10242" width="0" style="646" hidden="1" customWidth="1"/>
    <col min="10243" max="10243" width="96.5703125" style="646" bestFit="1" customWidth="1"/>
    <col min="10244" max="10244" width="15" style="646" bestFit="1" customWidth="1"/>
    <col min="10245" max="10245" width="14.85546875" style="646" bestFit="1" customWidth="1"/>
    <col min="10246" max="10250" width="15" style="646" bestFit="1" customWidth="1"/>
    <col min="10251" max="10496" width="46.5703125" style="646"/>
    <col min="10497" max="10498" width="0" style="646" hidden="1" customWidth="1"/>
    <col min="10499" max="10499" width="96.5703125" style="646" bestFit="1" customWidth="1"/>
    <col min="10500" max="10500" width="15" style="646" bestFit="1" customWidth="1"/>
    <col min="10501" max="10501" width="14.85546875" style="646" bestFit="1" customWidth="1"/>
    <col min="10502" max="10506" width="15" style="646" bestFit="1" customWidth="1"/>
    <col min="10507" max="10752" width="46.5703125" style="646"/>
    <col min="10753" max="10754" width="0" style="646" hidden="1" customWidth="1"/>
    <col min="10755" max="10755" width="96.5703125" style="646" bestFit="1" customWidth="1"/>
    <col min="10756" max="10756" width="15" style="646" bestFit="1" customWidth="1"/>
    <col min="10757" max="10757" width="14.85546875" style="646" bestFit="1" customWidth="1"/>
    <col min="10758" max="10762" width="15" style="646" bestFit="1" customWidth="1"/>
    <col min="10763" max="11008" width="46.5703125" style="646"/>
    <col min="11009" max="11010" width="0" style="646" hidden="1" customWidth="1"/>
    <col min="11011" max="11011" width="96.5703125" style="646" bestFit="1" customWidth="1"/>
    <col min="11012" max="11012" width="15" style="646" bestFit="1" customWidth="1"/>
    <col min="11013" max="11013" width="14.85546875" style="646" bestFit="1" customWidth="1"/>
    <col min="11014" max="11018" width="15" style="646" bestFit="1" customWidth="1"/>
    <col min="11019" max="11264" width="46.5703125" style="646"/>
    <col min="11265" max="11266" width="0" style="646" hidden="1" customWidth="1"/>
    <col min="11267" max="11267" width="96.5703125" style="646" bestFit="1" customWidth="1"/>
    <col min="11268" max="11268" width="15" style="646" bestFit="1" customWidth="1"/>
    <col min="11269" max="11269" width="14.85546875" style="646" bestFit="1" customWidth="1"/>
    <col min="11270" max="11274" width="15" style="646" bestFit="1" customWidth="1"/>
    <col min="11275" max="11520" width="46.5703125" style="646"/>
    <col min="11521" max="11522" width="0" style="646" hidden="1" customWidth="1"/>
    <col min="11523" max="11523" width="96.5703125" style="646" bestFit="1" customWidth="1"/>
    <col min="11524" max="11524" width="15" style="646" bestFit="1" customWidth="1"/>
    <col min="11525" max="11525" width="14.85546875" style="646" bestFit="1" customWidth="1"/>
    <col min="11526" max="11530" width="15" style="646" bestFit="1" customWidth="1"/>
    <col min="11531" max="11776" width="46.5703125" style="646"/>
    <col min="11777" max="11778" width="0" style="646" hidden="1" customWidth="1"/>
    <col min="11779" max="11779" width="96.5703125" style="646" bestFit="1" customWidth="1"/>
    <col min="11780" max="11780" width="15" style="646" bestFit="1" customWidth="1"/>
    <col min="11781" max="11781" width="14.85546875" style="646" bestFit="1" customWidth="1"/>
    <col min="11782" max="11786" width="15" style="646" bestFit="1" customWidth="1"/>
    <col min="11787" max="12032" width="46.5703125" style="646"/>
    <col min="12033" max="12034" width="0" style="646" hidden="1" customWidth="1"/>
    <col min="12035" max="12035" width="96.5703125" style="646" bestFit="1" customWidth="1"/>
    <col min="12036" max="12036" width="15" style="646" bestFit="1" customWidth="1"/>
    <col min="12037" max="12037" width="14.85546875" style="646" bestFit="1" customWidth="1"/>
    <col min="12038" max="12042" width="15" style="646" bestFit="1" customWidth="1"/>
    <col min="12043" max="12288" width="46.5703125" style="646"/>
    <col min="12289" max="12290" width="0" style="646" hidden="1" customWidth="1"/>
    <col min="12291" max="12291" width="96.5703125" style="646" bestFit="1" customWidth="1"/>
    <col min="12292" max="12292" width="15" style="646" bestFit="1" customWidth="1"/>
    <col min="12293" max="12293" width="14.85546875" style="646" bestFit="1" customWidth="1"/>
    <col min="12294" max="12298" width="15" style="646" bestFit="1" customWidth="1"/>
    <col min="12299" max="12544" width="46.5703125" style="646"/>
    <col min="12545" max="12546" width="0" style="646" hidden="1" customWidth="1"/>
    <col min="12547" max="12547" width="96.5703125" style="646" bestFit="1" customWidth="1"/>
    <col min="12548" max="12548" width="15" style="646" bestFit="1" customWidth="1"/>
    <col min="12549" max="12549" width="14.85546875" style="646" bestFit="1" customWidth="1"/>
    <col min="12550" max="12554" width="15" style="646" bestFit="1" customWidth="1"/>
    <col min="12555" max="12800" width="46.5703125" style="646"/>
    <col min="12801" max="12802" width="0" style="646" hidden="1" customWidth="1"/>
    <col min="12803" max="12803" width="96.5703125" style="646" bestFit="1" customWidth="1"/>
    <col min="12804" max="12804" width="15" style="646" bestFit="1" customWidth="1"/>
    <col min="12805" max="12805" width="14.85546875" style="646" bestFit="1" customWidth="1"/>
    <col min="12806" max="12810" width="15" style="646" bestFit="1" customWidth="1"/>
    <col min="12811" max="13056" width="46.5703125" style="646"/>
    <col min="13057" max="13058" width="0" style="646" hidden="1" customWidth="1"/>
    <col min="13059" max="13059" width="96.5703125" style="646" bestFit="1" customWidth="1"/>
    <col min="13060" max="13060" width="15" style="646" bestFit="1" customWidth="1"/>
    <col min="13061" max="13061" width="14.85546875" style="646" bestFit="1" customWidth="1"/>
    <col min="13062" max="13066" width="15" style="646" bestFit="1" customWidth="1"/>
    <col min="13067" max="13312" width="46.5703125" style="646"/>
    <col min="13313" max="13314" width="0" style="646" hidden="1" customWidth="1"/>
    <col min="13315" max="13315" width="96.5703125" style="646" bestFit="1" customWidth="1"/>
    <col min="13316" max="13316" width="15" style="646" bestFit="1" customWidth="1"/>
    <col min="13317" max="13317" width="14.85546875" style="646" bestFit="1" customWidth="1"/>
    <col min="13318" max="13322" width="15" style="646" bestFit="1" customWidth="1"/>
    <col min="13323" max="13568" width="46.5703125" style="646"/>
    <col min="13569" max="13570" width="0" style="646" hidden="1" customWidth="1"/>
    <col min="13571" max="13571" width="96.5703125" style="646" bestFit="1" customWidth="1"/>
    <col min="13572" max="13572" width="15" style="646" bestFit="1" customWidth="1"/>
    <col min="13573" max="13573" width="14.85546875" style="646" bestFit="1" customWidth="1"/>
    <col min="13574" max="13578" width="15" style="646" bestFit="1" customWidth="1"/>
    <col min="13579" max="13824" width="46.5703125" style="646"/>
    <col min="13825" max="13826" width="0" style="646" hidden="1" customWidth="1"/>
    <col min="13827" max="13827" width="96.5703125" style="646" bestFit="1" customWidth="1"/>
    <col min="13828" max="13828" width="15" style="646" bestFit="1" customWidth="1"/>
    <col min="13829" max="13829" width="14.85546875" style="646" bestFit="1" customWidth="1"/>
    <col min="13830" max="13834" width="15" style="646" bestFit="1" customWidth="1"/>
    <col min="13835" max="14080" width="46.5703125" style="646"/>
    <col min="14081" max="14082" width="0" style="646" hidden="1" customWidth="1"/>
    <col min="14083" max="14083" width="96.5703125" style="646" bestFit="1" customWidth="1"/>
    <col min="14084" max="14084" width="15" style="646" bestFit="1" customWidth="1"/>
    <col min="14085" max="14085" width="14.85546875" style="646" bestFit="1" customWidth="1"/>
    <col min="14086" max="14090" width="15" style="646" bestFit="1" customWidth="1"/>
    <col min="14091" max="14336" width="46.5703125" style="646"/>
    <col min="14337" max="14338" width="0" style="646" hidden="1" customWidth="1"/>
    <col min="14339" max="14339" width="96.5703125" style="646" bestFit="1" customWidth="1"/>
    <col min="14340" max="14340" width="15" style="646" bestFit="1" customWidth="1"/>
    <col min="14341" max="14341" width="14.85546875" style="646" bestFit="1" customWidth="1"/>
    <col min="14342" max="14346" width="15" style="646" bestFit="1" customWidth="1"/>
    <col min="14347" max="14592" width="46.5703125" style="646"/>
    <col min="14593" max="14594" width="0" style="646" hidden="1" customWidth="1"/>
    <col min="14595" max="14595" width="96.5703125" style="646" bestFit="1" customWidth="1"/>
    <col min="14596" max="14596" width="15" style="646" bestFit="1" customWidth="1"/>
    <col min="14597" max="14597" width="14.85546875" style="646" bestFit="1" customWidth="1"/>
    <col min="14598" max="14602" width="15" style="646" bestFit="1" customWidth="1"/>
    <col min="14603" max="14848" width="46.5703125" style="646"/>
    <col min="14849" max="14850" width="0" style="646" hidden="1" customWidth="1"/>
    <col min="14851" max="14851" width="96.5703125" style="646" bestFit="1" customWidth="1"/>
    <col min="14852" max="14852" width="15" style="646" bestFit="1" customWidth="1"/>
    <col min="14853" max="14853" width="14.85546875" style="646" bestFit="1" customWidth="1"/>
    <col min="14854" max="14858" width="15" style="646" bestFit="1" customWidth="1"/>
    <col min="14859" max="15104" width="46.5703125" style="646"/>
    <col min="15105" max="15106" width="0" style="646" hidden="1" customWidth="1"/>
    <col min="15107" max="15107" width="96.5703125" style="646" bestFit="1" customWidth="1"/>
    <col min="15108" max="15108" width="15" style="646" bestFit="1" customWidth="1"/>
    <col min="15109" max="15109" width="14.85546875" style="646" bestFit="1" customWidth="1"/>
    <col min="15110" max="15114" width="15" style="646" bestFit="1" customWidth="1"/>
    <col min="15115" max="15360" width="46.5703125" style="646"/>
    <col min="15361" max="15362" width="0" style="646" hidden="1" customWidth="1"/>
    <col min="15363" max="15363" width="96.5703125" style="646" bestFit="1" customWidth="1"/>
    <col min="15364" max="15364" width="15" style="646" bestFit="1" customWidth="1"/>
    <col min="15365" max="15365" width="14.85546875" style="646" bestFit="1" customWidth="1"/>
    <col min="15366" max="15370" width="15" style="646" bestFit="1" customWidth="1"/>
    <col min="15371" max="15616" width="46.5703125" style="646"/>
    <col min="15617" max="15618" width="0" style="646" hidden="1" customWidth="1"/>
    <col min="15619" max="15619" width="96.5703125" style="646" bestFit="1" customWidth="1"/>
    <col min="15620" max="15620" width="15" style="646" bestFit="1" customWidth="1"/>
    <col min="15621" max="15621" width="14.85546875" style="646" bestFit="1" customWidth="1"/>
    <col min="15622" max="15626" width="15" style="646" bestFit="1" customWidth="1"/>
    <col min="15627" max="15872" width="46.5703125" style="646"/>
    <col min="15873" max="15874" width="0" style="646" hidden="1" customWidth="1"/>
    <col min="15875" max="15875" width="96.5703125" style="646" bestFit="1" customWidth="1"/>
    <col min="15876" max="15876" width="15" style="646" bestFit="1" customWidth="1"/>
    <col min="15877" max="15877" width="14.85546875" style="646" bestFit="1" customWidth="1"/>
    <col min="15878" max="15882" width="15" style="646" bestFit="1" customWidth="1"/>
    <col min="15883" max="16128" width="46.5703125" style="646"/>
    <col min="16129" max="16130" width="0" style="646" hidden="1" customWidth="1"/>
    <col min="16131" max="16131" width="96.5703125" style="646" bestFit="1" customWidth="1"/>
    <col min="16132" max="16132" width="15" style="646" bestFit="1" customWidth="1"/>
    <col min="16133" max="16133" width="14.85546875" style="646" bestFit="1" customWidth="1"/>
    <col min="16134" max="16138" width="15" style="646" bestFit="1" customWidth="1"/>
    <col min="16139" max="16384" width="46.5703125" style="646"/>
  </cols>
  <sheetData>
    <row r="1" spans="1:10" s="44" customFormat="1" ht="30" customHeight="1">
      <c r="A1" s="51"/>
      <c r="B1" s="51"/>
      <c r="C1" s="741" t="s">
        <v>473</v>
      </c>
      <c r="D1" s="741"/>
      <c r="E1" s="741"/>
      <c r="F1" s="741"/>
      <c r="G1" s="741"/>
      <c r="H1" s="741"/>
      <c r="I1" s="741"/>
      <c r="J1" s="741"/>
    </row>
    <row r="2" spans="1:10" s="44" customFormat="1" ht="23.25">
      <c r="A2" s="51"/>
      <c r="B2" s="51"/>
      <c r="C2" s="742" t="s">
        <v>864</v>
      </c>
      <c r="D2" s="742"/>
      <c r="E2" s="742"/>
      <c r="F2" s="742"/>
      <c r="G2" s="742"/>
      <c r="H2" s="742"/>
      <c r="I2" s="742"/>
      <c r="J2" s="742"/>
    </row>
    <row r="3" spans="1:10" s="45" customFormat="1" ht="30" customHeight="1">
      <c r="A3" s="51" t="s">
        <v>1417</v>
      </c>
      <c r="B3" s="51"/>
      <c r="C3" s="743" t="s">
        <v>547</v>
      </c>
      <c r="D3" s="743"/>
      <c r="E3" s="743"/>
      <c r="F3" s="743"/>
      <c r="G3" s="743"/>
      <c r="H3" s="743"/>
      <c r="I3" s="743"/>
      <c r="J3" s="743"/>
    </row>
    <row r="4" spans="1:10" s="43" customFormat="1" ht="3.75" customHeight="1" thickBot="1">
      <c r="A4" s="190"/>
      <c r="B4" s="190"/>
      <c r="C4" s="155"/>
      <c r="D4" s="158"/>
      <c r="E4" s="146"/>
      <c r="F4" s="146"/>
      <c r="G4" s="146"/>
      <c r="H4" s="146"/>
      <c r="I4" s="146"/>
      <c r="J4" s="146"/>
    </row>
    <row r="5" spans="1:10" ht="15" customHeight="1" thickTop="1" thickBot="1">
      <c r="A5" s="197"/>
      <c r="B5" s="197"/>
      <c r="C5" s="572"/>
      <c r="D5" s="415">
        <v>2015</v>
      </c>
      <c r="E5" s="415">
        <v>2016</v>
      </c>
      <c r="F5" s="415">
        <v>2017</v>
      </c>
      <c r="G5" s="415">
        <v>2018</v>
      </c>
      <c r="H5" s="415">
        <v>2019</v>
      </c>
      <c r="I5" s="415">
        <v>2020</v>
      </c>
      <c r="J5" s="415">
        <v>2021</v>
      </c>
    </row>
    <row r="6" spans="1:10" ht="15" customHeight="1" thickTop="1" thickBot="1">
      <c r="A6" s="198"/>
      <c r="B6" s="198"/>
      <c r="C6" s="573"/>
      <c r="D6" s="512" t="s">
        <v>1401</v>
      </c>
      <c r="E6" s="512" t="s">
        <v>1401</v>
      </c>
      <c r="F6" s="513" t="s">
        <v>1401</v>
      </c>
      <c r="G6" s="512" t="s">
        <v>1401</v>
      </c>
      <c r="H6" s="512" t="s">
        <v>1401</v>
      </c>
      <c r="I6" s="512" t="s">
        <v>1401</v>
      </c>
      <c r="J6" s="512" t="s">
        <v>1569</v>
      </c>
    </row>
    <row r="7" spans="1:10" s="23" customFormat="1" ht="15" customHeight="1" thickTop="1" thickBot="1">
      <c r="A7" s="197" t="s">
        <v>848</v>
      </c>
      <c r="B7" s="199" t="s">
        <v>865</v>
      </c>
      <c r="C7" s="514" t="s">
        <v>278</v>
      </c>
      <c r="D7" s="515">
        <v>131019186</v>
      </c>
      <c r="E7" s="515">
        <v>135426274</v>
      </c>
      <c r="F7" s="515">
        <v>154147230</v>
      </c>
      <c r="G7" s="515">
        <v>161638464</v>
      </c>
      <c r="H7" s="515">
        <v>157409599</v>
      </c>
      <c r="I7" s="515">
        <v>173595870</v>
      </c>
      <c r="J7" s="515">
        <v>176937743.88113001</v>
      </c>
    </row>
    <row r="8" spans="1:10" s="23" customFormat="1" ht="15" customHeight="1" thickTop="1" thickBot="1">
      <c r="A8" s="198" t="s">
        <v>848</v>
      </c>
      <c r="B8" s="200" t="s">
        <v>866</v>
      </c>
      <c r="C8" s="416" t="s">
        <v>867</v>
      </c>
      <c r="D8" s="417">
        <v>30048309</v>
      </c>
      <c r="E8" s="417">
        <v>29802707</v>
      </c>
      <c r="F8" s="417">
        <v>29805454</v>
      </c>
      <c r="G8" s="417">
        <v>28527247</v>
      </c>
      <c r="H8" s="417">
        <v>25221909</v>
      </c>
      <c r="I8" s="417">
        <v>28919097</v>
      </c>
      <c r="J8" s="417">
        <v>28937055.336550001</v>
      </c>
    </row>
    <row r="9" spans="1:10" s="23" customFormat="1" ht="15" customHeight="1" thickTop="1">
      <c r="A9" s="51" t="s">
        <v>848</v>
      </c>
      <c r="B9" s="201" t="s">
        <v>868</v>
      </c>
      <c r="C9" s="516" t="s">
        <v>869</v>
      </c>
      <c r="D9" s="369">
        <v>28839394</v>
      </c>
      <c r="E9" s="369">
        <v>29282082</v>
      </c>
      <c r="F9" s="369">
        <v>29397585</v>
      </c>
      <c r="G9" s="369">
        <v>27980826</v>
      </c>
      <c r="H9" s="369">
        <v>24822118</v>
      </c>
      <c r="I9" s="369">
        <v>28491015</v>
      </c>
      <c r="J9" s="369">
        <v>28246051.035050001</v>
      </c>
    </row>
    <row r="10" spans="1:10" s="23" customFormat="1" ht="15" customHeight="1" thickBot="1">
      <c r="A10" s="51" t="s">
        <v>848</v>
      </c>
      <c r="B10" s="201" t="s">
        <v>870</v>
      </c>
      <c r="C10" s="516" t="s">
        <v>871</v>
      </c>
      <c r="D10" s="369">
        <v>1208915</v>
      </c>
      <c r="E10" s="369">
        <v>520625</v>
      </c>
      <c r="F10" s="369">
        <v>407869</v>
      </c>
      <c r="G10" s="369">
        <v>546421</v>
      </c>
      <c r="H10" s="369">
        <v>399791</v>
      </c>
      <c r="I10" s="369">
        <v>428082</v>
      </c>
      <c r="J10" s="369">
        <v>691004.30149999994</v>
      </c>
    </row>
    <row r="11" spans="1:10" s="23" customFormat="1" ht="15" customHeight="1" thickTop="1" thickBot="1">
      <c r="A11" s="198" t="s">
        <v>848</v>
      </c>
      <c r="B11" s="200" t="s">
        <v>872</v>
      </c>
      <c r="C11" s="416" t="s">
        <v>873</v>
      </c>
      <c r="D11" s="417">
        <v>47601698</v>
      </c>
      <c r="E11" s="417">
        <v>43891533</v>
      </c>
      <c r="F11" s="417">
        <v>47920359</v>
      </c>
      <c r="G11" s="417">
        <v>51336022</v>
      </c>
      <c r="H11" s="417">
        <v>47708282</v>
      </c>
      <c r="I11" s="417">
        <v>52480729</v>
      </c>
      <c r="J11" s="417">
        <v>53359692.101940006</v>
      </c>
    </row>
    <row r="12" spans="1:10" s="23" customFormat="1" ht="15" customHeight="1" thickTop="1">
      <c r="A12" s="51" t="s">
        <v>848</v>
      </c>
      <c r="B12" s="201" t="s">
        <v>874</v>
      </c>
      <c r="C12" s="516" t="s">
        <v>875</v>
      </c>
      <c r="D12" s="369">
        <v>47326530</v>
      </c>
      <c r="E12" s="369">
        <v>43593915</v>
      </c>
      <c r="F12" s="369">
        <v>47584074</v>
      </c>
      <c r="G12" s="369">
        <v>51014657</v>
      </c>
      <c r="H12" s="369">
        <v>46981718</v>
      </c>
      <c r="I12" s="369">
        <v>51852445</v>
      </c>
      <c r="J12" s="369">
        <v>52687264.332709998</v>
      </c>
    </row>
    <row r="13" spans="1:10" s="23" customFormat="1" ht="15" customHeight="1">
      <c r="A13" s="51" t="s">
        <v>848</v>
      </c>
      <c r="B13" s="201" t="s">
        <v>876</v>
      </c>
      <c r="C13" s="516" t="s">
        <v>877</v>
      </c>
      <c r="D13" s="369">
        <v>192728</v>
      </c>
      <c r="E13" s="369">
        <v>230158</v>
      </c>
      <c r="F13" s="369">
        <v>252601</v>
      </c>
      <c r="G13" s="369">
        <v>190543</v>
      </c>
      <c r="H13" s="369">
        <v>207835</v>
      </c>
      <c r="I13" s="369">
        <v>233160</v>
      </c>
      <c r="J13" s="369">
        <v>246680.53075000001</v>
      </c>
    </row>
    <row r="14" spans="1:10" s="23" customFormat="1" ht="15" customHeight="1">
      <c r="A14" s="51" t="s">
        <v>848</v>
      </c>
      <c r="B14" s="201" t="s">
        <v>878</v>
      </c>
      <c r="C14" s="516" t="s">
        <v>879</v>
      </c>
      <c r="D14" s="369">
        <v>0</v>
      </c>
      <c r="E14" s="369">
        <v>0</v>
      </c>
      <c r="F14" s="369">
        <v>0</v>
      </c>
      <c r="G14" s="369">
        <v>0</v>
      </c>
      <c r="H14" s="369">
        <v>0</v>
      </c>
      <c r="I14" s="369">
        <v>0</v>
      </c>
      <c r="J14" s="369">
        <v>0</v>
      </c>
    </row>
    <row r="15" spans="1:10" s="23" customFormat="1" ht="15" customHeight="1" thickBot="1">
      <c r="A15" s="51" t="s">
        <v>848</v>
      </c>
      <c r="B15" s="202">
        <v>212.04</v>
      </c>
      <c r="C15" s="516" t="s">
        <v>880</v>
      </c>
      <c r="D15" s="369">
        <v>82441</v>
      </c>
      <c r="E15" s="369">
        <v>67460</v>
      </c>
      <c r="F15" s="369">
        <v>83684</v>
      </c>
      <c r="G15" s="369">
        <v>130822</v>
      </c>
      <c r="H15" s="369">
        <v>518728</v>
      </c>
      <c r="I15" s="369">
        <v>395124</v>
      </c>
      <c r="J15" s="369">
        <v>425747.23848</v>
      </c>
    </row>
    <row r="16" spans="1:10" s="23" customFormat="1" ht="15" customHeight="1" thickTop="1" thickBot="1">
      <c r="A16" s="198" t="s">
        <v>848</v>
      </c>
      <c r="B16" s="200" t="s">
        <v>881</v>
      </c>
      <c r="C16" s="416" t="s">
        <v>882</v>
      </c>
      <c r="D16" s="417">
        <v>2383645</v>
      </c>
      <c r="E16" s="417">
        <v>802007</v>
      </c>
      <c r="F16" s="417">
        <v>608029</v>
      </c>
      <c r="G16" s="417">
        <v>486584</v>
      </c>
      <c r="H16" s="417">
        <v>285971</v>
      </c>
      <c r="I16" s="417">
        <v>290575</v>
      </c>
      <c r="J16" s="417">
        <v>318239.06618999998</v>
      </c>
    </row>
    <row r="17" spans="1:10" s="23" customFormat="1" ht="15" customHeight="1" thickTop="1">
      <c r="A17" s="51" t="s">
        <v>848</v>
      </c>
      <c r="B17" s="201" t="s">
        <v>883</v>
      </c>
      <c r="C17" s="516" t="s">
        <v>884</v>
      </c>
      <c r="D17" s="369">
        <v>249119</v>
      </c>
      <c r="E17" s="369">
        <v>245466</v>
      </c>
      <c r="F17" s="369">
        <v>138236</v>
      </c>
      <c r="G17" s="369">
        <v>107437</v>
      </c>
      <c r="H17" s="369">
        <v>57424</v>
      </c>
      <c r="I17" s="369">
        <v>19718</v>
      </c>
      <c r="J17" s="369">
        <v>20203.777989999999</v>
      </c>
    </row>
    <row r="18" spans="1:10" s="23" customFormat="1" ht="15" customHeight="1">
      <c r="A18" s="51" t="s">
        <v>848</v>
      </c>
      <c r="B18" s="201" t="s">
        <v>885</v>
      </c>
      <c r="C18" s="516" t="s">
        <v>886</v>
      </c>
      <c r="D18" s="369">
        <v>114217</v>
      </c>
      <c r="E18" s="369">
        <v>47027</v>
      </c>
      <c r="F18" s="369">
        <v>46518</v>
      </c>
      <c r="G18" s="369">
        <v>19497</v>
      </c>
      <c r="H18" s="369">
        <v>22534</v>
      </c>
      <c r="I18" s="369">
        <v>39593</v>
      </c>
      <c r="J18" s="369">
        <v>25889.140019999999</v>
      </c>
    </row>
    <row r="19" spans="1:10" s="23" customFormat="1" ht="15" customHeight="1">
      <c r="A19" s="51" t="s">
        <v>848</v>
      </c>
      <c r="B19" s="201" t="s">
        <v>887</v>
      </c>
      <c r="C19" s="516" t="s">
        <v>888</v>
      </c>
      <c r="D19" s="369">
        <v>1168</v>
      </c>
      <c r="E19" s="369">
        <v>549</v>
      </c>
      <c r="F19" s="369">
        <v>148</v>
      </c>
      <c r="G19" s="369">
        <v>94</v>
      </c>
      <c r="H19" s="369">
        <v>0</v>
      </c>
      <c r="I19" s="369">
        <v>344</v>
      </c>
      <c r="J19" s="369">
        <v>-1.0000000000000001E-5</v>
      </c>
    </row>
    <row r="20" spans="1:10" s="23" customFormat="1" ht="15" customHeight="1">
      <c r="A20" s="51" t="s">
        <v>848</v>
      </c>
      <c r="B20" s="201" t="s">
        <v>889</v>
      </c>
      <c r="C20" s="516" t="s">
        <v>890</v>
      </c>
      <c r="D20" s="369">
        <v>10609</v>
      </c>
      <c r="E20" s="369">
        <v>5304</v>
      </c>
      <c r="F20" s="369">
        <v>9254</v>
      </c>
      <c r="G20" s="369">
        <v>1988</v>
      </c>
      <c r="H20" s="369">
        <v>1200</v>
      </c>
      <c r="I20" s="369">
        <v>14</v>
      </c>
      <c r="J20" s="369">
        <v>-2.0000000000000002E-5</v>
      </c>
    </row>
    <row r="21" spans="1:10" s="23" customFormat="1" ht="15" customHeight="1">
      <c r="A21" s="51" t="s">
        <v>848</v>
      </c>
      <c r="B21" s="201" t="s">
        <v>891</v>
      </c>
      <c r="C21" s="516" t="s">
        <v>892</v>
      </c>
      <c r="D21" s="369">
        <v>106122</v>
      </c>
      <c r="E21" s="369">
        <v>25017</v>
      </c>
      <c r="F21" s="369">
        <v>18410</v>
      </c>
      <c r="G21" s="369">
        <v>12962</v>
      </c>
      <c r="H21" s="369">
        <v>4611</v>
      </c>
      <c r="I21" s="369">
        <v>8593</v>
      </c>
      <c r="J21" s="369">
        <v>9208.0745399999996</v>
      </c>
    </row>
    <row r="22" spans="1:10" s="23" customFormat="1" ht="15" customHeight="1">
      <c r="A22" s="51" t="s">
        <v>848</v>
      </c>
      <c r="B22" s="201" t="s">
        <v>893</v>
      </c>
      <c r="C22" s="516" t="s">
        <v>894</v>
      </c>
      <c r="D22" s="369">
        <v>33650</v>
      </c>
      <c r="E22" s="369">
        <v>80505</v>
      </c>
      <c r="F22" s="369">
        <v>16470</v>
      </c>
      <c r="G22" s="369">
        <v>2507</v>
      </c>
      <c r="H22" s="369">
        <v>3706</v>
      </c>
      <c r="I22" s="369">
        <v>24786</v>
      </c>
      <c r="J22" s="369">
        <v>67412.348660000003</v>
      </c>
    </row>
    <row r="23" spans="1:10" s="23" customFormat="1" ht="15" customHeight="1">
      <c r="A23" s="51" t="s">
        <v>848</v>
      </c>
      <c r="B23" s="201" t="s">
        <v>895</v>
      </c>
      <c r="C23" s="516" t="s">
        <v>896</v>
      </c>
      <c r="D23" s="369">
        <v>98917</v>
      </c>
      <c r="E23" s="369">
        <v>11041</v>
      </c>
      <c r="F23" s="369">
        <v>6473</v>
      </c>
      <c r="G23" s="369">
        <v>12853</v>
      </c>
      <c r="H23" s="369">
        <v>20000</v>
      </c>
      <c r="I23" s="369">
        <v>20000</v>
      </c>
      <c r="J23" s="369">
        <v>20000.000010000003</v>
      </c>
    </row>
    <row r="24" spans="1:10" s="23" customFormat="1" ht="15" customHeight="1" thickBot="1">
      <c r="A24" s="51" t="s">
        <v>848</v>
      </c>
      <c r="B24" s="201" t="s">
        <v>897</v>
      </c>
      <c r="C24" s="516" t="s">
        <v>898</v>
      </c>
      <c r="D24" s="369">
        <v>1769842</v>
      </c>
      <c r="E24" s="369">
        <v>387099</v>
      </c>
      <c r="F24" s="369">
        <v>372521</v>
      </c>
      <c r="G24" s="369">
        <v>329245</v>
      </c>
      <c r="H24" s="369">
        <v>176495</v>
      </c>
      <c r="I24" s="369">
        <v>177526</v>
      </c>
      <c r="J24" s="369">
        <v>175525.72500000001</v>
      </c>
    </row>
    <row r="25" spans="1:10" s="23" customFormat="1" ht="15" customHeight="1" thickTop="1" thickBot="1">
      <c r="A25" s="197" t="s">
        <v>848</v>
      </c>
      <c r="B25" s="203" t="s">
        <v>899</v>
      </c>
      <c r="C25" s="416" t="s">
        <v>900</v>
      </c>
      <c r="D25" s="418">
        <v>4348899</v>
      </c>
      <c r="E25" s="418">
        <v>4373255</v>
      </c>
      <c r="F25" s="418">
        <v>5070420</v>
      </c>
      <c r="G25" s="418">
        <v>3715943</v>
      </c>
      <c r="H25" s="418">
        <v>3952117</v>
      </c>
      <c r="I25" s="418">
        <v>3144797</v>
      </c>
      <c r="J25" s="418">
        <v>3405599.3163899998</v>
      </c>
    </row>
    <row r="26" spans="1:10" s="23" customFormat="1" ht="15" customHeight="1" thickTop="1" thickBot="1">
      <c r="A26" s="197" t="s">
        <v>848</v>
      </c>
      <c r="B26" s="203" t="s">
        <v>901</v>
      </c>
      <c r="C26" s="416" t="s">
        <v>902</v>
      </c>
      <c r="D26" s="418">
        <v>43373414</v>
      </c>
      <c r="E26" s="418">
        <v>52421843</v>
      </c>
      <c r="F26" s="418">
        <v>65219490</v>
      </c>
      <c r="G26" s="418">
        <v>70755431</v>
      </c>
      <c r="H26" s="418">
        <v>72297337</v>
      </c>
      <c r="I26" s="418">
        <v>79380373</v>
      </c>
      <c r="J26" s="418">
        <v>81031141.527050003</v>
      </c>
    </row>
    <row r="27" spans="1:10" s="23" customFormat="1" ht="15" customHeight="1" thickTop="1" thickBot="1">
      <c r="A27" s="198" t="s">
        <v>848</v>
      </c>
      <c r="B27" s="204" t="s">
        <v>903</v>
      </c>
      <c r="C27" s="416" t="s">
        <v>904</v>
      </c>
      <c r="D27" s="417">
        <v>3263221</v>
      </c>
      <c r="E27" s="417">
        <v>4134928</v>
      </c>
      <c r="F27" s="417">
        <v>5523478</v>
      </c>
      <c r="G27" s="417">
        <v>6817238</v>
      </c>
      <c r="H27" s="417">
        <v>7943982</v>
      </c>
      <c r="I27" s="417">
        <v>9380300</v>
      </c>
      <c r="J27" s="417">
        <v>9886016.5330100004</v>
      </c>
    </row>
    <row r="28" spans="1:10" s="23" customFormat="1" ht="15" customHeight="1" thickTop="1">
      <c r="A28" s="51" t="s">
        <v>848</v>
      </c>
      <c r="B28" s="201" t="s">
        <v>905</v>
      </c>
      <c r="C28" s="516" t="s">
        <v>906</v>
      </c>
      <c r="D28" s="369">
        <v>80</v>
      </c>
      <c r="E28" s="369">
        <v>645</v>
      </c>
      <c r="F28" s="369">
        <v>81</v>
      </c>
      <c r="G28" s="369">
        <v>79</v>
      </c>
      <c r="H28" s="369">
        <v>189</v>
      </c>
      <c r="I28" s="369">
        <v>330</v>
      </c>
      <c r="J28" s="369">
        <v>83.934619999999995</v>
      </c>
    </row>
    <row r="29" spans="1:10" s="23" customFormat="1" ht="15" customHeight="1">
      <c r="A29" s="51" t="s">
        <v>848</v>
      </c>
      <c r="B29" s="201" t="s">
        <v>907</v>
      </c>
      <c r="C29" s="516" t="s">
        <v>908</v>
      </c>
      <c r="D29" s="369">
        <v>2163</v>
      </c>
      <c r="E29" s="369">
        <v>2767</v>
      </c>
      <c r="F29" s="369">
        <v>4496</v>
      </c>
      <c r="G29" s="369">
        <v>6977</v>
      </c>
      <c r="H29" s="369">
        <v>6844</v>
      </c>
      <c r="I29" s="369">
        <v>7909</v>
      </c>
      <c r="J29" s="369">
        <v>8599.5267800000001</v>
      </c>
    </row>
    <row r="30" spans="1:10" s="23" customFormat="1" ht="15" customHeight="1">
      <c r="A30" s="51" t="s">
        <v>848</v>
      </c>
      <c r="B30" s="201" t="s">
        <v>909</v>
      </c>
      <c r="C30" s="516" t="s">
        <v>910</v>
      </c>
      <c r="D30" s="369">
        <v>445562</v>
      </c>
      <c r="E30" s="369">
        <v>342105</v>
      </c>
      <c r="F30" s="369">
        <v>399408</v>
      </c>
      <c r="G30" s="369">
        <v>452697</v>
      </c>
      <c r="H30" s="369">
        <v>85759</v>
      </c>
      <c r="I30" s="369">
        <v>99443</v>
      </c>
      <c r="J30" s="369">
        <v>104863.21548</v>
      </c>
    </row>
    <row r="31" spans="1:10" s="23" customFormat="1" ht="15" customHeight="1">
      <c r="A31" s="51" t="s">
        <v>848</v>
      </c>
      <c r="B31" s="205" t="s">
        <v>911</v>
      </c>
      <c r="C31" s="516" t="s">
        <v>912</v>
      </c>
      <c r="D31" s="369">
        <v>7554</v>
      </c>
      <c r="E31" s="369">
        <v>4635</v>
      </c>
      <c r="F31" s="369">
        <v>6237</v>
      </c>
      <c r="G31" s="369">
        <v>3235</v>
      </c>
      <c r="H31" s="369">
        <v>7799</v>
      </c>
      <c r="I31" s="369">
        <v>3706</v>
      </c>
      <c r="J31" s="369">
        <v>3934.0253900000002</v>
      </c>
    </row>
    <row r="32" spans="1:10" s="23" customFormat="1" ht="15" customHeight="1">
      <c r="A32" s="51" t="s">
        <v>848</v>
      </c>
      <c r="B32" s="205" t="s">
        <v>913</v>
      </c>
      <c r="C32" s="147" t="s">
        <v>914</v>
      </c>
      <c r="D32" s="369">
        <v>2807862</v>
      </c>
      <c r="E32" s="369">
        <v>3784777</v>
      </c>
      <c r="F32" s="369">
        <v>5113256</v>
      </c>
      <c r="G32" s="369">
        <v>6354251</v>
      </c>
      <c r="H32" s="369">
        <v>7843390</v>
      </c>
      <c r="I32" s="369">
        <v>9268912</v>
      </c>
      <c r="J32" s="369">
        <v>9768535.8307399992</v>
      </c>
    </row>
    <row r="33" spans="1:10" s="23" customFormat="1" ht="15" customHeight="1">
      <c r="A33" s="51" t="s">
        <v>848</v>
      </c>
      <c r="B33" s="205" t="s">
        <v>915</v>
      </c>
      <c r="C33" s="574" t="s">
        <v>916</v>
      </c>
      <c r="D33" s="417">
        <v>6230085</v>
      </c>
      <c r="E33" s="417">
        <v>5883537</v>
      </c>
      <c r="F33" s="417">
        <v>7481096</v>
      </c>
      <c r="G33" s="417">
        <v>9663397</v>
      </c>
      <c r="H33" s="417">
        <v>14892021</v>
      </c>
      <c r="I33" s="417">
        <v>17431730</v>
      </c>
      <c r="J33" s="417">
        <v>15750766.31027</v>
      </c>
    </row>
    <row r="34" spans="1:10" ht="3.75" customHeight="1" thickBot="1">
      <c r="A34" s="51"/>
      <c r="B34" s="51"/>
      <c r="C34" s="189"/>
      <c r="D34" s="206"/>
      <c r="E34" s="207"/>
      <c r="F34" s="207"/>
      <c r="G34" s="207"/>
      <c r="H34" s="207"/>
      <c r="I34" s="207"/>
      <c r="J34" s="207"/>
    </row>
    <row r="35" spans="1:10" ht="15" customHeight="1" thickTop="1">
      <c r="A35" s="51"/>
      <c r="B35" s="51"/>
      <c r="C35" s="51"/>
      <c r="D35" s="208"/>
      <c r="E35" s="75"/>
      <c r="F35" s="75"/>
      <c r="G35" s="75"/>
      <c r="H35" s="75"/>
      <c r="I35" s="75"/>
      <c r="J35" s="75"/>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10"/>
  <sheetViews>
    <sheetView workbookViewId="0">
      <selection sqref="A1:P1"/>
    </sheetView>
  </sheetViews>
  <sheetFormatPr defaultRowHeight="15"/>
  <cols>
    <col min="1" max="1" width="74" style="5" customWidth="1"/>
    <col min="2" max="7" width="10.140625" style="5" bestFit="1" customWidth="1"/>
    <col min="8" max="8" width="9.140625" style="5"/>
    <col min="9" max="9" width="10.140625" style="5" bestFit="1" customWidth="1"/>
    <col min="10" max="10" width="7.5703125" style="5" bestFit="1" customWidth="1"/>
    <col min="11" max="11" width="10.140625" style="5" bestFit="1" customWidth="1"/>
    <col min="12" max="12" width="9.140625" style="5"/>
    <col min="13" max="13" width="10.140625" style="5" bestFit="1" customWidth="1"/>
    <col min="14" max="14" width="9.140625" style="5"/>
    <col min="15" max="15" width="11.140625" style="5" bestFit="1" customWidth="1"/>
    <col min="16" max="16" width="8.28515625" style="5" customWidth="1"/>
    <col min="17" max="256" width="9.140625" style="5"/>
    <col min="257" max="257" width="74" style="5" customWidth="1"/>
    <col min="258" max="263" width="10.140625" style="5" bestFit="1" customWidth="1"/>
    <col min="264" max="264" width="9.140625" style="5"/>
    <col min="265" max="265" width="10.140625" style="5" bestFit="1" customWidth="1"/>
    <col min="266" max="266" width="7.5703125" style="5" bestFit="1" customWidth="1"/>
    <col min="267" max="267" width="10.140625" style="5" bestFit="1" customWidth="1"/>
    <col min="268" max="268" width="9.140625" style="5"/>
    <col min="269" max="269" width="10.140625" style="5" bestFit="1" customWidth="1"/>
    <col min="270" max="270" width="9.140625" style="5"/>
    <col min="271" max="271" width="11.140625" style="5" bestFit="1" customWidth="1"/>
    <col min="272" max="272" width="8.28515625" style="5" customWidth="1"/>
    <col min="273" max="512" width="9.140625" style="5"/>
    <col min="513" max="513" width="74" style="5" customWidth="1"/>
    <col min="514" max="519" width="10.140625" style="5" bestFit="1" customWidth="1"/>
    <col min="520" max="520" width="9.140625" style="5"/>
    <col min="521" max="521" width="10.140625" style="5" bestFit="1" customWidth="1"/>
    <col min="522" max="522" width="7.5703125" style="5" bestFit="1" customWidth="1"/>
    <col min="523" max="523" width="10.140625" style="5" bestFit="1" customWidth="1"/>
    <col min="524" max="524" width="9.140625" style="5"/>
    <col min="525" max="525" width="10.140625" style="5" bestFit="1" customWidth="1"/>
    <col min="526" max="526" width="9.140625" style="5"/>
    <col min="527" max="527" width="11.140625" style="5" bestFit="1" customWidth="1"/>
    <col min="528" max="528" width="8.28515625" style="5" customWidth="1"/>
    <col min="529" max="768" width="9.140625" style="5"/>
    <col min="769" max="769" width="74" style="5" customWidth="1"/>
    <col min="770" max="775" width="10.140625" style="5" bestFit="1" customWidth="1"/>
    <col min="776" max="776" width="9.140625" style="5"/>
    <col min="777" max="777" width="10.140625" style="5" bestFit="1" customWidth="1"/>
    <col min="778" max="778" width="7.5703125" style="5" bestFit="1" customWidth="1"/>
    <col min="779" max="779" width="10.140625" style="5" bestFit="1" customWidth="1"/>
    <col min="780" max="780" width="9.140625" style="5"/>
    <col min="781" max="781" width="10.140625" style="5" bestFit="1" customWidth="1"/>
    <col min="782" max="782" width="9.140625" style="5"/>
    <col min="783" max="783" width="11.140625" style="5" bestFit="1" customWidth="1"/>
    <col min="784" max="784" width="8.28515625" style="5" customWidth="1"/>
    <col min="785" max="1024" width="9.140625" style="5"/>
    <col min="1025" max="1025" width="74" style="5" customWidth="1"/>
    <col min="1026" max="1031" width="10.140625" style="5" bestFit="1" customWidth="1"/>
    <col min="1032" max="1032" width="9.140625" style="5"/>
    <col min="1033" max="1033" width="10.140625" style="5" bestFit="1" customWidth="1"/>
    <col min="1034" max="1034" width="7.5703125" style="5" bestFit="1" customWidth="1"/>
    <col min="1035" max="1035" width="10.140625" style="5" bestFit="1" customWidth="1"/>
    <col min="1036" max="1036" width="9.140625" style="5"/>
    <col min="1037" max="1037" width="10.140625" style="5" bestFit="1" customWidth="1"/>
    <col min="1038" max="1038" width="9.140625" style="5"/>
    <col min="1039" max="1039" width="11.140625" style="5" bestFit="1" customWidth="1"/>
    <col min="1040" max="1040" width="8.28515625" style="5" customWidth="1"/>
    <col min="1041" max="1280" width="9.140625" style="5"/>
    <col min="1281" max="1281" width="74" style="5" customWidth="1"/>
    <col min="1282" max="1287" width="10.140625" style="5" bestFit="1" customWidth="1"/>
    <col min="1288" max="1288" width="9.140625" style="5"/>
    <col min="1289" max="1289" width="10.140625" style="5" bestFit="1" customWidth="1"/>
    <col min="1290" max="1290" width="7.5703125" style="5" bestFit="1" customWidth="1"/>
    <col min="1291" max="1291" width="10.140625" style="5" bestFit="1" customWidth="1"/>
    <col min="1292" max="1292" width="9.140625" style="5"/>
    <col min="1293" max="1293" width="10.140625" style="5" bestFit="1" customWidth="1"/>
    <col min="1294" max="1294" width="9.140625" style="5"/>
    <col min="1295" max="1295" width="11.140625" style="5" bestFit="1" customWidth="1"/>
    <col min="1296" max="1296" width="8.28515625" style="5" customWidth="1"/>
    <col min="1297" max="1536" width="9.140625" style="5"/>
    <col min="1537" max="1537" width="74" style="5" customWidth="1"/>
    <col min="1538" max="1543" width="10.140625" style="5" bestFit="1" customWidth="1"/>
    <col min="1544" max="1544" width="9.140625" style="5"/>
    <col min="1545" max="1545" width="10.140625" style="5" bestFit="1" customWidth="1"/>
    <col min="1546" max="1546" width="7.5703125" style="5" bestFit="1" customWidth="1"/>
    <col min="1547" max="1547" width="10.140625" style="5" bestFit="1" customWidth="1"/>
    <col min="1548" max="1548" width="9.140625" style="5"/>
    <col min="1549" max="1549" width="10.140625" style="5" bestFit="1" customWidth="1"/>
    <col min="1550" max="1550" width="9.140625" style="5"/>
    <col min="1551" max="1551" width="11.140625" style="5" bestFit="1" customWidth="1"/>
    <col min="1552" max="1552" width="8.28515625" style="5" customWidth="1"/>
    <col min="1553" max="1792" width="9.140625" style="5"/>
    <col min="1793" max="1793" width="74" style="5" customWidth="1"/>
    <col min="1794" max="1799" width="10.140625" style="5" bestFit="1" customWidth="1"/>
    <col min="1800" max="1800" width="9.140625" style="5"/>
    <col min="1801" max="1801" width="10.140625" style="5" bestFit="1" customWidth="1"/>
    <col min="1802" max="1802" width="7.5703125" style="5" bestFit="1" customWidth="1"/>
    <col min="1803" max="1803" width="10.140625" style="5" bestFit="1" customWidth="1"/>
    <col min="1804" max="1804" width="9.140625" style="5"/>
    <col min="1805" max="1805" width="10.140625" style="5" bestFit="1" customWidth="1"/>
    <col min="1806" max="1806" width="9.140625" style="5"/>
    <col min="1807" max="1807" width="11.140625" style="5" bestFit="1" customWidth="1"/>
    <col min="1808" max="1808" width="8.28515625" style="5" customWidth="1"/>
    <col min="1809" max="2048" width="9.140625" style="5"/>
    <col min="2049" max="2049" width="74" style="5" customWidth="1"/>
    <col min="2050" max="2055" width="10.140625" style="5" bestFit="1" customWidth="1"/>
    <col min="2056" max="2056" width="9.140625" style="5"/>
    <col min="2057" max="2057" width="10.140625" style="5" bestFit="1" customWidth="1"/>
    <col min="2058" max="2058" width="7.5703125" style="5" bestFit="1" customWidth="1"/>
    <col min="2059" max="2059" width="10.140625" style="5" bestFit="1" customWidth="1"/>
    <col min="2060" max="2060" width="9.140625" style="5"/>
    <col min="2061" max="2061" width="10.140625" style="5" bestFit="1" customWidth="1"/>
    <col min="2062" max="2062" width="9.140625" style="5"/>
    <col min="2063" max="2063" width="11.140625" style="5" bestFit="1" customWidth="1"/>
    <col min="2064" max="2064" width="8.28515625" style="5" customWidth="1"/>
    <col min="2065" max="2304" width="9.140625" style="5"/>
    <col min="2305" max="2305" width="74" style="5" customWidth="1"/>
    <col min="2306" max="2311" width="10.140625" style="5" bestFit="1" customWidth="1"/>
    <col min="2312" max="2312" width="9.140625" style="5"/>
    <col min="2313" max="2313" width="10.140625" style="5" bestFit="1" customWidth="1"/>
    <col min="2314" max="2314" width="7.5703125" style="5" bestFit="1" customWidth="1"/>
    <col min="2315" max="2315" width="10.140625" style="5" bestFit="1" customWidth="1"/>
    <col min="2316" max="2316" width="9.140625" style="5"/>
    <col min="2317" max="2317" width="10.140625" style="5" bestFit="1" customWidth="1"/>
    <col min="2318" max="2318" width="9.140625" style="5"/>
    <col min="2319" max="2319" width="11.140625" style="5" bestFit="1" customWidth="1"/>
    <col min="2320" max="2320" width="8.28515625" style="5" customWidth="1"/>
    <col min="2321" max="2560" width="9.140625" style="5"/>
    <col min="2561" max="2561" width="74" style="5" customWidth="1"/>
    <col min="2562" max="2567" width="10.140625" style="5" bestFit="1" customWidth="1"/>
    <col min="2568" max="2568" width="9.140625" style="5"/>
    <col min="2569" max="2569" width="10.140625" style="5" bestFit="1" customWidth="1"/>
    <col min="2570" max="2570" width="7.5703125" style="5" bestFit="1" customWidth="1"/>
    <col min="2571" max="2571" width="10.140625" style="5" bestFit="1" customWidth="1"/>
    <col min="2572" max="2572" width="9.140625" style="5"/>
    <col min="2573" max="2573" width="10.140625" style="5" bestFit="1" customWidth="1"/>
    <col min="2574" max="2574" width="9.140625" style="5"/>
    <col min="2575" max="2575" width="11.140625" style="5" bestFit="1" customWidth="1"/>
    <col min="2576" max="2576" width="8.28515625" style="5" customWidth="1"/>
    <col min="2577" max="2816" width="9.140625" style="5"/>
    <col min="2817" max="2817" width="74" style="5" customWidth="1"/>
    <col min="2818" max="2823" width="10.140625" style="5" bestFit="1" customWidth="1"/>
    <col min="2824" max="2824" width="9.140625" style="5"/>
    <col min="2825" max="2825" width="10.140625" style="5" bestFit="1" customWidth="1"/>
    <col min="2826" max="2826" width="7.5703125" style="5" bestFit="1" customWidth="1"/>
    <col min="2827" max="2827" width="10.140625" style="5" bestFit="1" customWidth="1"/>
    <col min="2828" max="2828" width="9.140625" style="5"/>
    <col min="2829" max="2829" width="10.140625" style="5" bestFit="1" customWidth="1"/>
    <col min="2830" max="2830" width="9.140625" style="5"/>
    <col min="2831" max="2831" width="11.140625" style="5" bestFit="1" customWidth="1"/>
    <col min="2832" max="2832" width="8.28515625" style="5" customWidth="1"/>
    <col min="2833" max="3072" width="9.140625" style="5"/>
    <col min="3073" max="3073" width="74" style="5" customWidth="1"/>
    <col min="3074" max="3079" width="10.140625" style="5" bestFit="1" customWidth="1"/>
    <col min="3080" max="3080" width="9.140625" style="5"/>
    <col min="3081" max="3081" width="10.140625" style="5" bestFit="1" customWidth="1"/>
    <col min="3082" max="3082" width="7.5703125" style="5" bestFit="1" customWidth="1"/>
    <col min="3083" max="3083" width="10.140625" style="5" bestFit="1" customWidth="1"/>
    <col min="3084" max="3084" width="9.140625" style="5"/>
    <col min="3085" max="3085" width="10.140625" style="5" bestFit="1" customWidth="1"/>
    <col min="3086" max="3086" width="9.140625" style="5"/>
    <col min="3087" max="3087" width="11.140625" style="5" bestFit="1" customWidth="1"/>
    <col min="3088" max="3088" width="8.28515625" style="5" customWidth="1"/>
    <col min="3089" max="3328" width="9.140625" style="5"/>
    <col min="3329" max="3329" width="74" style="5" customWidth="1"/>
    <col min="3330" max="3335" width="10.140625" style="5" bestFit="1" customWidth="1"/>
    <col min="3336" max="3336" width="9.140625" style="5"/>
    <col min="3337" max="3337" width="10.140625" style="5" bestFit="1" customWidth="1"/>
    <col min="3338" max="3338" width="7.5703125" style="5" bestFit="1" customWidth="1"/>
    <col min="3339" max="3339" width="10.140625" style="5" bestFit="1" customWidth="1"/>
    <col min="3340" max="3340" width="9.140625" style="5"/>
    <col min="3341" max="3341" width="10.140625" style="5" bestFit="1" customWidth="1"/>
    <col min="3342" max="3342" width="9.140625" style="5"/>
    <col min="3343" max="3343" width="11.140625" style="5" bestFit="1" customWidth="1"/>
    <col min="3344" max="3344" width="8.28515625" style="5" customWidth="1"/>
    <col min="3345" max="3584" width="9.140625" style="5"/>
    <col min="3585" max="3585" width="74" style="5" customWidth="1"/>
    <col min="3586" max="3591" width="10.140625" style="5" bestFit="1" customWidth="1"/>
    <col min="3592" max="3592" width="9.140625" style="5"/>
    <col min="3593" max="3593" width="10.140625" style="5" bestFit="1" customWidth="1"/>
    <col min="3594" max="3594" width="7.5703125" style="5" bestFit="1" customWidth="1"/>
    <col min="3595" max="3595" width="10.140625" style="5" bestFit="1" customWidth="1"/>
    <col min="3596" max="3596" width="9.140625" style="5"/>
    <col min="3597" max="3597" width="10.140625" style="5" bestFit="1" customWidth="1"/>
    <col min="3598" max="3598" width="9.140625" style="5"/>
    <col min="3599" max="3599" width="11.140625" style="5" bestFit="1" customWidth="1"/>
    <col min="3600" max="3600" width="8.28515625" style="5" customWidth="1"/>
    <col min="3601" max="3840" width="9.140625" style="5"/>
    <col min="3841" max="3841" width="74" style="5" customWidth="1"/>
    <col min="3842" max="3847" width="10.140625" style="5" bestFit="1" customWidth="1"/>
    <col min="3848" max="3848" width="9.140625" style="5"/>
    <col min="3849" max="3849" width="10.140625" style="5" bestFit="1" customWidth="1"/>
    <col min="3850" max="3850" width="7.5703125" style="5" bestFit="1" customWidth="1"/>
    <col min="3851" max="3851" width="10.140625" style="5" bestFit="1" customWidth="1"/>
    <col min="3852" max="3852" width="9.140625" style="5"/>
    <col min="3853" max="3853" width="10.140625" style="5" bestFit="1" customWidth="1"/>
    <col min="3854" max="3854" width="9.140625" style="5"/>
    <col min="3855" max="3855" width="11.140625" style="5" bestFit="1" customWidth="1"/>
    <col min="3856" max="3856" width="8.28515625" style="5" customWidth="1"/>
    <col min="3857" max="4096" width="9.140625" style="5"/>
    <col min="4097" max="4097" width="74" style="5" customWidth="1"/>
    <col min="4098" max="4103" width="10.140625" style="5" bestFit="1" customWidth="1"/>
    <col min="4104" max="4104" width="9.140625" style="5"/>
    <col min="4105" max="4105" width="10.140625" style="5" bestFit="1" customWidth="1"/>
    <col min="4106" max="4106" width="7.5703125" style="5" bestFit="1" customWidth="1"/>
    <col min="4107" max="4107" width="10.140625" style="5" bestFit="1" customWidth="1"/>
    <col min="4108" max="4108" width="9.140625" style="5"/>
    <col min="4109" max="4109" width="10.140625" style="5" bestFit="1" customWidth="1"/>
    <col min="4110" max="4110" width="9.140625" style="5"/>
    <col min="4111" max="4111" width="11.140625" style="5" bestFit="1" customWidth="1"/>
    <col min="4112" max="4112" width="8.28515625" style="5" customWidth="1"/>
    <col min="4113" max="4352" width="9.140625" style="5"/>
    <col min="4353" max="4353" width="74" style="5" customWidth="1"/>
    <col min="4354" max="4359" width="10.140625" style="5" bestFit="1" customWidth="1"/>
    <col min="4360" max="4360" width="9.140625" style="5"/>
    <col min="4361" max="4361" width="10.140625" style="5" bestFit="1" customWidth="1"/>
    <col min="4362" max="4362" width="7.5703125" style="5" bestFit="1" customWidth="1"/>
    <col min="4363" max="4363" width="10.140625" style="5" bestFit="1" customWidth="1"/>
    <col min="4364" max="4364" width="9.140625" style="5"/>
    <col min="4365" max="4365" width="10.140625" style="5" bestFit="1" customWidth="1"/>
    <col min="4366" max="4366" width="9.140625" style="5"/>
    <col min="4367" max="4367" width="11.140625" style="5" bestFit="1" customWidth="1"/>
    <col min="4368" max="4368" width="8.28515625" style="5" customWidth="1"/>
    <col min="4369" max="4608" width="9.140625" style="5"/>
    <col min="4609" max="4609" width="74" style="5" customWidth="1"/>
    <col min="4610" max="4615" width="10.140625" style="5" bestFit="1" customWidth="1"/>
    <col min="4616" max="4616" width="9.140625" style="5"/>
    <col min="4617" max="4617" width="10.140625" style="5" bestFit="1" customWidth="1"/>
    <col min="4618" max="4618" width="7.5703125" style="5" bestFit="1" customWidth="1"/>
    <col min="4619" max="4619" width="10.140625" style="5" bestFit="1" customWidth="1"/>
    <col min="4620" max="4620" width="9.140625" style="5"/>
    <col min="4621" max="4621" width="10.140625" style="5" bestFit="1" customWidth="1"/>
    <col min="4622" max="4622" width="9.140625" style="5"/>
    <col min="4623" max="4623" width="11.140625" style="5" bestFit="1" customWidth="1"/>
    <col min="4624" max="4624" width="8.28515625" style="5" customWidth="1"/>
    <col min="4625" max="4864" width="9.140625" style="5"/>
    <col min="4865" max="4865" width="74" style="5" customWidth="1"/>
    <col min="4866" max="4871" width="10.140625" style="5" bestFit="1" customWidth="1"/>
    <col min="4872" max="4872" width="9.140625" style="5"/>
    <col min="4873" max="4873" width="10.140625" style="5" bestFit="1" customWidth="1"/>
    <col min="4874" max="4874" width="7.5703125" style="5" bestFit="1" customWidth="1"/>
    <col min="4875" max="4875" width="10.140625" style="5" bestFit="1" customWidth="1"/>
    <col min="4876" max="4876" width="9.140625" style="5"/>
    <col min="4877" max="4877" width="10.140625" style="5" bestFit="1" customWidth="1"/>
    <col min="4878" max="4878" width="9.140625" style="5"/>
    <col min="4879" max="4879" width="11.140625" style="5" bestFit="1" customWidth="1"/>
    <col min="4880" max="4880" width="8.28515625" style="5" customWidth="1"/>
    <col min="4881" max="5120" width="9.140625" style="5"/>
    <col min="5121" max="5121" width="74" style="5" customWidth="1"/>
    <col min="5122" max="5127" width="10.140625" style="5" bestFit="1" customWidth="1"/>
    <col min="5128" max="5128" width="9.140625" style="5"/>
    <col min="5129" max="5129" width="10.140625" style="5" bestFit="1" customWidth="1"/>
    <col min="5130" max="5130" width="7.5703125" style="5" bestFit="1" customWidth="1"/>
    <col min="5131" max="5131" width="10.140625" style="5" bestFit="1" customWidth="1"/>
    <col min="5132" max="5132" width="9.140625" style="5"/>
    <col min="5133" max="5133" width="10.140625" style="5" bestFit="1" customWidth="1"/>
    <col min="5134" max="5134" width="9.140625" style="5"/>
    <col min="5135" max="5135" width="11.140625" style="5" bestFit="1" customWidth="1"/>
    <col min="5136" max="5136" width="8.28515625" style="5" customWidth="1"/>
    <col min="5137" max="5376" width="9.140625" style="5"/>
    <col min="5377" max="5377" width="74" style="5" customWidth="1"/>
    <col min="5378" max="5383" width="10.140625" style="5" bestFit="1" customWidth="1"/>
    <col min="5384" max="5384" width="9.140625" style="5"/>
    <col min="5385" max="5385" width="10.140625" style="5" bestFit="1" customWidth="1"/>
    <col min="5386" max="5386" width="7.5703125" style="5" bestFit="1" customWidth="1"/>
    <col min="5387" max="5387" width="10.140625" style="5" bestFit="1" customWidth="1"/>
    <col min="5388" max="5388" width="9.140625" style="5"/>
    <col min="5389" max="5389" width="10.140625" style="5" bestFit="1" customWidth="1"/>
    <col min="5390" max="5390" width="9.140625" style="5"/>
    <col min="5391" max="5391" width="11.140625" style="5" bestFit="1" customWidth="1"/>
    <col min="5392" max="5392" width="8.28515625" style="5" customWidth="1"/>
    <col min="5393" max="5632" width="9.140625" style="5"/>
    <col min="5633" max="5633" width="74" style="5" customWidth="1"/>
    <col min="5634" max="5639" width="10.140625" style="5" bestFit="1" customWidth="1"/>
    <col min="5640" max="5640" width="9.140625" style="5"/>
    <col min="5641" max="5641" width="10.140625" style="5" bestFit="1" customWidth="1"/>
    <col min="5642" max="5642" width="7.5703125" style="5" bestFit="1" customWidth="1"/>
    <col min="5643" max="5643" width="10.140625" style="5" bestFit="1" customWidth="1"/>
    <col min="5644" max="5644" width="9.140625" style="5"/>
    <col min="5645" max="5645" width="10.140625" style="5" bestFit="1" customWidth="1"/>
    <col min="5646" max="5646" width="9.140625" style="5"/>
    <col min="5647" max="5647" width="11.140625" style="5" bestFit="1" customWidth="1"/>
    <col min="5648" max="5648" width="8.28515625" style="5" customWidth="1"/>
    <col min="5649" max="5888" width="9.140625" style="5"/>
    <col min="5889" max="5889" width="74" style="5" customWidth="1"/>
    <col min="5890" max="5895" width="10.140625" style="5" bestFit="1" customWidth="1"/>
    <col min="5896" max="5896" width="9.140625" style="5"/>
    <col min="5897" max="5897" width="10.140625" style="5" bestFit="1" customWidth="1"/>
    <col min="5898" max="5898" width="7.5703125" style="5" bestFit="1" customWidth="1"/>
    <col min="5899" max="5899" width="10.140625" style="5" bestFit="1" customWidth="1"/>
    <col min="5900" max="5900" width="9.140625" style="5"/>
    <col min="5901" max="5901" width="10.140625" style="5" bestFit="1" customWidth="1"/>
    <col min="5902" max="5902" width="9.140625" style="5"/>
    <col min="5903" max="5903" width="11.140625" style="5" bestFit="1" customWidth="1"/>
    <col min="5904" max="5904" width="8.28515625" style="5" customWidth="1"/>
    <col min="5905" max="6144" width="9.140625" style="5"/>
    <col min="6145" max="6145" width="74" style="5" customWidth="1"/>
    <col min="6146" max="6151" width="10.140625" style="5" bestFit="1" customWidth="1"/>
    <col min="6152" max="6152" width="9.140625" style="5"/>
    <col min="6153" max="6153" width="10.140625" style="5" bestFit="1" customWidth="1"/>
    <col min="6154" max="6154" width="7.5703125" style="5" bestFit="1" customWidth="1"/>
    <col min="6155" max="6155" width="10.140625" style="5" bestFit="1" customWidth="1"/>
    <col min="6156" max="6156" width="9.140625" style="5"/>
    <col min="6157" max="6157" width="10.140625" style="5" bestFit="1" customWidth="1"/>
    <col min="6158" max="6158" width="9.140625" style="5"/>
    <col min="6159" max="6159" width="11.140625" style="5" bestFit="1" customWidth="1"/>
    <col min="6160" max="6160" width="8.28515625" style="5" customWidth="1"/>
    <col min="6161" max="6400" width="9.140625" style="5"/>
    <col min="6401" max="6401" width="74" style="5" customWidth="1"/>
    <col min="6402" max="6407" width="10.140625" style="5" bestFit="1" customWidth="1"/>
    <col min="6408" max="6408" width="9.140625" style="5"/>
    <col min="6409" max="6409" width="10.140625" style="5" bestFit="1" customWidth="1"/>
    <col min="6410" max="6410" width="7.5703125" style="5" bestFit="1" customWidth="1"/>
    <col min="6411" max="6411" width="10.140625" style="5" bestFit="1" customWidth="1"/>
    <col min="6412" max="6412" width="9.140625" style="5"/>
    <col min="6413" max="6413" width="10.140625" style="5" bestFit="1" customWidth="1"/>
    <col min="6414" max="6414" width="9.140625" style="5"/>
    <col min="6415" max="6415" width="11.140625" style="5" bestFit="1" customWidth="1"/>
    <col min="6416" max="6416" width="8.28515625" style="5" customWidth="1"/>
    <col min="6417" max="6656" width="9.140625" style="5"/>
    <col min="6657" max="6657" width="74" style="5" customWidth="1"/>
    <col min="6658" max="6663" width="10.140625" style="5" bestFit="1" customWidth="1"/>
    <col min="6664" max="6664" width="9.140625" style="5"/>
    <col min="6665" max="6665" width="10.140625" style="5" bestFit="1" customWidth="1"/>
    <col min="6666" max="6666" width="7.5703125" style="5" bestFit="1" customWidth="1"/>
    <col min="6667" max="6667" width="10.140625" style="5" bestFit="1" customWidth="1"/>
    <col min="6668" max="6668" width="9.140625" style="5"/>
    <col min="6669" max="6669" width="10.140625" style="5" bestFit="1" customWidth="1"/>
    <col min="6670" max="6670" width="9.140625" style="5"/>
    <col min="6671" max="6671" width="11.140625" style="5" bestFit="1" customWidth="1"/>
    <col min="6672" max="6672" width="8.28515625" style="5" customWidth="1"/>
    <col min="6673" max="6912" width="9.140625" style="5"/>
    <col min="6913" max="6913" width="74" style="5" customWidth="1"/>
    <col min="6914" max="6919" width="10.140625" style="5" bestFit="1" customWidth="1"/>
    <col min="6920" max="6920" width="9.140625" style="5"/>
    <col min="6921" max="6921" width="10.140625" style="5" bestFit="1" customWidth="1"/>
    <col min="6922" max="6922" width="7.5703125" style="5" bestFit="1" customWidth="1"/>
    <col min="6923" max="6923" width="10.140625" style="5" bestFit="1" customWidth="1"/>
    <col min="6924" max="6924" width="9.140625" style="5"/>
    <col min="6925" max="6925" width="10.140625" style="5" bestFit="1" customWidth="1"/>
    <col min="6926" max="6926" width="9.140625" style="5"/>
    <col min="6927" max="6927" width="11.140625" style="5" bestFit="1" customWidth="1"/>
    <col min="6928" max="6928" width="8.28515625" style="5" customWidth="1"/>
    <col min="6929" max="7168" width="9.140625" style="5"/>
    <col min="7169" max="7169" width="74" style="5" customWidth="1"/>
    <col min="7170" max="7175" width="10.140625" style="5" bestFit="1" customWidth="1"/>
    <col min="7176" max="7176" width="9.140625" style="5"/>
    <col min="7177" max="7177" width="10.140625" style="5" bestFit="1" customWidth="1"/>
    <col min="7178" max="7178" width="7.5703125" style="5" bestFit="1" customWidth="1"/>
    <col min="7179" max="7179" width="10.140625" style="5" bestFit="1" customWidth="1"/>
    <col min="7180" max="7180" width="9.140625" style="5"/>
    <col min="7181" max="7181" width="10.140625" style="5" bestFit="1" customWidth="1"/>
    <col min="7182" max="7182" width="9.140625" style="5"/>
    <col min="7183" max="7183" width="11.140625" style="5" bestFit="1" customWidth="1"/>
    <col min="7184" max="7184" width="8.28515625" style="5" customWidth="1"/>
    <col min="7185" max="7424" width="9.140625" style="5"/>
    <col min="7425" max="7425" width="74" style="5" customWidth="1"/>
    <col min="7426" max="7431" width="10.140625" style="5" bestFit="1" customWidth="1"/>
    <col min="7432" max="7432" width="9.140625" style="5"/>
    <col min="7433" max="7433" width="10.140625" style="5" bestFit="1" customWidth="1"/>
    <col min="7434" max="7434" width="7.5703125" style="5" bestFit="1" customWidth="1"/>
    <col min="7435" max="7435" width="10.140625" style="5" bestFit="1" customWidth="1"/>
    <col min="7436" max="7436" width="9.140625" style="5"/>
    <col min="7437" max="7437" width="10.140625" style="5" bestFit="1" customWidth="1"/>
    <col min="7438" max="7438" width="9.140625" style="5"/>
    <col min="7439" max="7439" width="11.140625" style="5" bestFit="1" customWidth="1"/>
    <col min="7440" max="7440" width="8.28515625" style="5" customWidth="1"/>
    <col min="7441" max="7680" width="9.140625" style="5"/>
    <col min="7681" max="7681" width="74" style="5" customWidth="1"/>
    <col min="7682" max="7687" width="10.140625" style="5" bestFit="1" customWidth="1"/>
    <col min="7688" max="7688" width="9.140625" style="5"/>
    <col min="7689" max="7689" width="10.140625" style="5" bestFit="1" customWidth="1"/>
    <col min="7690" max="7690" width="7.5703125" style="5" bestFit="1" customWidth="1"/>
    <col min="7691" max="7691" width="10.140625" style="5" bestFit="1" customWidth="1"/>
    <col min="7692" max="7692" width="9.140625" style="5"/>
    <col min="7693" max="7693" width="10.140625" style="5" bestFit="1" customWidth="1"/>
    <col min="7694" max="7694" width="9.140625" style="5"/>
    <col min="7695" max="7695" width="11.140625" style="5" bestFit="1" customWidth="1"/>
    <col min="7696" max="7696" width="8.28515625" style="5" customWidth="1"/>
    <col min="7697" max="7936" width="9.140625" style="5"/>
    <col min="7937" max="7937" width="74" style="5" customWidth="1"/>
    <col min="7938" max="7943" width="10.140625" style="5" bestFit="1" customWidth="1"/>
    <col min="7944" max="7944" width="9.140625" style="5"/>
    <col min="7945" max="7945" width="10.140625" style="5" bestFit="1" customWidth="1"/>
    <col min="7946" max="7946" width="7.5703125" style="5" bestFit="1" customWidth="1"/>
    <col min="7947" max="7947" width="10.140625" style="5" bestFit="1" customWidth="1"/>
    <col min="7948" max="7948" width="9.140625" style="5"/>
    <col min="7949" max="7949" width="10.140625" style="5" bestFit="1" customWidth="1"/>
    <col min="7950" max="7950" width="9.140625" style="5"/>
    <col min="7951" max="7951" width="11.140625" style="5" bestFit="1" customWidth="1"/>
    <col min="7952" max="7952" width="8.28515625" style="5" customWidth="1"/>
    <col min="7953" max="8192" width="9.140625" style="5"/>
    <col min="8193" max="8193" width="74" style="5" customWidth="1"/>
    <col min="8194" max="8199" width="10.140625" style="5" bestFit="1" customWidth="1"/>
    <col min="8200" max="8200" width="9.140625" style="5"/>
    <col min="8201" max="8201" width="10.140625" style="5" bestFit="1" customWidth="1"/>
    <col min="8202" max="8202" width="7.5703125" style="5" bestFit="1" customWidth="1"/>
    <col min="8203" max="8203" width="10.140625" style="5" bestFit="1" customWidth="1"/>
    <col min="8204" max="8204" width="9.140625" style="5"/>
    <col min="8205" max="8205" width="10.140625" style="5" bestFit="1" customWidth="1"/>
    <col min="8206" max="8206" width="9.140625" style="5"/>
    <col min="8207" max="8207" width="11.140625" style="5" bestFit="1" customWidth="1"/>
    <col min="8208" max="8208" width="8.28515625" style="5" customWidth="1"/>
    <col min="8209" max="8448" width="9.140625" style="5"/>
    <col min="8449" max="8449" width="74" style="5" customWidth="1"/>
    <col min="8450" max="8455" width="10.140625" style="5" bestFit="1" customWidth="1"/>
    <col min="8456" max="8456" width="9.140625" style="5"/>
    <col min="8457" max="8457" width="10.140625" style="5" bestFit="1" customWidth="1"/>
    <col min="8458" max="8458" width="7.5703125" style="5" bestFit="1" customWidth="1"/>
    <col min="8459" max="8459" width="10.140625" style="5" bestFit="1" customWidth="1"/>
    <col min="8460" max="8460" width="9.140625" style="5"/>
    <col min="8461" max="8461" width="10.140625" style="5" bestFit="1" customWidth="1"/>
    <col min="8462" max="8462" width="9.140625" style="5"/>
    <col min="8463" max="8463" width="11.140625" style="5" bestFit="1" customWidth="1"/>
    <col min="8464" max="8464" width="8.28515625" style="5" customWidth="1"/>
    <col min="8465" max="8704" width="9.140625" style="5"/>
    <col min="8705" max="8705" width="74" style="5" customWidth="1"/>
    <col min="8706" max="8711" width="10.140625" style="5" bestFit="1" customWidth="1"/>
    <col min="8712" max="8712" width="9.140625" style="5"/>
    <col min="8713" max="8713" width="10.140625" style="5" bestFit="1" customWidth="1"/>
    <col min="8714" max="8714" width="7.5703125" style="5" bestFit="1" customWidth="1"/>
    <col min="8715" max="8715" width="10.140625" style="5" bestFit="1" customWidth="1"/>
    <col min="8716" max="8716" width="9.140625" style="5"/>
    <col min="8717" max="8717" width="10.140625" style="5" bestFit="1" customWidth="1"/>
    <col min="8718" max="8718" width="9.140625" style="5"/>
    <col min="8719" max="8719" width="11.140625" style="5" bestFit="1" customWidth="1"/>
    <col min="8720" max="8720" width="8.28515625" style="5" customWidth="1"/>
    <col min="8721" max="8960" width="9.140625" style="5"/>
    <col min="8961" max="8961" width="74" style="5" customWidth="1"/>
    <col min="8962" max="8967" width="10.140625" style="5" bestFit="1" customWidth="1"/>
    <col min="8968" max="8968" width="9.140625" style="5"/>
    <col min="8969" max="8969" width="10.140625" style="5" bestFit="1" customWidth="1"/>
    <col min="8970" max="8970" width="7.5703125" style="5" bestFit="1" customWidth="1"/>
    <col min="8971" max="8971" width="10.140625" style="5" bestFit="1" customWidth="1"/>
    <col min="8972" max="8972" width="9.140625" style="5"/>
    <col min="8973" max="8973" width="10.140625" style="5" bestFit="1" customWidth="1"/>
    <col min="8974" max="8974" width="9.140625" style="5"/>
    <col min="8975" max="8975" width="11.140625" style="5" bestFit="1" customWidth="1"/>
    <col min="8976" max="8976" width="8.28515625" style="5" customWidth="1"/>
    <col min="8977" max="9216" width="9.140625" style="5"/>
    <col min="9217" max="9217" width="74" style="5" customWidth="1"/>
    <col min="9218" max="9223" width="10.140625" style="5" bestFit="1" customWidth="1"/>
    <col min="9224" max="9224" width="9.140625" style="5"/>
    <col min="9225" max="9225" width="10.140625" style="5" bestFit="1" customWidth="1"/>
    <col min="9226" max="9226" width="7.5703125" style="5" bestFit="1" customWidth="1"/>
    <col min="9227" max="9227" width="10.140625" style="5" bestFit="1" customWidth="1"/>
    <col min="9228" max="9228" width="9.140625" style="5"/>
    <col min="9229" max="9229" width="10.140625" style="5" bestFit="1" customWidth="1"/>
    <col min="9230" max="9230" width="9.140625" style="5"/>
    <col min="9231" max="9231" width="11.140625" style="5" bestFit="1" customWidth="1"/>
    <col min="9232" max="9232" width="8.28515625" style="5" customWidth="1"/>
    <col min="9233" max="9472" width="9.140625" style="5"/>
    <col min="9473" max="9473" width="74" style="5" customWidth="1"/>
    <col min="9474" max="9479" width="10.140625" style="5" bestFit="1" customWidth="1"/>
    <col min="9480" max="9480" width="9.140625" style="5"/>
    <col min="9481" max="9481" width="10.140625" style="5" bestFit="1" customWidth="1"/>
    <col min="9482" max="9482" width="7.5703125" style="5" bestFit="1" customWidth="1"/>
    <col min="9483" max="9483" width="10.140625" style="5" bestFit="1" customWidth="1"/>
    <col min="9484" max="9484" width="9.140625" style="5"/>
    <col min="9485" max="9485" width="10.140625" style="5" bestFit="1" customWidth="1"/>
    <col min="9486" max="9486" width="9.140625" style="5"/>
    <col min="9487" max="9487" width="11.140625" style="5" bestFit="1" customWidth="1"/>
    <col min="9488" max="9488" width="8.28515625" style="5" customWidth="1"/>
    <col min="9489" max="9728" width="9.140625" style="5"/>
    <col min="9729" max="9729" width="74" style="5" customWidth="1"/>
    <col min="9730" max="9735" width="10.140625" style="5" bestFit="1" customWidth="1"/>
    <col min="9736" max="9736" width="9.140625" style="5"/>
    <col min="9737" max="9737" width="10.140625" style="5" bestFit="1" customWidth="1"/>
    <col min="9738" max="9738" width="7.5703125" style="5" bestFit="1" customWidth="1"/>
    <col min="9739" max="9739" width="10.140625" style="5" bestFit="1" customWidth="1"/>
    <col min="9740" max="9740" width="9.140625" style="5"/>
    <col min="9741" max="9741" width="10.140625" style="5" bestFit="1" customWidth="1"/>
    <col min="9742" max="9742" width="9.140625" style="5"/>
    <col min="9743" max="9743" width="11.140625" style="5" bestFit="1" customWidth="1"/>
    <col min="9744" max="9744" width="8.28515625" style="5" customWidth="1"/>
    <col min="9745" max="9984" width="9.140625" style="5"/>
    <col min="9985" max="9985" width="74" style="5" customWidth="1"/>
    <col min="9986" max="9991" width="10.140625" style="5" bestFit="1" customWidth="1"/>
    <col min="9992" max="9992" width="9.140625" style="5"/>
    <col min="9993" max="9993" width="10.140625" style="5" bestFit="1" customWidth="1"/>
    <col min="9994" max="9994" width="7.5703125" style="5" bestFit="1" customWidth="1"/>
    <col min="9995" max="9995" width="10.140625" style="5" bestFit="1" customWidth="1"/>
    <col min="9996" max="9996" width="9.140625" style="5"/>
    <col min="9997" max="9997" width="10.140625" style="5" bestFit="1" customWidth="1"/>
    <col min="9998" max="9998" width="9.140625" style="5"/>
    <col min="9999" max="9999" width="11.140625" style="5" bestFit="1" customWidth="1"/>
    <col min="10000" max="10000" width="8.28515625" style="5" customWidth="1"/>
    <col min="10001" max="10240" width="9.140625" style="5"/>
    <col min="10241" max="10241" width="74" style="5" customWidth="1"/>
    <col min="10242" max="10247" width="10.140625" style="5" bestFit="1" customWidth="1"/>
    <col min="10248" max="10248" width="9.140625" style="5"/>
    <col min="10249" max="10249" width="10.140625" style="5" bestFit="1" customWidth="1"/>
    <col min="10250" max="10250" width="7.5703125" style="5" bestFit="1" customWidth="1"/>
    <col min="10251" max="10251" width="10.140625" style="5" bestFit="1" customWidth="1"/>
    <col min="10252" max="10252" width="9.140625" style="5"/>
    <col min="10253" max="10253" width="10.140625" style="5" bestFit="1" customWidth="1"/>
    <col min="10254" max="10254" width="9.140625" style="5"/>
    <col min="10255" max="10255" width="11.140625" style="5" bestFit="1" customWidth="1"/>
    <col min="10256" max="10256" width="8.28515625" style="5" customWidth="1"/>
    <col min="10257" max="10496" width="9.140625" style="5"/>
    <col min="10497" max="10497" width="74" style="5" customWidth="1"/>
    <col min="10498" max="10503" width="10.140625" style="5" bestFit="1" customWidth="1"/>
    <col min="10504" max="10504" width="9.140625" style="5"/>
    <col min="10505" max="10505" width="10.140625" style="5" bestFit="1" customWidth="1"/>
    <col min="10506" max="10506" width="7.5703125" style="5" bestFit="1" customWidth="1"/>
    <col min="10507" max="10507" width="10.140625" style="5" bestFit="1" customWidth="1"/>
    <col min="10508" max="10508" width="9.140625" style="5"/>
    <col min="10509" max="10509" width="10.140625" style="5" bestFit="1" customWidth="1"/>
    <col min="10510" max="10510" width="9.140625" style="5"/>
    <col min="10511" max="10511" width="11.140625" style="5" bestFit="1" customWidth="1"/>
    <col min="10512" max="10512" width="8.28515625" style="5" customWidth="1"/>
    <col min="10513" max="10752" width="9.140625" style="5"/>
    <col min="10753" max="10753" width="74" style="5" customWidth="1"/>
    <col min="10754" max="10759" width="10.140625" style="5" bestFit="1" customWidth="1"/>
    <col min="10760" max="10760" width="9.140625" style="5"/>
    <col min="10761" max="10761" width="10.140625" style="5" bestFit="1" customWidth="1"/>
    <col min="10762" max="10762" width="7.5703125" style="5" bestFit="1" customWidth="1"/>
    <col min="10763" max="10763" width="10.140625" style="5" bestFit="1" customWidth="1"/>
    <col min="10764" max="10764" width="9.140625" style="5"/>
    <col min="10765" max="10765" width="10.140625" style="5" bestFit="1" customWidth="1"/>
    <col min="10766" max="10766" width="9.140625" style="5"/>
    <col min="10767" max="10767" width="11.140625" style="5" bestFit="1" customWidth="1"/>
    <col min="10768" max="10768" width="8.28515625" style="5" customWidth="1"/>
    <col min="10769" max="11008" width="9.140625" style="5"/>
    <col min="11009" max="11009" width="74" style="5" customWidth="1"/>
    <col min="11010" max="11015" width="10.140625" style="5" bestFit="1" customWidth="1"/>
    <col min="11016" max="11016" width="9.140625" style="5"/>
    <col min="11017" max="11017" width="10.140625" style="5" bestFit="1" customWidth="1"/>
    <col min="11018" max="11018" width="7.5703125" style="5" bestFit="1" customWidth="1"/>
    <col min="11019" max="11019" width="10.140625" style="5" bestFit="1" customWidth="1"/>
    <col min="11020" max="11020" width="9.140625" style="5"/>
    <col min="11021" max="11021" width="10.140625" style="5" bestFit="1" customWidth="1"/>
    <col min="11022" max="11022" width="9.140625" style="5"/>
    <col min="11023" max="11023" width="11.140625" style="5" bestFit="1" customWidth="1"/>
    <col min="11024" max="11024" width="8.28515625" style="5" customWidth="1"/>
    <col min="11025" max="11264" width="9.140625" style="5"/>
    <col min="11265" max="11265" width="74" style="5" customWidth="1"/>
    <col min="11266" max="11271" width="10.140625" style="5" bestFit="1" customWidth="1"/>
    <col min="11272" max="11272" width="9.140625" style="5"/>
    <col min="11273" max="11273" width="10.140625" style="5" bestFit="1" customWidth="1"/>
    <col min="11274" max="11274" width="7.5703125" style="5" bestFit="1" customWidth="1"/>
    <col min="11275" max="11275" width="10.140625" style="5" bestFit="1" customWidth="1"/>
    <col min="11276" max="11276" width="9.140625" style="5"/>
    <col min="11277" max="11277" width="10.140625" style="5" bestFit="1" customWidth="1"/>
    <col min="11278" max="11278" width="9.140625" style="5"/>
    <col min="11279" max="11279" width="11.140625" style="5" bestFit="1" customWidth="1"/>
    <col min="11280" max="11280" width="8.28515625" style="5" customWidth="1"/>
    <col min="11281" max="11520" width="9.140625" style="5"/>
    <col min="11521" max="11521" width="74" style="5" customWidth="1"/>
    <col min="11522" max="11527" width="10.140625" style="5" bestFit="1" customWidth="1"/>
    <col min="11528" max="11528" width="9.140625" style="5"/>
    <col min="11529" max="11529" width="10.140625" style="5" bestFit="1" customWidth="1"/>
    <col min="11530" max="11530" width="7.5703125" style="5" bestFit="1" customWidth="1"/>
    <col min="11531" max="11531" width="10.140625" style="5" bestFit="1" customWidth="1"/>
    <col min="11532" max="11532" width="9.140625" style="5"/>
    <col min="11533" max="11533" width="10.140625" style="5" bestFit="1" customWidth="1"/>
    <col min="11534" max="11534" width="9.140625" style="5"/>
    <col min="11535" max="11535" width="11.140625" style="5" bestFit="1" customWidth="1"/>
    <col min="11536" max="11536" width="8.28515625" style="5" customWidth="1"/>
    <col min="11537" max="11776" width="9.140625" style="5"/>
    <col min="11777" max="11777" width="74" style="5" customWidth="1"/>
    <col min="11778" max="11783" width="10.140625" style="5" bestFit="1" customWidth="1"/>
    <col min="11784" max="11784" width="9.140625" style="5"/>
    <col min="11785" max="11785" width="10.140625" style="5" bestFit="1" customWidth="1"/>
    <col min="11786" max="11786" width="7.5703125" style="5" bestFit="1" customWidth="1"/>
    <col min="11787" max="11787" width="10.140625" style="5" bestFit="1" customWidth="1"/>
    <col min="11788" max="11788" width="9.140625" style="5"/>
    <col min="11789" max="11789" width="10.140625" style="5" bestFit="1" customWidth="1"/>
    <col min="11790" max="11790" width="9.140625" style="5"/>
    <col min="11791" max="11791" width="11.140625" style="5" bestFit="1" customWidth="1"/>
    <col min="11792" max="11792" width="8.28515625" style="5" customWidth="1"/>
    <col min="11793" max="12032" width="9.140625" style="5"/>
    <col min="12033" max="12033" width="74" style="5" customWidth="1"/>
    <col min="12034" max="12039" width="10.140625" style="5" bestFit="1" customWidth="1"/>
    <col min="12040" max="12040" width="9.140625" style="5"/>
    <col min="12041" max="12041" width="10.140625" style="5" bestFit="1" customWidth="1"/>
    <col min="12042" max="12042" width="7.5703125" style="5" bestFit="1" customWidth="1"/>
    <col min="12043" max="12043" width="10.140625" style="5" bestFit="1" customWidth="1"/>
    <col min="12044" max="12044" width="9.140625" style="5"/>
    <col min="12045" max="12045" width="10.140625" style="5" bestFit="1" customWidth="1"/>
    <col min="12046" max="12046" width="9.140625" style="5"/>
    <col min="12047" max="12047" width="11.140625" style="5" bestFit="1" customWidth="1"/>
    <col min="12048" max="12048" width="8.28515625" style="5" customWidth="1"/>
    <col min="12049" max="12288" width="9.140625" style="5"/>
    <col min="12289" max="12289" width="74" style="5" customWidth="1"/>
    <col min="12290" max="12295" width="10.140625" style="5" bestFit="1" customWidth="1"/>
    <col min="12296" max="12296" width="9.140625" style="5"/>
    <col min="12297" max="12297" width="10.140625" style="5" bestFit="1" customWidth="1"/>
    <col min="12298" max="12298" width="7.5703125" style="5" bestFit="1" customWidth="1"/>
    <col min="12299" max="12299" width="10.140625" style="5" bestFit="1" customWidth="1"/>
    <col min="12300" max="12300" width="9.140625" style="5"/>
    <col min="12301" max="12301" width="10.140625" style="5" bestFit="1" customWidth="1"/>
    <col min="12302" max="12302" width="9.140625" style="5"/>
    <col min="12303" max="12303" width="11.140625" style="5" bestFit="1" customWidth="1"/>
    <col min="12304" max="12304" width="8.28515625" style="5" customWidth="1"/>
    <col min="12305" max="12544" width="9.140625" style="5"/>
    <col min="12545" max="12545" width="74" style="5" customWidth="1"/>
    <col min="12546" max="12551" width="10.140625" style="5" bestFit="1" customWidth="1"/>
    <col min="12552" max="12552" width="9.140625" style="5"/>
    <col min="12553" max="12553" width="10.140625" style="5" bestFit="1" customWidth="1"/>
    <col min="12554" max="12554" width="7.5703125" style="5" bestFit="1" customWidth="1"/>
    <col min="12555" max="12555" width="10.140625" style="5" bestFit="1" customWidth="1"/>
    <col min="12556" max="12556" width="9.140625" style="5"/>
    <col min="12557" max="12557" width="10.140625" style="5" bestFit="1" customWidth="1"/>
    <col min="12558" max="12558" width="9.140625" style="5"/>
    <col min="12559" max="12559" width="11.140625" style="5" bestFit="1" customWidth="1"/>
    <col min="12560" max="12560" width="8.28515625" style="5" customWidth="1"/>
    <col min="12561" max="12800" width="9.140625" style="5"/>
    <col min="12801" max="12801" width="74" style="5" customWidth="1"/>
    <col min="12802" max="12807" width="10.140625" style="5" bestFit="1" customWidth="1"/>
    <col min="12808" max="12808" width="9.140625" style="5"/>
    <col min="12809" max="12809" width="10.140625" style="5" bestFit="1" customWidth="1"/>
    <col min="12810" max="12810" width="7.5703125" style="5" bestFit="1" customWidth="1"/>
    <col min="12811" max="12811" width="10.140625" style="5" bestFit="1" customWidth="1"/>
    <col min="12812" max="12812" width="9.140625" style="5"/>
    <col min="12813" max="12813" width="10.140625" style="5" bestFit="1" customWidth="1"/>
    <col min="12814" max="12814" width="9.140625" style="5"/>
    <col min="12815" max="12815" width="11.140625" style="5" bestFit="1" customWidth="1"/>
    <col min="12816" max="12816" width="8.28515625" style="5" customWidth="1"/>
    <col min="12817" max="13056" width="9.140625" style="5"/>
    <col min="13057" max="13057" width="74" style="5" customWidth="1"/>
    <col min="13058" max="13063" width="10.140625" style="5" bestFit="1" customWidth="1"/>
    <col min="13064" max="13064" width="9.140625" style="5"/>
    <col min="13065" max="13065" width="10.140625" style="5" bestFit="1" customWidth="1"/>
    <col min="13066" max="13066" width="7.5703125" style="5" bestFit="1" customWidth="1"/>
    <col min="13067" max="13067" width="10.140625" style="5" bestFit="1" customWidth="1"/>
    <col min="13068" max="13068" width="9.140625" style="5"/>
    <col min="13069" max="13069" width="10.140625" style="5" bestFit="1" customWidth="1"/>
    <col min="13070" max="13070" width="9.140625" style="5"/>
    <col min="13071" max="13071" width="11.140625" style="5" bestFit="1" customWidth="1"/>
    <col min="13072" max="13072" width="8.28515625" style="5" customWidth="1"/>
    <col min="13073" max="13312" width="9.140625" style="5"/>
    <col min="13313" max="13313" width="74" style="5" customWidth="1"/>
    <col min="13314" max="13319" width="10.140625" style="5" bestFit="1" customWidth="1"/>
    <col min="13320" max="13320" width="9.140625" style="5"/>
    <col min="13321" max="13321" width="10.140625" style="5" bestFit="1" customWidth="1"/>
    <col min="13322" max="13322" width="7.5703125" style="5" bestFit="1" customWidth="1"/>
    <col min="13323" max="13323" width="10.140625" style="5" bestFit="1" customWidth="1"/>
    <col min="13324" max="13324" width="9.140625" style="5"/>
    <col min="13325" max="13325" width="10.140625" style="5" bestFit="1" customWidth="1"/>
    <col min="13326" max="13326" width="9.140625" style="5"/>
    <col min="13327" max="13327" width="11.140625" style="5" bestFit="1" customWidth="1"/>
    <col min="13328" max="13328" width="8.28515625" style="5" customWidth="1"/>
    <col min="13329" max="13568" width="9.140625" style="5"/>
    <col min="13569" max="13569" width="74" style="5" customWidth="1"/>
    <col min="13570" max="13575" width="10.140625" style="5" bestFit="1" customWidth="1"/>
    <col min="13576" max="13576" width="9.140625" style="5"/>
    <col min="13577" max="13577" width="10.140625" style="5" bestFit="1" customWidth="1"/>
    <col min="13578" max="13578" width="7.5703125" style="5" bestFit="1" customWidth="1"/>
    <col min="13579" max="13579" width="10.140625" style="5" bestFit="1" customWidth="1"/>
    <col min="13580" max="13580" width="9.140625" style="5"/>
    <col min="13581" max="13581" width="10.140625" style="5" bestFit="1" customWidth="1"/>
    <col min="13582" max="13582" width="9.140625" style="5"/>
    <col min="13583" max="13583" width="11.140625" style="5" bestFit="1" customWidth="1"/>
    <col min="13584" max="13584" width="8.28515625" style="5" customWidth="1"/>
    <col min="13585" max="13824" width="9.140625" style="5"/>
    <col min="13825" max="13825" width="74" style="5" customWidth="1"/>
    <col min="13826" max="13831" width="10.140625" style="5" bestFit="1" customWidth="1"/>
    <col min="13832" max="13832" width="9.140625" style="5"/>
    <col min="13833" max="13833" width="10.140625" style="5" bestFit="1" customWidth="1"/>
    <col min="13834" max="13834" width="7.5703125" style="5" bestFit="1" customWidth="1"/>
    <col min="13835" max="13835" width="10.140625" style="5" bestFit="1" customWidth="1"/>
    <col min="13836" max="13836" width="9.140625" style="5"/>
    <col min="13837" max="13837" width="10.140625" style="5" bestFit="1" customWidth="1"/>
    <col min="13838" max="13838" width="9.140625" style="5"/>
    <col min="13839" max="13839" width="11.140625" style="5" bestFit="1" customWidth="1"/>
    <col min="13840" max="13840" width="8.28515625" style="5" customWidth="1"/>
    <col min="13841" max="14080" width="9.140625" style="5"/>
    <col min="14081" max="14081" width="74" style="5" customWidth="1"/>
    <col min="14082" max="14087" width="10.140625" style="5" bestFit="1" customWidth="1"/>
    <col min="14088" max="14088" width="9.140625" style="5"/>
    <col min="14089" max="14089" width="10.140625" style="5" bestFit="1" customWidth="1"/>
    <col min="14090" max="14090" width="7.5703125" style="5" bestFit="1" customWidth="1"/>
    <col min="14091" max="14091" width="10.140625" style="5" bestFit="1" customWidth="1"/>
    <col min="14092" max="14092" width="9.140625" style="5"/>
    <col min="14093" max="14093" width="10.140625" style="5" bestFit="1" customWidth="1"/>
    <col min="14094" max="14094" width="9.140625" style="5"/>
    <col min="14095" max="14095" width="11.140625" style="5" bestFit="1" customWidth="1"/>
    <col min="14096" max="14096" width="8.28515625" style="5" customWidth="1"/>
    <col min="14097" max="14336" width="9.140625" style="5"/>
    <col min="14337" max="14337" width="74" style="5" customWidth="1"/>
    <col min="14338" max="14343" width="10.140625" style="5" bestFit="1" customWidth="1"/>
    <col min="14344" max="14344" width="9.140625" style="5"/>
    <col min="14345" max="14345" width="10.140625" style="5" bestFit="1" customWidth="1"/>
    <col min="14346" max="14346" width="7.5703125" style="5" bestFit="1" customWidth="1"/>
    <col min="14347" max="14347" width="10.140625" style="5" bestFit="1" customWidth="1"/>
    <col min="14348" max="14348" width="9.140625" style="5"/>
    <col min="14349" max="14349" width="10.140625" style="5" bestFit="1" customWidth="1"/>
    <col min="14350" max="14350" width="9.140625" style="5"/>
    <col min="14351" max="14351" width="11.140625" style="5" bestFit="1" customWidth="1"/>
    <col min="14352" max="14352" width="8.28515625" style="5" customWidth="1"/>
    <col min="14353" max="14592" width="9.140625" style="5"/>
    <col min="14593" max="14593" width="74" style="5" customWidth="1"/>
    <col min="14594" max="14599" width="10.140625" style="5" bestFit="1" customWidth="1"/>
    <col min="14600" max="14600" width="9.140625" style="5"/>
    <col min="14601" max="14601" width="10.140625" style="5" bestFit="1" customWidth="1"/>
    <col min="14602" max="14602" width="7.5703125" style="5" bestFit="1" customWidth="1"/>
    <col min="14603" max="14603" width="10.140625" style="5" bestFit="1" customWidth="1"/>
    <col min="14604" max="14604" width="9.140625" style="5"/>
    <col min="14605" max="14605" width="10.140625" style="5" bestFit="1" customWidth="1"/>
    <col min="14606" max="14606" width="9.140625" style="5"/>
    <col min="14607" max="14607" width="11.140625" style="5" bestFit="1" customWidth="1"/>
    <col min="14608" max="14608" width="8.28515625" style="5" customWidth="1"/>
    <col min="14609" max="14848" width="9.140625" style="5"/>
    <col min="14849" max="14849" width="74" style="5" customWidth="1"/>
    <col min="14850" max="14855" width="10.140625" style="5" bestFit="1" customWidth="1"/>
    <col min="14856" max="14856" width="9.140625" style="5"/>
    <col min="14857" max="14857" width="10.140625" style="5" bestFit="1" customWidth="1"/>
    <col min="14858" max="14858" width="7.5703125" style="5" bestFit="1" customWidth="1"/>
    <col min="14859" max="14859" width="10.140625" style="5" bestFit="1" customWidth="1"/>
    <col min="14860" max="14860" width="9.140625" style="5"/>
    <col min="14861" max="14861" width="10.140625" style="5" bestFit="1" customWidth="1"/>
    <col min="14862" max="14862" width="9.140625" style="5"/>
    <col min="14863" max="14863" width="11.140625" style="5" bestFit="1" customWidth="1"/>
    <col min="14864" max="14864" width="8.28515625" style="5" customWidth="1"/>
    <col min="14865" max="15104" width="9.140625" style="5"/>
    <col min="15105" max="15105" width="74" style="5" customWidth="1"/>
    <col min="15106" max="15111" width="10.140625" style="5" bestFit="1" customWidth="1"/>
    <col min="15112" max="15112" width="9.140625" style="5"/>
    <col min="15113" max="15113" width="10.140625" style="5" bestFit="1" customWidth="1"/>
    <col min="15114" max="15114" width="7.5703125" style="5" bestFit="1" customWidth="1"/>
    <col min="15115" max="15115" width="10.140625" style="5" bestFit="1" customWidth="1"/>
    <col min="15116" max="15116" width="9.140625" style="5"/>
    <col min="15117" max="15117" width="10.140625" style="5" bestFit="1" customWidth="1"/>
    <col min="15118" max="15118" width="9.140625" style="5"/>
    <col min="15119" max="15119" width="11.140625" style="5" bestFit="1" customWidth="1"/>
    <col min="15120" max="15120" width="8.28515625" style="5" customWidth="1"/>
    <col min="15121" max="15360" width="9.140625" style="5"/>
    <col min="15361" max="15361" width="74" style="5" customWidth="1"/>
    <col min="15362" max="15367" width="10.140625" style="5" bestFit="1" customWidth="1"/>
    <col min="15368" max="15368" width="9.140625" style="5"/>
    <col min="15369" max="15369" width="10.140625" style="5" bestFit="1" customWidth="1"/>
    <col min="15370" max="15370" width="7.5703125" style="5" bestFit="1" customWidth="1"/>
    <col min="15371" max="15371" width="10.140625" style="5" bestFit="1" customWidth="1"/>
    <col min="15372" max="15372" width="9.140625" style="5"/>
    <col min="15373" max="15373" width="10.140625" style="5" bestFit="1" customWidth="1"/>
    <col min="15374" max="15374" width="9.140625" style="5"/>
    <col min="15375" max="15375" width="11.140625" style="5" bestFit="1" customWidth="1"/>
    <col min="15376" max="15376" width="8.28515625" style="5" customWidth="1"/>
    <col min="15377" max="15616" width="9.140625" style="5"/>
    <col min="15617" max="15617" width="74" style="5" customWidth="1"/>
    <col min="15618" max="15623" width="10.140625" style="5" bestFit="1" customWidth="1"/>
    <col min="15624" max="15624" width="9.140625" style="5"/>
    <col min="15625" max="15625" width="10.140625" style="5" bestFit="1" customWidth="1"/>
    <col min="15626" max="15626" width="7.5703125" style="5" bestFit="1" customWidth="1"/>
    <col min="15627" max="15627" width="10.140625" style="5" bestFit="1" customWidth="1"/>
    <col min="15628" max="15628" width="9.140625" style="5"/>
    <col min="15629" max="15629" width="10.140625" style="5" bestFit="1" customWidth="1"/>
    <col min="15630" max="15630" width="9.140625" style="5"/>
    <col min="15631" max="15631" width="11.140625" style="5" bestFit="1" customWidth="1"/>
    <col min="15632" max="15632" width="8.28515625" style="5" customWidth="1"/>
    <col min="15633" max="15872" width="9.140625" style="5"/>
    <col min="15873" max="15873" width="74" style="5" customWidth="1"/>
    <col min="15874" max="15879" width="10.140625" style="5" bestFit="1" customWidth="1"/>
    <col min="15880" max="15880" width="9.140625" style="5"/>
    <col min="15881" max="15881" width="10.140625" style="5" bestFit="1" customWidth="1"/>
    <col min="15882" max="15882" width="7.5703125" style="5" bestFit="1" customWidth="1"/>
    <col min="15883" max="15883" width="10.140625" style="5" bestFit="1" customWidth="1"/>
    <col min="15884" max="15884" width="9.140625" style="5"/>
    <col min="15885" max="15885" width="10.140625" style="5" bestFit="1" customWidth="1"/>
    <col min="15886" max="15886" width="9.140625" style="5"/>
    <col min="15887" max="15887" width="11.140625" style="5" bestFit="1" customWidth="1"/>
    <col min="15888" max="15888" width="8.28515625" style="5" customWidth="1"/>
    <col min="15889" max="16128" width="9.140625" style="5"/>
    <col min="16129" max="16129" width="74" style="5" customWidth="1"/>
    <col min="16130" max="16135" width="10.140625" style="5" bestFit="1" customWidth="1"/>
    <col min="16136" max="16136" width="9.140625" style="5"/>
    <col min="16137" max="16137" width="10.140625" style="5" bestFit="1" customWidth="1"/>
    <col min="16138" max="16138" width="7.5703125" style="5" bestFit="1" customWidth="1"/>
    <col min="16139" max="16139" width="10.140625" style="5" bestFit="1" customWidth="1"/>
    <col min="16140" max="16140" width="9.140625" style="5"/>
    <col min="16141" max="16141" width="10.140625" style="5" bestFit="1" customWidth="1"/>
    <col min="16142" max="16142" width="9.140625" style="5"/>
    <col min="16143" max="16143" width="11.140625" style="5" bestFit="1" customWidth="1"/>
    <col min="16144" max="16144" width="8.28515625" style="5" customWidth="1"/>
    <col min="16145" max="16384" width="9.140625" style="5"/>
  </cols>
  <sheetData>
    <row r="1" spans="1:21" ht="30" customHeight="1">
      <c r="A1" s="726" t="s">
        <v>473</v>
      </c>
      <c r="B1" s="726"/>
      <c r="C1" s="726"/>
      <c r="D1" s="726"/>
      <c r="E1" s="726"/>
      <c r="F1" s="726"/>
      <c r="G1" s="726"/>
      <c r="H1" s="726"/>
      <c r="I1" s="726"/>
      <c r="J1" s="726"/>
      <c r="K1" s="726"/>
      <c r="L1" s="726"/>
      <c r="M1" s="726"/>
      <c r="N1" s="726"/>
      <c r="O1" s="726"/>
      <c r="P1" s="726"/>
      <c r="Q1" s="12"/>
      <c r="R1" s="12"/>
      <c r="S1" s="12"/>
      <c r="T1" s="12"/>
      <c r="U1" s="12"/>
    </row>
    <row r="2" spans="1:21" ht="18">
      <c r="A2" s="727" t="s">
        <v>823</v>
      </c>
      <c r="B2" s="727"/>
      <c r="C2" s="727"/>
      <c r="D2" s="727"/>
      <c r="E2" s="727"/>
      <c r="F2" s="727"/>
      <c r="G2" s="727"/>
      <c r="H2" s="727"/>
      <c r="I2" s="727"/>
      <c r="J2" s="727"/>
      <c r="K2" s="727"/>
      <c r="L2" s="727"/>
      <c r="M2" s="727"/>
      <c r="N2" s="727"/>
      <c r="O2" s="727"/>
      <c r="P2" s="727"/>
      <c r="Q2" s="12"/>
      <c r="R2" s="12"/>
      <c r="S2" s="12"/>
      <c r="T2" s="12"/>
      <c r="U2" s="12"/>
    </row>
    <row r="3" spans="1:21" ht="18">
      <c r="A3" s="727" t="s">
        <v>1566</v>
      </c>
      <c r="B3" s="727"/>
      <c r="C3" s="727"/>
      <c r="D3" s="727"/>
      <c r="E3" s="727"/>
      <c r="F3" s="727"/>
      <c r="G3" s="727"/>
      <c r="H3" s="727"/>
      <c r="I3" s="727"/>
      <c r="J3" s="727"/>
      <c r="K3" s="727"/>
      <c r="L3" s="727"/>
      <c r="M3" s="727"/>
      <c r="N3" s="727"/>
      <c r="O3" s="727"/>
      <c r="P3" s="727"/>
      <c r="Q3" s="12"/>
      <c r="R3" s="12"/>
      <c r="S3" s="12"/>
      <c r="T3" s="12"/>
      <c r="U3" s="12"/>
    </row>
    <row r="4" spans="1:21" ht="30" customHeight="1">
      <c r="A4" s="731" t="s">
        <v>547</v>
      </c>
      <c r="B4" s="731"/>
      <c r="C4" s="731"/>
      <c r="D4" s="731"/>
      <c r="E4" s="731"/>
      <c r="F4" s="731"/>
      <c r="G4" s="731"/>
      <c r="H4" s="731"/>
      <c r="I4" s="731"/>
      <c r="J4" s="731"/>
      <c r="K4" s="731"/>
      <c r="L4" s="731"/>
      <c r="M4" s="731"/>
      <c r="N4" s="731"/>
      <c r="O4" s="731"/>
      <c r="P4" s="731"/>
      <c r="Q4" s="12"/>
      <c r="R4" s="12"/>
      <c r="S4" s="12"/>
      <c r="T4" s="12"/>
      <c r="U4" s="12"/>
    </row>
    <row r="5" spans="1:21">
      <c r="A5" s="103"/>
      <c r="B5" s="209"/>
      <c r="C5" s="105"/>
      <c r="D5" s="209"/>
      <c r="E5" s="209"/>
      <c r="F5" s="209"/>
      <c r="G5" s="209"/>
      <c r="H5" s="209"/>
      <c r="I5" s="105"/>
      <c r="J5" s="188"/>
      <c r="K5" s="209"/>
      <c r="L5" s="209"/>
      <c r="M5" s="209"/>
      <c r="N5" s="209"/>
      <c r="O5" s="209"/>
      <c r="P5" s="102"/>
      <c r="Q5" s="12"/>
      <c r="R5" s="12"/>
      <c r="S5" s="12"/>
      <c r="T5" s="12"/>
      <c r="U5" s="12"/>
    </row>
    <row r="6" spans="1:21" ht="30" customHeight="1">
      <c r="A6" s="76" t="s">
        <v>824</v>
      </c>
      <c r="B6" s="77" t="s">
        <v>34</v>
      </c>
      <c r="C6" s="77" t="s">
        <v>147</v>
      </c>
      <c r="D6" s="77" t="s">
        <v>36</v>
      </c>
      <c r="E6" s="77" t="s">
        <v>38</v>
      </c>
      <c r="F6" s="77" t="s">
        <v>46</v>
      </c>
      <c r="G6" s="77" t="s">
        <v>44</v>
      </c>
      <c r="H6" s="77" t="s">
        <v>40</v>
      </c>
      <c r="I6" s="77" t="s">
        <v>42</v>
      </c>
      <c r="J6" s="77" t="s">
        <v>48</v>
      </c>
      <c r="K6" s="77" t="s">
        <v>50</v>
      </c>
      <c r="L6" s="77" t="s">
        <v>52</v>
      </c>
      <c r="M6" s="77" t="s">
        <v>54</v>
      </c>
      <c r="N6" s="77" t="s">
        <v>56</v>
      </c>
      <c r="O6" s="180" t="s">
        <v>554</v>
      </c>
      <c r="P6" s="77" t="s">
        <v>825</v>
      </c>
      <c r="Q6" s="12"/>
      <c r="R6" s="12"/>
      <c r="S6" s="12"/>
      <c r="T6" s="12"/>
      <c r="U6" s="12"/>
    </row>
    <row r="7" spans="1:21">
      <c r="A7" s="104" t="s">
        <v>826</v>
      </c>
      <c r="B7" s="101">
        <v>5087105.9374099998</v>
      </c>
      <c r="C7" s="101">
        <v>5953186.2663400006</v>
      </c>
      <c r="D7" s="101">
        <v>4944431.38289</v>
      </c>
      <c r="E7" s="101">
        <v>2632332.57608</v>
      </c>
      <c r="F7" s="101">
        <v>3268061.8261199999</v>
      </c>
      <c r="G7" s="101">
        <v>736231.37130999996</v>
      </c>
      <c r="H7" s="101">
        <v>841401.22230999998</v>
      </c>
      <c r="I7" s="101">
        <v>1200099.9856</v>
      </c>
      <c r="J7" s="101">
        <v>0</v>
      </c>
      <c r="K7" s="101">
        <v>1721727.3078699999</v>
      </c>
      <c r="L7" s="101">
        <v>340855.163</v>
      </c>
      <c r="M7" s="101">
        <v>5471666.95517</v>
      </c>
      <c r="N7" s="101">
        <v>366588.34980999999</v>
      </c>
      <c r="O7" s="101">
        <v>32563688.343909997</v>
      </c>
      <c r="P7" s="164">
        <v>0.16989902136325721</v>
      </c>
      <c r="Q7" s="12"/>
      <c r="R7" s="12"/>
      <c r="S7" s="12"/>
      <c r="T7" s="12"/>
      <c r="U7" s="12"/>
    </row>
    <row r="8" spans="1:21">
      <c r="A8" s="104" t="s">
        <v>827</v>
      </c>
      <c r="B8" s="101">
        <v>5240038.3214199999</v>
      </c>
      <c r="C8" s="101">
        <v>3813113.1859200001</v>
      </c>
      <c r="D8" s="101">
        <v>7888239.9631099999</v>
      </c>
      <c r="E8" s="101">
        <v>4388581.3933000006</v>
      </c>
      <c r="F8" s="101">
        <v>5351415.5441699997</v>
      </c>
      <c r="G8" s="101">
        <v>3538448.05437</v>
      </c>
      <c r="H8" s="101">
        <v>1944144.4365899998</v>
      </c>
      <c r="I8" s="101">
        <v>2849100.6094800001</v>
      </c>
      <c r="J8" s="101">
        <v>12652.598840000001</v>
      </c>
      <c r="K8" s="101">
        <v>2460655.8032300002</v>
      </c>
      <c r="L8" s="101">
        <v>635499.58159000007</v>
      </c>
      <c r="M8" s="101">
        <v>5422665.94362</v>
      </c>
      <c r="N8" s="101">
        <v>1460316.7160799999</v>
      </c>
      <c r="O8" s="101">
        <v>45004872.151719995</v>
      </c>
      <c r="P8" s="164">
        <v>0.23481012514314059</v>
      </c>
      <c r="Q8" s="12"/>
      <c r="R8" s="12"/>
      <c r="S8" s="12"/>
      <c r="T8" s="12"/>
      <c r="U8" s="12"/>
    </row>
    <row r="9" spans="1:21">
      <c r="A9" s="104" t="s">
        <v>828</v>
      </c>
      <c r="B9" s="101">
        <v>3458602.6945599997</v>
      </c>
      <c r="C9" s="101">
        <v>3274615.3316599997</v>
      </c>
      <c r="D9" s="101">
        <v>5045566.3126000008</v>
      </c>
      <c r="E9" s="101">
        <v>4348994.7390100006</v>
      </c>
      <c r="F9" s="101">
        <v>2954623.6853400003</v>
      </c>
      <c r="G9" s="101">
        <v>2346955.0709600002</v>
      </c>
      <c r="H9" s="101">
        <v>2967408.2166500003</v>
      </c>
      <c r="I9" s="101">
        <v>3133007.4720799997</v>
      </c>
      <c r="J9" s="101">
        <v>19130.306619999999</v>
      </c>
      <c r="K9" s="101">
        <v>3066813.75134</v>
      </c>
      <c r="L9" s="101">
        <v>1035195.8871599999</v>
      </c>
      <c r="M9" s="101">
        <v>1578564.4257499999</v>
      </c>
      <c r="N9" s="101">
        <v>2009491.83032</v>
      </c>
      <c r="O9" s="101">
        <v>35238969.72405</v>
      </c>
      <c r="P9" s="164">
        <v>0.18385713579909124</v>
      </c>
      <c r="Q9" s="12"/>
      <c r="R9" s="12"/>
      <c r="S9" s="12"/>
      <c r="T9" s="12"/>
      <c r="U9" s="12"/>
    </row>
    <row r="10" spans="1:21">
      <c r="A10" s="104" t="s">
        <v>829</v>
      </c>
      <c r="B10" s="101">
        <v>1722825.0278800002</v>
      </c>
      <c r="C10" s="101">
        <v>2171869.4721999997</v>
      </c>
      <c r="D10" s="101">
        <v>3069826.28657</v>
      </c>
      <c r="E10" s="101">
        <v>1522852.65705</v>
      </c>
      <c r="F10" s="101">
        <v>1752841.97826</v>
      </c>
      <c r="G10" s="101">
        <v>1134743.5085699998</v>
      </c>
      <c r="H10" s="101">
        <v>1278568.443</v>
      </c>
      <c r="I10" s="101">
        <v>1122611.7667799999</v>
      </c>
      <c r="J10" s="101">
        <v>21403.014749999998</v>
      </c>
      <c r="K10" s="101">
        <v>1363234.23162</v>
      </c>
      <c r="L10" s="101">
        <v>588848.35069000011</v>
      </c>
      <c r="M10" s="101">
        <v>1144055.1457100001</v>
      </c>
      <c r="N10" s="101">
        <v>521120.53963999997</v>
      </c>
      <c r="O10" s="101">
        <v>17414800.42272</v>
      </c>
      <c r="P10" s="164">
        <v>9.0860639550676317E-2</v>
      </c>
      <c r="Q10" s="12"/>
      <c r="R10" s="12"/>
      <c r="S10" s="12"/>
      <c r="T10" s="12"/>
      <c r="U10" s="12"/>
    </row>
    <row r="11" spans="1:21">
      <c r="A11" s="104" t="s">
        <v>830</v>
      </c>
      <c r="B11" s="101">
        <v>1122598.76</v>
      </c>
      <c r="C11" s="101">
        <v>1078231.3553499999</v>
      </c>
      <c r="D11" s="101">
        <v>1963763.7961600001</v>
      </c>
      <c r="E11" s="101">
        <v>938917.81166000001</v>
      </c>
      <c r="F11" s="101">
        <v>971357.16235999996</v>
      </c>
      <c r="G11" s="101">
        <v>556215.72733000002</v>
      </c>
      <c r="H11" s="101">
        <v>486441.91675999999</v>
      </c>
      <c r="I11" s="101">
        <v>452119.00581</v>
      </c>
      <c r="J11" s="101">
        <v>12376.000910000001</v>
      </c>
      <c r="K11" s="101">
        <v>657687.23880999989</v>
      </c>
      <c r="L11" s="101">
        <v>198334.35168000002</v>
      </c>
      <c r="M11" s="101">
        <v>734416.46235000005</v>
      </c>
      <c r="N11" s="101">
        <v>253377.20005000001</v>
      </c>
      <c r="O11" s="101">
        <v>9425836.7892300002</v>
      </c>
      <c r="P11" s="164">
        <v>4.9178717997387482E-2</v>
      </c>
      <c r="Q11" s="12"/>
      <c r="R11" s="12"/>
      <c r="S11" s="12"/>
      <c r="T11" s="12"/>
      <c r="U11" s="12"/>
    </row>
    <row r="12" spans="1:21">
      <c r="A12" s="104" t="s">
        <v>831</v>
      </c>
      <c r="B12" s="101">
        <v>1207247.7637100001</v>
      </c>
      <c r="C12" s="101">
        <v>1196922.3613900002</v>
      </c>
      <c r="D12" s="101">
        <v>1764390.57424</v>
      </c>
      <c r="E12" s="101">
        <v>936459.18515999999</v>
      </c>
      <c r="F12" s="101">
        <v>845654.45889000001</v>
      </c>
      <c r="G12" s="101">
        <v>512063.60817999998</v>
      </c>
      <c r="H12" s="101">
        <v>343741.98375999997</v>
      </c>
      <c r="I12" s="101">
        <v>397117.59002</v>
      </c>
      <c r="J12" s="101">
        <v>7795.4689500000004</v>
      </c>
      <c r="K12" s="101">
        <v>527746.94655999995</v>
      </c>
      <c r="L12" s="101">
        <v>91673.447440000004</v>
      </c>
      <c r="M12" s="101">
        <v>606921.05403</v>
      </c>
      <c r="N12" s="101">
        <v>214272.16577000002</v>
      </c>
      <c r="O12" s="101">
        <v>8652006.6081000008</v>
      </c>
      <c r="P12" s="164">
        <v>4.5141307090894554E-2</v>
      </c>
      <c r="Q12" s="12"/>
      <c r="R12" s="12"/>
      <c r="S12" s="12"/>
      <c r="T12" s="12"/>
      <c r="U12" s="12"/>
    </row>
    <row r="13" spans="1:21">
      <c r="A13" s="104" t="s">
        <v>832</v>
      </c>
      <c r="B13" s="101">
        <v>909771.04816999997</v>
      </c>
      <c r="C13" s="101">
        <v>1101058.7618499999</v>
      </c>
      <c r="D13" s="101">
        <v>1342269.9989100001</v>
      </c>
      <c r="E13" s="101">
        <v>691873.54445000004</v>
      </c>
      <c r="F13" s="101">
        <v>539115.93167999992</v>
      </c>
      <c r="G13" s="101">
        <v>339917.21711000003</v>
      </c>
      <c r="H13" s="101">
        <v>207453.58565999998</v>
      </c>
      <c r="I13" s="101">
        <v>329606.73877999996</v>
      </c>
      <c r="J13" s="101">
        <v>4809.6009800000002</v>
      </c>
      <c r="K13" s="101">
        <v>384618.57504000003</v>
      </c>
      <c r="L13" s="101">
        <v>54879.582770000001</v>
      </c>
      <c r="M13" s="101">
        <v>410360.55529000005</v>
      </c>
      <c r="N13" s="101">
        <v>198296.18445</v>
      </c>
      <c r="O13" s="101">
        <v>6514031.3251399985</v>
      </c>
      <c r="P13" s="164">
        <v>3.3986553844348698E-2</v>
      </c>
      <c r="Q13" s="12"/>
      <c r="R13" s="12"/>
      <c r="S13" s="12"/>
      <c r="T13" s="12"/>
      <c r="U13" s="12"/>
    </row>
    <row r="14" spans="1:21">
      <c r="A14" s="104" t="s">
        <v>833</v>
      </c>
      <c r="B14" s="101">
        <v>797223.84896000009</v>
      </c>
      <c r="C14" s="101">
        <v>1033338.21183</v>
      </c>
      <c r="D14" s="101">
        <v>1003666.29005</v>
      </c>
      <c r="E14" s="101">
        <v>517841.84348000004</v>
      </c>
      <c r="F14" s="101">
        <v>433744.80670999998</v>
      </c>
      <c r="G14" s="101">
        <v>247161.0141</v>
      </c>
      <c r="H14" s="101">
        <v>158031.73975000001</v>
      </c>
      <c r="I14" s="101">
        <v>359083.11497000005</v>
      </c>
      <c r="J14" s="101">
        <v>3524.7458500000002</v>
      </c>
      <c r="K14" s="101">
        <v>502157.66781999997</v>
      </c>
      <c r="L14" s="101">
        <v>46173.075079999995</v>
      </c>
      <c r="M14" s="101">
        <v>328005.38962000003</v>
      </c>
      <c r="N14" s="101">
        <v>228722.82328000001</v>
      </c>
      <c r="O14" s="101">
        <v>5658674.5715000005</v>
      </c>
      <c r="P14" s="164">
        <v>2.9523783109501441E-2</v>
      </c>
      <c r="Q14" s="12"/>
      <c r="R14" s="12"/>
      <c r="S14" s="12"/>
      <c r="T14" s="12"/>
      <c r="U14" s="12"/>
    </row>
    <row r="15" spans="1:21">
      <c r="A15" s="104" t="s">
        <v>834</v>
      </c>
      <c r="B15" s="101">
        <v>494515.91329</v>
      </c>
      <c r="C15" s="101">
        <v>738167.16061999998</v>
      </c>
      <c r="D15" s="101">
        <v>633083.60849999997</v>
      </c>
      <c r="E15" s="101">
        <v>332007.34070999996</v>
      </c>
      <c r="F15" s="101">
        <v>292648.45822000003</v>
      </c>
      <c r="G15" s="101">
        <v>164197.93363999997</v>
      </c>
      <c r="H15" s="101">
        <v>96539.968529999998</v>
      </c>
      <c r="I15" s="101">
        <v>283115.14536000002</v>
      </c>
      <c r="J15" s="101">
        <v>2346.4340499999998</v>
      </c>
      <c r="K15" s="101">
        <v>280009.94462999998</v>
      </c>
      <c r="L15" s="101">
        <v>25859.672739999998</v>
      </c>
      <c r="M15" s="101">
        <v>202162.50307000001</v>
      </c>
      <c r="N15" s="101">
        <v>150246.99586000002</v>
      </c>
      <c r="O15" s="101">
        <v>3694901.0792199997</v>
      </c>
      <c r="P15" s="164">
        <v>1.9277916885939102E-2</v>
      </c>
      <c r="Q15" s="12"/>
      <c r="R15" s="12"/>
      <c r="S15" s="12"/>
      <c r="T15" s="12"/>
      <c r="U15" s="12"/>
    </row>
    <row r="16" spans="1:21">
      <c r="A16" s="104" t="s">
        <v>835</v>
      </c>
      <c r="B16" s="101">
        <v>707532.62672000006</v>
      </c>
      <c r="C16" s="101">
        <v>1260843.5322999998</v>
      </c>
      <c r="D16" s="101">
        <v>886441.11669000005</v>
      </c>
      <c r="E16" s="101">
        <v>444797.49829000002</v>
      </c>
      <c r="F16" s="101">
        <v>411513.52167000005</v>
      </c>
      <c r="G16" s="101">
        <v>214119.1899</v>
      </c>
      <c r="H16" s="101">
        <v>142206.75506</v>
      </c>
      <c r="I16" s="101">
        <v>588009.38959999999</v>
      </c>
      <c r="J16" s="101">
        <v>2581.7965899999999</v>
      </c>
      <c r="K16" s="101">
        <v>513468.53337999998</v>
      </c>
      <c r="L16" s="101">
        <v>41460.035450000003</v>
      </c>
      <c r="M16" s="101">
        <v>309265.09127999999</v>
      </c>
      <c r="N16" s="101">
        <v>347506.42907000001</v>
      </c>
      <c r="O16" s="101">
        <v>5869745.5160000008</v>
      </c>
      <c r="P16" s="164">
        <v>3.0625032652551901E-2</v>
      </c>
      <c r="Q16" s="12"/>
      <c r="R16" s="12"/>
      <c r="S16" s="12"/>
      <c r="T16" s="12"/>
      <c r="U16" s="12"/>
    </row>
    <row r="17" spans="1:21">
      <c r="A17" s="104" t="s">
        <v>836</v>
      </c>
      <c r="B17" s="101">
        <v>993678.52086000005</v>
      </c>
      <c r="C17" s="101">
        <v>1825088.7950299999</v>
      </c>
      <c r="D17" s="101">
        <v>1168581.31819</v>
      </c>
      <c r="E17" s="101">
        <v>608475.10035000008</v>
      </c>
      <c r="F17" s="101">
        <v>544586.26301</v>
      </c>
      <c r="G17" s="101">
        <v>306603.37802999996</v>
      </c>
      <c r="H17" s="101">
        <v>194072.99546000001</v>
      </c>
      <c r="I17" s="101">
        <v>674900.2047</v>
      </c>
      <c r="J17" s="101">
        <v>2509.2317499999999</v>
      </c>
      <c r="K17" s="101">
        <v>674907.55577999994</v>
      </c>
      <c r="L17" s="101">
        <v>49511.162710000004</v>
      </c>
      <c r="M17" s="101">
        <v>396636.85687000002</v>
      </c>
      <c r="N17" s="101">
        <v>450270.73642000003</v>
      </c>
      <c r="O17" s="101">
        <v>7889822.1191600002</v>
      </c>
      <c r="P17" s="164">
        <v>4.1164656860074547E-2</v>
      </c>
      <c r="Q17" s="12"/>
      <c r="R17" s="12"/>
      <c r="S17" s="12"/>
      <c r="T17" s="12"/>
      <c r="U17" s="12"/>
    </row>
    <row r="18" spans="1:21">
      <c r="A18" s="104" t="s">
        <v>837</v>
      </c>
      <c r="B18" s="101">
        <v>1215076.0453900001</v>
      </c>
      <c r="C18" s="101">
        <v>2348998.3254400003</v>
      </c>
      <c r="D18" s="101">
        <v>1302105.84088</v>
      </c>
      <c r="E18" s="101">
        <v>743506.11041999992</v>
      </c>
      <c r="F18" s="101">
        <v>707025.99327999994</v>
      </c>
      <c r="G18" s="101">
        <v>398153.25960000005</v>
      </c>
      <c r="H18" s="101">
        <v>227733.86938999998</v>
      </c>
      <c r="I18" s="101">
        <v>845216.57519</v>
      </c>
      <c r="J18" s="101">
        <v>3188.0099</v>
      </c>
      <c r="K18" s="101">
        <v>836370.66895000008</v>
      </c>
      <c r="L18" s="101">
        <v>61489.856509999998</v>
      </c>
      <c r="M18" s="101">
        <v>499684.44637999998</v>
      </c>
      <c r="N18" s="101">
        <v>581262.05878999992</v>
      </c>
      <c r="O18" s="101">
        <v>9769811.0601200014</v>
      </c>
      <c r="P18" s="164">
        <v>5.0973382391087244E-2</v>
      </c>
      <c r="Q18" s="12"/>
      <c r="R18" s="12"/>
      <c r="S18" s="12"/>
      <c r="T18" s="12"/>
      <c r="U18" s="12"/>
    </row>
    <row r="19" spans="1:21">
      <c r="A19" s="104" t="s">
        <v>838</v>
      </c>
      <c r="B19" s="101">
        <v>231172.17938999998</v>
      </c>
      <c r="C19" s="101">
        <v>471454.88955999998</v>
      </c>
      <c r="D19" s="101">
        <v>213951.28225999998</v>
      </c>
      <c r="E19" s="101">
        <v>135892.31912</v>
      </c>
      <c r="F19" s="101">
        <v>140430.85496999999</v>
      </c>
      <c r="G19" s="101">
        <v>79536.441430000006</v>
      </c>
      <c r="H19" s="101">
        <v>43507.793880000005</v>
      </c>
      <c r="I19" s="101">
        <v>134659.83180000001</v>
      </c>
      <c r="J19" s="101">
        <v>753.35923000000003</v>
      </c>
      <c r="K19" s="101">
        <v>145078.18546000001</v>
      </c>
      <c r="L19" s="101">
        <v>9806.8608299999996</v>
      </c>
      <c r="M19" s="101">
        <v>98750.722769999993</v>
      </c>
      <c r="N19" s="101">
        <v>91684.178290000011</v>
      </c>
      <c r="O19" s="101">
        <v>1796678.8989899999</v>
      </c>
      <c r="P19" s="164">
        <v>9.3740605615243063E-3</v>
      </c>
      <c r="Q19" s="12"/>
      <c r="R19" s="12"/>
      <c r="S19" s="12"/>
      <c r="T19" s="12"/>
      <c r="U19" s="12"/>
    </row>
    <row r="20" spans="1:21">
      <c r="A20" s="104" t="s">
        <v>839</v>
      </c>
      <c r="B20" s="101">
        <v>272736.55306000001</v>
      </c>
      <c r="C20" s="101">
        <v>505820.56962000002</v>
      </c>
      <c r="D20" s="101">
        <v>229045.76622999998</v>
      </c>
      <c r="E20" s="101">
        <v>146351.41972999999</v>
      </c>
      <c r="F20" s="101">
        <v>146378.39355000001</v>
      </c>
      <c r="G20" s="101">
        <v>104529.63051999999</v>
      </c>
      <c r="H20" s="101">
        <v>56973.676090000001</v>
      </c>
      <c r="I20" s="101">
        <v>207692.39791999999</v>
      </c>
      <c r="J20" s="101">
        <v>772.95620999999994</v>
      </c>
      <c r="K20" s="101">
        <v>190008.67058000001</v>
      </c>
      <c r="L20" s="101">
        <v>15397.05356</v>
      </c>
      <c r="M20" s="101">
        <v>144996.38183000003</v>
      </c>
      <c r="N20" s="101">
        <v>150413.27308000001</v>
      </c>
      <c r="O20" s="101">
        <v>2171116.7419799995</v>
      </c>
      <c r="P20" s="164">
        <v>1.1327666750525539E-2</v>
      </c>
      <c r="Q20" s="12"/>
      <c r="R20" s="12"/>
      <c r="S20" s="12"/>
      <c r="T20" s="12"/>
      <c r="U20" s="12"/>
    </row>
    <row r="21" spans="1:21">
      <c r="A21" s="76" t="s">
        <v>191</v>
      </c>
      <c r="B21" s="162">
        <v>23460125.240819998</v>
      </c>
      <c r="C21" s="162">
        <v>26772708.219110001</v>
      </c>
      <c r="D21" s="162">
        <v>31455363.537280001</v>
      </c>
      <c r="E21" s="162">
        <v>18388883.538810004</v>
      </c>
      <c r="F21" s="162">
        <v>18359398.878229998</v>
      </c>
      <c r="G21" s="162">
        <v>10678875.40505</v>
      </c>
      <c r="H21" s="162">
        <v>8988226.6028900016</v>
      </c>
      <c r="I21" s="162">
        <v>12576339.828090001</v>
      </c>
      <c r="J21" s="162">
        <v>93843.524630000014</v>
      </c>
      <c r="K21" s="162">
        <v>13324485.081069997</v>
      </c>
      <c r="L21" s="162">
        <v>3194984.081209999</v>
      </c>
      <c r="M21" s="162">
        <v>17348151.933740001</v>
      </c>
      <c r="N21" s="162">
        <v>7023569.4809099995</v>
      </c>
      <c r="O21" s="162">
        <v>191664955.35183996</v>
      </c>
      <c r="P21" s="165">
        <v>1</v>
      </c>
      <c r="Q21" s="12"/>
      <c r="R21" s="12"/>
      <c r="S21" s="12"/>
      <c r="T21" s="12"/>
      <c r="U21" s="12"/>
    </row>
    <row r="22" spans="1:21">
      <c r="A22" s="58" t="s">
        <v>840</v>
      </c>
      <c r="B22" s="164">
        <v>0.12240174630648661</v>
      </c>
      <c r="C22" s="164">
        <v>0.13968494224707514</v>
      </c>
      <c r="D22" s="164">
        <v>0.16411640552409434</v>
      </c>
      <c r="E22" s="164">
        <v>9.594285770736477E-2</v>
      </c>
      <c r="F22" s="164">
        <v>9.5789023322117459E-2</v>
      </c>
      <c r="G22" s="164">
        <v>5.571636914764494E-2</v>
      </c>
      <c r="H22" s="164">
        <v>4.6895514030670271E-2</v>
      </c>
      <c r="I22" s="164">
        <v>6.5616271920986152E-2</v>
      </c>
      <c r="J22" s="164">
        <v>4.8962276101925445E-4</v>
      </c>
      <c r="K22" s="164">
        <v>6.9519673310179206E-2</v>
      </c>
      <c r="L22" s="164">
        <v>1.6669630999287047E-2</v>
      </c>
      <c r="M22" s="164">
        <v>9.0512905199043536E-2</v>
      </c>
      <c r="N22" s="164">
        <v>3.6645037524031511E-2</v>
      </c>
      <c r="O22" s="164">
        <v>1</v>
      </c>
      <c r="P22" s="238"/>
      <c r="Q22" s="12"/>
      <c r="R22" s="12"/>
      <c r="S22" s="12"/>
      <c r="T22" s="12"/>
      <c r="U22" s="12"/>
    </row>
    <row r="23" spans="1:21" ht="30" customHeight="1">
      <c r="A23" s="441" t="s">
        <v>841</v>
      </c>
      <c r="B23" s="77" t="s">
        <v>34</v>
      </c>
      <c r="C23" s="77" t="s">
        <v>147</v>
      </c>
      <c r="D23" s="77" t="s">
        <v>36</v>
      </c>
      <c r="E23" s="77" t="s">
        <v>38</v>
      </c>
      <c r="F23" s="77" t="s">
        <v>46</v>
      </c>
      <c r="G23" s="77" t="s">
        <v>44</v>
      </c>
      <c r="H23" s="77" t="s">
        <v>40</v>
      </c>
      <c r="I23" s="77" t="s">
        <v>42</v>
      </c>
      <c r="J23" s="77" t="s">
        <v>48</v>
      </c>
      <c r="K23" s="77" t="s">
        <v>50</v>
      </c>
      <c r="L23" s="77" t="s">
        <v>52</v>
      </c>
      <c r="M23" s="77" t="s">
        <v>54</v>
      </c>
      <c r="N23" s="77" t="s">
        <v>56</v>
      </c>
      <c r="O23" s="180" t="s">
        <v>554</v>
      </c>
      <c r="P23" s="77" t="s">
        <v>778</v>
      </c>
      <c r="Q23" s="12"/>
      <c r="R23" s="12"/>
      <c r="S23" s="12"/>
      <c r="T23" s="12"/>
      <c r="U23" s="12"/>
    </row>
    <row r="24" spans="1:21">
      <c r="A24" s="104" t="s">
        <v>826</v>
      </c>
      <c r="B24" s="101">
        <v>119</v>
      </c>
      <c r="C24" s="101">
        <v>109</v>
      </c>
      <c r="D24" s="101">
        <v>157</v>
      </c>
      <c r="E24" s="101">
        <v>98</v>
      </c>
      <c r="F24" s="101">
        <v>114</v>
      </c>
      <c r="G24" s="101">
        <v>31</v>
      </c>
      <c r="H24" s="101">
        <v>35</v>
      </c>
      <c r="I24" s="101">
        <v>36</v>
      </c>
      <c r="J24" s="101">
        <v>0</v>
      </c>
      <c r="K24" s="101">
        <v>54</v>
      </c>
      <c r="L24" s="101">
        <v>15</v>
      </c>
      <c r="M24" s="101">
        <v>147</v>
      </c>
      <c r="N24" s="101">
        <v>16</v>
      </c>
      <c r="O24" s="101">
        <v>931</v>
      </c>
      <c r="P24" s="164">
        <v>8.4086415546033789E-5</v>
      </c>
      <c r="Q24" s="12"/>
      <c r="R24" s="12"/>
      <c r="S24" s="12"/>
      <c r="T24" s="12"/>
      <c r="U24" s="12"/>
    </row>
    <row r="25" spans="1:21">
      <c r="A25" s="104" t="s">
        <v>827</v>
      </c>
      <c r="B25" s="101">
        <v>537</v>
      </c>
      <c r="C25" s="101">
        <v>386</v>
      </c>
      <c r="D25" s="101">
        <v>818</v>
      </c>
      <c r="E25" s="101">
        <v>453</v>
      </c>
      <c r="F25" s="101">
        <v>537</v>
      </c>
      <c r="G25" s="101">
        <v>360</v>
      </c>
      <c r="H25" s="101">
        <v>209</v>
      </c>
      <c r="I25" s="101">
        <v>295</v>
      </c>
      <c r="J25" s="101">
        <v>1</v>
      </c>
      <c r="K25" s="101">
        <v>255</v>
      </c>
      <c r="L25" s="101">
        <v>69</v>
      </c>
      <c r="M25" s="101">
        <v>547</v>
      </c>
      <c r="N25" s="101">
        <v>149</v>
      </c>
      <c r="O25" s="101">
        <v>4616</v>
      </c>
      <c r="P25" s="164">
        <v>4.1690966075240811E-4</v>
      </c>
      <c r="Q25" s="12"/>
      <c r="R25" s="12"/>
      <c r="S25" s="12"/>
      <c r="T25" s="12"/>
      <c r="U25" s="12"/>
    </row>
    <row r="26" spans="1:21">
      <c r="A26" s="104" t="s">
        <v>828</v>
      </c>
      <c r="B26" s="101">
        <v>710</v>
      </c>
      <c r="C26" s="101">
        <v>649</v>
      </c>
      <c r="D26" s="101">
        <v>1024</v>
      </c>
      <c r="E26" s="101">
        <v>886</v>
      </c>
      <c r="F26" s="101">
        <v>606</v>
      </c>
      <c r="G26" s="101">
        <v>468</v>
      </c>
      <c r="H26" s="101">
        <v>599</v>
      </c>
      <c r="I26" s="101">
        <v>641</v>
      </c>
      <c r="J26" s="101">
        <v>4</v>
      </c>
      <c r="K26" s="101">
        <v>624</v>
      </c>
      <c r="L26" s="101">
        <v>215</v>
      </c>
      <c r="M26" s="101">
        <v>321</v>
      </c>
      <c r="N26" s="101">
        <v>414</v>
      </c>
      <c r="O26" s="101">
        <v>7161</v>
      </c>
      <c r="P26" s="164">
        <v>6.4676994814731256E-4</v>
      </c>
      <c r="Q26" s="12"/>
      <c r="R26" s="12"/>
      <c r="S26" s="12"/>
      <c r="T26" s="12"/>
      <c r="U26" s="12"/>
    </row>
    <row r="27" spans="1:21">
      <c r="A27" s="104" t="s">
        <v>829</v>
      </c>
      <c r="B27" s="101">
        <v>784</v>
      </c>
      <c r="C27" s="101">
        <v>905</v>
      </c>
      <c r="D27" s="101">
        <v>1395</v>
      </c>
      <c r="E27" s="101">
        <v>700</v>
      </c>
      <c r="F27" s="101">
        <v>808</v>
      </c>
      <c r="G27" s="101">
        <v>486</v>
      </c>
      <c r="H27" s="101">
        <v>559</v>
      </c>
      <c r="I27" s="101">
        <v>497</v>
      </c>
      <c r="J27" s="101">
        <v>10</v>
      </c>
      <c r="K27" s="101">
        <v>620</v>
      </c>
      <c r="L27" s="101">
        <v>258</v>
      </c>
      <c r="M27" s="101">
        <v>527</v>
      </c>
      <c r="N27" s="101">
        <v>236</v>
      </c>
      <c r="O27" s="101">
        <v>7785</v>
      </c>
      <c r="P27" s="164">
        <v>7.0312861979148552E-4</v>
      </c>
      <c r="Q27" s="12"/>
      <c r="R27" s="12"/>
      <c r="S27" s="12"/>
      <c r="T27" s="12"/>
      <c r="U27" s="12"/>
    </row>
    <row r="28" spans="1:21">
      <c r="A28" s="104" t="s">
        <v>830</v>
      </c>
      <c r="B28" s="101">
        <v>1198</v>
      </c>
      <c r="C28" s="101">
        <v>1156</v>
      </c>
      <c r="D28" s="101">
        <v>2064</v>
      </c>
      <c r="E28" s="101">
        <v>994</v>
      </c>
      <c r="F28" s="101">
        <v>1018</v>
      </c>
      <c r="G28" s="101">
        <v>587</v>
      </c>
      <c r="H28" s="101">
        <v>507</v>
      </c>
      <c r="I28" s="101">
        <v>472</v>
      </c>
      <c r="J28" s="101">
        <v>13</v>
      </c>
      <c r="K28" s="101">
        <v>686</v>
      </c>
      <c r="L28" s="101">
        <v>205</v>
      </c>
      <c r="M28" s="101">
        <v>774</v>
      </c>
      <c r="N28" s="101">
        <v>264</v>
      </c>
      <c r="O28" s="101">
        <v>9938</v>
      </c>
      <c r="P28" s="164">
        <v>8.9758410064069152E-4</v>
      </c>
      <c r="Q28" s="12"/>
      <c r="R28" s="12"/>
      <c r="S28" s="12"/>
      <c r="T28" s="12"/>
      <c r="U28" s="12"/>
    </row>
    <row r="29" spans="1:21">
      <c r="A29" s="104" t="s">
        <v>831</v>
      </c>
      <c r="B29" s="101">
        <v>2574</v>
      </c>
      <c r="C29" s="101">
        <v>2555</v>
      </c>
      <c r="D29" s="101">
        <v>3760</v>
      </c>
      <c r="E29" s="101">
        <v>1974</v>
      </c>
      <c r="F29" s="101">
        <v>1806</v>
      </c>
      <c r="G29" s="101">
        <v>1088</v>
      </c>
      <c r="H29" s="101">
        <v>717</v>
      </c>
      <c r="I29" s="101">
        <v>853</v>
      </c>
      <c r="J29" s="101">
        <v>17</v>
      </c>
      <c r="K29" s="101">
        <v>1155</v>
      </c>
      <c r="L29" s="101">
        <v>199</v>
      </c>
      <c r="M29" s="101">
        <v>1281</v>
      </c>
      <c r="N29" s="101">
        <v>469</v>
      </c>
      <c r="O29" s="101">
        <v>18448</v>
      </c>
      <c r="P29" s="164">
        <v>1.6661935488649102E-3</v>
      </c>
      <c r="Q29" s="12"/>
      <c r="R29" s="12"/>
      <c r="S29" s="12"/>
      <c r="T29" s="12"/>
      <c r="U29" s="12"/>
    </row>
    <row r="30" spans="1:21">
      <c r="A30" s="104" t="s">
        <v>832</v>
      </c>
      <c r="B30" s="101">
        <v>3465</v>
      </c>
      <c r="C30" s="101">
        <v>4213</v>
      </c>
      <c r="D30" s="101">
        <v>5112</v>
      </c>
      <c r="E30" s="101">
        <v>2641</v>
      </c>
      <c r="F30" s="101">
        <v>2060</v>
      </c>
      <c r="G30" s="101">
        <v>1298</v>
      </c>
      <c r="H30" s="101">
        <v>779</v>
      </c>
      <c r="I30" s="101">
        <v>1272</v>
      </c>
      <c r="J30" s="101">
        <v>18</v>
      </c>
      <c r="K30" s="101">
        <v>1475</v>
      </c>
      <c r="L30" s="101">
        <v>211</v>
      </c>
      <c r="M30" s="101">
        <v>1529</v>
      </c>
      <c r="N30" s="101">
        <v>763</v>
      </c>
      <c r="O30" s="101">
        <v>24836</v>
      </c>
      <c r="P30" s="164">
        <v>2.2431473861453223E-3</v>
      </c>
      <c r="Q30" s="12"/>
      <c r="R30" s="12"/>
      <c r="S30" s="12"/>
      <c r="T30" s="12"/>
      <c r="U30" s="12"/>
    </row>
    <row r="31" spans="1:21">
      <c r="A31" s="104" t="s">
        <v>833</v>
      </c>
      <c r="B31" s="101">
        <v>4754</v>
      </c>
      <c r="C31" s="101">
        <v>6203</v>
      </c>
      <c r="D31" s="101">
        <v>6023</v>
      </c>
      <c r="E31" s="101">
        <v>3105</v>
      </c>
      <c r="F31" s="101">
        <v>2592</v>
      </c>
      <c r="G31" s="101">
        <v>1485</v>
      </c>
      <c r="H31" s="101">
        <v>953</v>
      </c>
      <c r="I31" s="101">
        <v>2177</v>
      </c>
      <c r="J31" s="101">
        <v>21</v>
      </c>
      <c r="K31" s="101">
        <v>2937</v>
      </c>
      <c r="L31" s="101">
        <v>273</v>
      </c>
      <c r="M31" s="101">
        <v>1953</v>
      </c>
      <c r="N31" s="101">
        <v>1364</v>
      </c>
      <c r="O31" s="101">
        <v>33840</v>
      </c>
      <c r="P31" s="164">
        <v>3.0563741160878448E-3</v>
      </c>
      <c r="Q31" s="12"/>
      <c r="R31" s="12"/>
      <c r="S31" s="12"/>
      <c r="T31" s="12"/>
      <c r="U31" s="12"/>
    </row>
    <row r="32" spans="1:21">
      <c r="A32" s="104" t="s">
        <v>834</v>
      </c>
      <c r="B32" s="101">
        <v>4179</v>
      </c>
      <c r="C32" s="101">
        <v>6259</v>
      </c>
      <c r="D32" s="101">
        <v>5350</v>
      </c>
      <c r="E32" s="101">
        <v>2806</v>
      </c>
      <c r="F32" s="101">
        <v>2470</v>
      </c>
      <c r="G32" s="101">
        <v>1385</v>
      </c>
      <c r="H32" s="101">
        <v>816</v>
      </c>
      <c r="I32" s="101">
        <v>2406</v>
      </c>
      <c r="J32" s="101">
        <v>19</v>
      </c>
      <c r="K32" s="101">
        <v>2374</v>
      </c>
      <c r="L32" s="101">
        <v>218</v>
      </c>
      <c r="M32" s="101">
        <v>1703</v>
      </c>
      <c r="N32" s="101">
        <v>1280</v>
      </c>
      <c r="O32" s="101">
        <v>31265</v>
      </c>
      <c r="P32" s="164">
        <v>2.8238042771715857E-3</v>
      </c>
      <c r="Q32" s="12"/>
      <c r="R32" s="12"/>
      <c r="S32" s="12"/>
      <c r="T32" s="12"/>
      <c r="U32" s="12"/>
    </row>
    <row r="33" spans="1:21">
      <c r="A33" s="104" t="s">
        <v>835</v>
      </c>
      <c r="B33" s="101">
        <v>8561</v>
      </c>
      <c r="C33" s="101">
        <v>15065</v>
      </c>
      <c r="D33" s="101">
        <v>10738</v>
      </c>
      <c r="E33" s="101">
        <v>5367</v>
      </c>
      <c r="F33" s="101">
        <v>4951</v>
      </c>
      <c r="G33" s="101">
        <v>2593</v>
      </c>
      <c r="H33" s="101">
        <v>1716</v>
      </c>
      <c r="I33" s="101">
        <v>7169</v>
      </c>
      <c r="J33" s="101">
        <v>31</v>
      </c>
      <c r="K33" s="101">
        <v>6142</v>
      </c>
      <c r="L33" s="101">
        <v>496</v>
      </c>
      <c r="M33" s="101">
        <v>3670</v>
      </c>
      <c r="N33" s="101">
        <v>4159</v>
      </c>
      <c r="O33" s="101">
        <v>70658</v>
      </c>
      <c r="P33" s="164">
        <v>6.3817163798621434E-3</v>
      </c>
      <c r="Q33" s="12"/>
      <c r="R33" s="12"/>
      <c r="S33" s="12"/>
      <c r="T33" s="12"/>
      <c r="U33" s="12"/>
    </row>
    <row r="34" spans="1:21">
      <c r="A34" s="104" t="s">
        <v>836</v>
      </c>
      <c r="B34" s="101">
        <v>20559</v>
      </c>
      <c r="C34" s="101">
        <v>37805</v>
      </c>
      <c r="D34" s="101">
        <v>24016</v>
      </c>
      <c r="E34" s="101">
        <v>12582</v>
      </c>
      <c r="F34" s="101">
        <v>11231</v>
      </c>
      <c r="G34" s="101">
        <v>6348</v>
      </c>
      <c r="H34" s="101">
        <v>4039</v>
      </c>
      <c r="I34" s="101">
        <v>14115</v>
      </c>
      <c r="J34" s="101">
        <v>51</v>
      </c>
      <c r="K34" s="101">
        <v>14036</v>
      </c>
      <c r="L34" s="101">
        <v>1021</v>
      </c>
      <c r="M34" s="101">
        <v>8183</v>
      </c>
      <c r="N34" s="101">
        <v>9410</v>
      </c>
      <c r="O34" s="101">
        <v>163396</v>
      </c>
      <c r="P34" s="164">
        <v>1.4757662679441178E-2</v>
      </c>
      <c r="Q34" s="12"/>
      <c r="R34" s="12"/>
      <c r="S34" s="12"/>
      <c r="T34" s="12"/>
      <c r="U34" s="12"/>
    </row>
    <row r="35" spans="1:21">
      <c r="A35" s="104" t="s">
        <v>837</v>
      </c>
      <c r="B35" s="101">
        <v>77936</v>
      </c>
      <c r="C35" s="101">
        <v>150701</v>
      </c>
      <c r="D35" s="101">
        <v>81940</v>
      </c>
      <c r="E35" s="101">
        <v>47416</v>
      </c>
      <c r="F35" s="101">
        <v>45396</v>
      </c>
      <c r="G35" s="101">
        <v>25712</v>
      </c>
      <c r="H35" s="101">
        <v>14526</v>
      </c>
      <c r="I35" s="101">
        <v>53568</v>
      </c>
      <c r="J35" s="101">
        <v>205</v>
      </c>
      <c r="K35" s="101">
        <v>53636</v>
      </c>
      <c r="L35" s="101">
        <v>3932</v>
      </c>
      <c r="M35" s="101">
        <v>32306</v>
      </c>
      <c r="N35" s="101">
        <v>36802</v>
      </c>
      <c r="O35" s="101">
        <v>624076</v>
      </c>
      <c r="P35" s="164">
        <v>5.6365535841360455E-2</v>
      </c>
      <c r="Q35" s="12"/>
      <c r="R35" s="12"/>
      <c r="S35" s="12"/>
      <c r="T35" s="12"/>
      <c r="U35" s="12"/>
    </row>
    <row r="36" spans="1:21">
      <c r="A36" s="104" t="s">
        <v>838</v>
      </c>
      <c r="B36" s="101">
        <v>47206</v>
      </c>
      <c r="C36" s="101">
        <v>96751</v>
      </c>
      <c r="D36" s="101">
        <v>43468</v>
      </c>
      <c r="E36" s="101">
        <v>27792</v>
      </c>
      <c r="F36" s="101">
        <v>28413</v>
      </c>
      <c r="G36" s="101">
        <v>16162</v>
      </c>
      <c r="H36" s="101">
        <v>8851</v>
      </c>
      <c r="I36" s="101">
        <v>27627</v>
      </c>
      <c r="J36" s="101">
        <v>156</v>
      </c>
      <c r="K36" s="101">
        <v>29198</v>
      </c>
      <c r="L36" s="101">
        <v>2002</v>
      </c>
      <c r="M36" s="101">
        <v>20214</v>
      </c>
      <c r="N36" s="101">
        <v>18663</v>
      </c>
      <c r="O36" s="101">
        <v>366503</v>
      </c>
      <c r="P36" s="164">
        <v>3.3101958707699275E-2</v>
      </c>
      <c r="Q36" s="12"/>
      <c r="R36" s="12"/>
      <c r="S36" s="12"/>
      <c r="T36" s="12"/>
      <c r="U36" s="12"/>
    </row>
    <row r="37" spans="1:21">
      <c r="A37" s="104" t="s">
        <v>839</v>
      </c>
      <c r="B37" s="101">
        <v>1117099</v>
      </c>
      <c r="C37" s="101">
        <v>1928141</v>
      </c>
      <c r="D37" s="101">
        <v>979126</v>
      </c>
      <c r="E37" s="101">
        <v>498801</v>
      </c>
      <c r="F37" s="101">
        <v>733881</v>
      </c>
      <c r="G37" s="101">
        <v>464944</v>
      </c>
      <c r="H37" s="101">
        <v>275383</v>
      </c>
      <c r="I37" s="101">
        <v>1089132</v>
      </c>
      <c r="J37" s="101">
        <v>2025</v>
      </c>
      <c r="K37" s="101">
        <v>1003058</v>
      </c>
      <c r="L37" s="101">
        <v>85220</v>
      </c>
      <c r="M37" s="101">
        <v>616111</v>
      </c>
      <c r="N37" s="101">
        <v>915569</v>
      </c>
      <c r="O37" s="101">
        <v>9708490</v>
      </c>
      <c r="P37" s="164">
        <v>0.87685512831848933</v>
      </c>
      <c r="Q37" s="12"/>
      <c r="R37" s="12"/>
      <c r="S37" s="12"/>
      <c r="T37" s="12"/>
      <c r="U37" s="12"/>
    </row>
    <row r="38" spans="1:21">
      <c r="A38" s="76" t="s">
        <v>191</v>
      </c>
      <c r="B38" s="162">
        <v>1289681</v>
      </c>
      <c r="C38" s="162">
        <v>2250898</v>
      </c>
      <c r="D38" s="162">
        <v>1164991</v>
      </c>
      <c r="E38" s="162">
        <v>605615</v>
      </c>
      <c r="F38" s="162">
        <v>835883</v>
      </c>
      <c r="G38" s="162">
        <v>522947</v>
      </c>
      <c r="H38" s="162">
        <v>309689</v>
      </c>
      <c r="I38" s="162">
        <v>1200260</v>
      </c>
      <c r="J38" s="162">
        <v>2571</v>
      </c>
      <c r="K38" s="162">
        <v>1116250</v>
      </c>
      <c r="L38" s="162">
        <v>94334</v>
      </c>
      <c r="M38" s="162">
        <v>689266</v>
      </c>
      <c r="N38" s="162">
        <v>989558</v>
      </c>
      <c r="O38" s="162">
        <v>11071943</v>
      </c>
      <c r="P38" s="165">
        <v>1</v>
      </c>
      <c r="Q38" s="12"/>
      <c r="R38" s="12"/>
      <c r="S38" s="12"/>
      <c r="T38" s="12"/>
      <c r="U38" s="12"/>
    </row>
    <row r="39" spans="1:21">
      <c r="A39" s="58" t="s">
        <v>840</v>
      </c>
      <c r="B39" s="164">
        <v>0.1164819038537319</v>
      </c>
      <c r="C39" s="164">
        <v>0.20329747001045798</v>
      </c>
      <c r="D39" s="164">
        <v>0.10522010454714227</v>
      </c>
      <c r="E39" s="164">
        <v>5.4698168153502959E-2</v>
      </c>
      <c r="F39" s="164">
        <v>7.5495601810811344E-2</v>
      </c>
      <c r="G39" s="164">
        <v>4.7231727981258576E-2</v>
      </c>
      <c r="H39" s="164">
        <v>2.7970610036558173E-2</v>
      </c>
      <c r="I39" s="164">
        <v>0.10840554363403063</v>
      </c>
      <c r="J39" s="164">
        <v>2.3220856538007828E-4</v>
      </c>
      <c r="K39" s="164">
        <v>0.10081789619039766</v>
      </c>
      <c r="L39" s="164">
        <v>8.5200944405150938E-3</v>
      </c>
      <c r="M39" s="164">
        <v>6.2253391297263726E-2</v>
      </c>
      <c r="N39" s="164">
        <v>8.9375279478949632E-2</v>
      </c>
      <c r="O39" s="164">
        <v>1</v>
      </c>
      <c r="P39" s="239"/>
      <c r="Q39" s="12"/>
      <c r="R39" s="12"/>
      <c r="S39" s="12"/>
      <c r="T39" s="12"/>
      <c r="U39" s="12"/>
    </row>
    <row r="40" spans="1:21" ht="15.75" thickBot="1">
      <c r="A40" s="210"/>
      <c r="B40" s="211"/>
      <c r="C40" s="212"/>
      <c r="D40" s="212"/>
      <c r="E40" s="212"/>
      <c r="F40" s="212"/>
      <c r="G40" s="212"/>
      <c r="H40" s="211"/>
      <c r="I40" s="211"/>
      <c r="J40" s="211"/>
      <c r="K40" s="211"/>
      <c r="L40" s="211"/>
      <c r="M40" s="211"/>
      <c r="N40" s="211"/>
      <c r="O40" s="563"/>
      <c r="P40" s="563"/>
      <c r="Q40" s="12"/>
      <c r="R40" s="12"/>
      <c r="S40" s="12"/>
      <c r="T40" s="12"/>
      <c r="U40" s="12"/>
    </row>
    <row r="41" spans="1:21" ht="36.75" customHeight="1" thickTop="1">
      <c r="A41" s="761" t="s">
        <v>1534</v>
      </c>
      <c r="B41" s="762"/>
      <c r="C41" s="762"/>
      <c r="D41" s="762"/>
      <c r="E41" s="762"/>
      <c r="F41" s="762"/>
      <c r="G41" s="762"/>
      <c r="H41" s="762"/>
      <c r="I41" s="762"/>
      <c r="J41" s="762"/>
      <c r="K41" s="762"/>
      <c r="L41" s="762"/>
      <c r="M41" s="762"/>
      <c r="N41" s="762"/>
      <c r="O41" s="762"/>
      <c r="P41" s="762"/>
      <c r="Q41" s="12"/>
      <c r="R41" s="12"/>
      <c r="S41" s="12"/>
      <c r="T41" s="12"/>
      <c r="U41" s="12"/>
    </row>
    <row r="42" spans="1:21">
      <c r="A42" s="213"/>
      <c r="B42" s="214"/>
      <c r="C42" s="214"/>
      <c r="D42" s="214"/>
      <c r="E42" s="214"/>
      <c r="F42" s="214"/>
      <c r="G42" s="214"/>
      <c r="H42" s="214"/>
      <c r="I42" s="214"/>
      <c r="J42" s="214"/>
      <c r="K42" s="214"/>
      <c r="L42" s="214"/>
      <c r="M42" s="214"/>
      <c r="N42" s="214"/>
      <c r="O42" s="214"/>
      <c r="P42" s="214"/>
      <c r="Q42" s="12"/>
      <c r="R42" s="12"/>
      <c r="S42" s="12"/>
      <c r="T42" s="12"/>
      <c r="U42" s="12"/>
    </row>
    <row r="43" spans="1:21" ht="30" customHeight="1">
      <c r="A43" s="726" t="s">
        <v>473</v>
      </c>
      <c r="B43" s="726"/>
      <c r="C43" s="726"/>
      <c r="D43" s="726"/>
      <c r="E43" s="726"/>
      <c r="F43" s="726"/>
      <c r="G43" s="726"/>
      <c r="H43" s="726"/>
      <c r="I43" s="726"/>
      <c r="J43" s="726"/>
      <c r="K43" s="726"/>
      <c r="L43" s="726"/>
      <c r="M43" s="726"/>
      <c r="N43" s="726"/>
      <c r="O43" s="726"/>
      <c r="P43" s="726"/>
      <c r="Q43" s="12"/>
      <c r="R43" s="12"/>
      <c r="S43" s="12"/>
      <c r="T43" s="12"/>
      <c r="U43" s="12"/>
    </row>
    <row r="44" spans="1:21" ht="18">
      <c r="A44" s="727" t="s">
        <v>842</v>
      </c>
      <c r="B44" s="727"/>
      <c r="C44" s="727"/>
      <c r="D44" s="727"/>
      <c r="E44" s="727"/>
      <c r="F44" s="727"/>
      <c r="G44" s="727"/>
      <c r="H44" s="727"/>
      <c r="I44" s="727"/>
      <c r="J44" s="727"/>
      <c r="K44" s="727"/>
      <c r="L44" s="727"/>
      <c r="M44" s="727"/>
      <c r="N44" s="727"/>
      <c r="O44" s="727"/>
      <c r="P44" s="727"/>
      <c r="Q44" s="12"/>
      <c r="R44" s="12"/>
      <c r="S44" s="12"/>
      <c r="T44" s="12"/>
      <c r="U44" s="12"/>
    </row>
    <row r="45" spans="1:21" ht="18">
      <c r="A45" s="727" t="s">
        <v>1566</v>
      </c>
      <c r="B45" s="727"/>
      <c r="C45" s="727"/>
      <c r="D45" s="727"/>
      <c r="E45" s="727"/>
      <c r="F45" s="727"/>
      <c r="G45" s="727"/>
      <c r="H45" s="727"/>
      <c r="I45" s="727"/>
      <c r="J45" s="727"/>
      <c r="K45" s="727"/>
      <c r="L45" s="727"/>
      <c r="M45" s="727"/>
      <c r="N45" s="727"/>
      <c r="O45" s="727"/>
      <c r="P45" s="727"/>
      <c r="Q45" s="12"/>
      <c r="R45" s="12"/>
      <c r="S45" s="12"/>
      <c r="T45" s="12"/>
      <c r="U45" s="12"/>
    </row>
    <row r="46" spans="1:21" ht="30" customHeight="1">
      <c r="A46" s="731" t="s">
        <v>547</v>
      </c>
      <c r="B46" s="731"/>
      <c r="C46" s="731"/>
      <c r="D46" s="731"/>
      <c r="E46" s="731"/>
      <c r="F46" s="731"/>
      <c r="G46" s="731"/>
      <c r="H46" s="731"/>
      <c r="I46" s="731"/>
      <c r="J46" s="731"/>
      <c r="K46" s="731"/>
      <c r="L46" s="731"/>
      <c r="M46" s="731"/>
      <c r="N46" s="731"/>
      <c r="O46" s="731"/>
      <c r="P46" s="731"/>
      <c r="Q46" s="12"/>
      <c r="R46" s="12"/>
      <c r="S46" s="12"/>
      <c r="T46" s="12"/>
      <c r="U46" s="12"/>
    </row>
    <row r="47" spans="1:21">
      <c r="A47" s="103"/>
      <c r="B47" s="209"/>
      <c r="C47" s="105"/>
      <c r="D47" s="209"/>
      <c r="E47" s="209"/>
      <c r="F47" s="209"/>
      <c r="G47" s="209"/>
      <c r="H47" s="209"/>
      <c r="I47" s="105"/>
      <c r="J47" s="188"/>
      <c r="K47" s="209"/>
      <c r="L47" s="209"/>
      <c r="M47" s="209"/>
      <c r="N47" s="209"/>
      <c r="O47" s="209"/>
      <c r="P47" s="102"/>
      <c r="Q47" s="12"/>
      <c r="R47" s="12"/>
      <c r="S47" s="12"/>
      <c r="T47" s="12"/>
      <c r="U47" s="12"/>
    </row>
    <row r="48" spans="1:21" ht="30" customHeight="1">
      <c r="A48" s="76" t="s">
        <v>824</v>
      </c>
      <c r="B48" s="77" t="s">
        <v>34</v>
      </c>
      <c r="C48" s="77" t="s">
        <v>147</v>
      </c>
      <c r="D48" s="77" t="s">
        <v>36</v>
      </c>
      <c r="E48" s="77" t="s">
        <v>38</v>
      </c>
      <c r="F48" s="77" t="s">
        <v>46</v>
      </c>
      <c r="G48" s="77" t="s">
        <v>44</v>
      </c>
      <c r="H48" s="77" t="s">
        <v>40</v>
      </c>
      <c r="I48" s="77" t="s">
        <v>42</v>
      </c>
      <c r="J48" s="77" t="s">
        <v>48</v>
      </c>
      <c r="K48" s="77" t="s">
        <v>50</v>
      </c>
      <c r="L48" s="77" t="s">
        <v>52</v>
      </c>
      <c r="M48" s="77" t="s">
        <v>54</v>
      </c>
      <c r="N48" s="77" t="s">
        <v>56</v>
      </c>
      <c r="O48" s="180" t="s">
        <v>554</v>
      </c>
      <c r="P48" s="77" t="s">
        <v>825</v>
      </c>
      <c r="Q48" s="12"/>
      <c r="R48" s="12"/>
      <c r="S48" s="12"/>
      <c r="T48" s="12"/>
      <c r="U48" s="12"/>
    </row>
    <row r="49" spans="1:21">
      <c r="A49" s="104" t="s">
        <v>826</v>
      </c>
      <c r="B49" s="101">
        <v>3423946.61265</v>
      </c>
      <c r="C49" s="101">
        <v>2377650.80693</v>
      </c>
      <c r="D49" s="101">
        <v>2488749.7235100004</v>
      </c>
      <c r="E49" s="101">
        <v>1219247.72609</v>
      </c>
      <c r="F49" s="101">
        <v>1734716.8563599999</v>
      </c>
      <c r="G49" s="101">
        <v>459760.8665</v>
      </c>
      <c r="H49" s="101">
        <v>424976.91871</v>
      </c>
      <c r="I49" s="101">
        <v>0</v>
      </c>
      <c r="J49" s="101">
        <v>0</v>
      </c>
      <c r="K49" s="101">
        <v>972441.59007000003</v>
      </c>
      <c r="L49" s="101">
        <v>193642.78511000003</v>
      </c>
      <c r="M49" s="101">
        <v>1970513.01449</v>
      </c>
      <c r="N49" s="101">
        <v>0</v>
      </c>
      <c r="O49" s="101">
        <v>15265646.900420003</v>
      </c>
      <c r="P49" s="164">
        <v>0.44587231756687062</v>
      </c>
      <c r="Q49" s="12"/>
      <c r="R49" s="12"/>
      <c r="S49" s="12"/>
      <c r="T49" s="12"/>
      <c r="U49" s="12"/>
    </row>
    <row r="50" spans="1:21">
      <c r="A50" s="104" t="s">
        <v>827</v>
      </c>
      <c r="B50" s="101">
        <v>549067.39597000007</v>
      </c>
      <c r="C50" s="101">
        <v>537425.84698000003</v>
      </c>
      <c r="D50" s="101">
        <v>690915.95428999991</v>
      </c>
      <c r="E50" s="101">
        <v>484303.27697000001</v>
      </c>
      <c r="F50" s="101">
        <v>528454.30043000006</v>
      </c>
      <c r="G50" s="101">
        <v>137437.79722000001</v>
      </c>
      <c r="H50" s="101">
        <v>165603.60034</v>
      </c>
      <c r="I50" s="101">
        <v>0</v>
      </c>
      <c r="J50" s="101">
        <v>12652.598840000001</v>
      </c>
      <c r="K50" s="101">
        <v>144100.44809999998</v>
      </c>
      <c r="L50" s="101">
        <v>33565.466609999996</v>
      </c>
      <c r="M50" s="101">
        <v>307599.06063000002</v>
      </c>
      <c r="N50" s="101">
        <v>0</v>
      </c>
      <c r="O50" s="101">
        <v>3591125.7463800008</v>
      </c>
      <c r="P50" s="164">
        <v>0.1048880253589814</v>
      </c>
      <c r="Q50" s="12"/>
      <c r="R50" s="12"/>
      <c r="S50" s="12"/>
      <c r="T50" s="12"/>
      <c r="U50" s="12"/>
    </row>
    <row r="51" spans="1:21">
      <c r="A51" s="104" t="s">
        <v>828</v>
      </c>
      <c r="B51" s="101">
        <v>500811.34692000004</v>
      </c>
      <c r="C51" s="101">
        <v>419216.16454000003</v>
      </c>
      <c r="D51" s="101">
        <v>582603.27334000007</v>
      </c>
      <c r="E51" s="101">
        <v>627680.08732000005</v>
      </c>
      <c r="F51" s="101">
        <v>477616.41469000001</v>
      </c>
      <c r="G51" s="101">
        <v>264028.00835000002</v>
      </c>
      <c r="H51" s="101">
        <v>120392.24833</v>
      </c>
      <c r="I51" s="101">
        <v>0</v>
      </c>
      <c r="J51" s="101">
        <v>6187.3248899999999</v>
      </c>
      <c r="K51" s="101">
        <v>69675.366049999997</v>
      </c>
      <c r="L51" s="101">
        <v>32101.624059999998</v>
      </c>
      <c r="M51" s="101">
        <v>322769.14267999999</v>
      </c>
      <c r="N51" s="101">
        <v>0</v>
      </c>
      <c r="O51" s="101">
        <v>3423081.0011699996</v>
      </c>
      <c r="P51" s="164">
        <v>9.9979848162792206E-2</v>
      </c>
      <c r="Q51" s="12"/>
      <c r="R51" s="12"/>
      <c r="S51" s="12"/>
      <c r="T51" s="12"/>
      <c r="U51" s="12"/>
    </row>
    <row r="52" spans="1:21">
      <c r="A52" s="104" t="s">
        <v>829</v>
      </c>
      <c r="B52" s="101">
        <v>651864.88867000001</v>
      </c>
      <c r="C52" s="101">
        <v>578833.13465000002</v>
      </c>
      <c r="D52" s="101">
        <v>706379.73171000008</v>
      </c>
      <c r="E52" s="101">
        <v>701248.26811000006</v>
      </c>
      <c r="F52" s="101">
        <v>419844.06622000004</v>
      </c>
      <c r="G52" s="101">
        <v>370824.04839999997</v>
      </c>
      <c r="H52" s="101">
        <v>220693.87405000001</v>
      </c>
      <c r="I52" s="101">
        <v>0</v>
      </c>
      <c r="J52" s="101">
        <v>4883.1466</v>
      </c>
      <c r="K52" s="101">
        <v>67120.55055</v>
      </c>
      <c r="L52" s="101">
        <v>33495.00632</v>
      </c>
      <c r="M52" s="101">
        <v>379680.70030000003</v>
      </c>
      <c r="N52" s="101">
        <v>0</v>
      </c>
      <c r="O52" s="101">
        <v>4134867.4155800007</v>
      </c>
      <c r="P52" s="164">
        <v>0.12076939349132124</v>
      </c>
      <c r="Q52" s="12"/>
      <c r="R52" s="12"/>
      <c r="S52" s="12"/>
      <c r="T52" s="12"/>
      <c r="U52" s="12"/>
    </row>
    <row r="53" spans="1:21">
      <c r="A53" s="104" t="s">
        <v>830</v>
      </c>
      <c r="B53" s="101">
        <v>410685.8885</v>
      </c>
      <c r="C53" s="101">
        <v>406415.56560000003</v>
      </c>
      <c r="D53" s="101">
        <v>439009.10916000005</v>
      </c>
      <c r="E53" s="101">
        <v>444832.19141000003</v>
      </c>
      <c r="F53" s="101">
        <v>281994.89251999999</v>
      </c>
      <c r="G53" s="101">
        <v>232690.85353999998</v>
      </c>
      <c r="H53" s="101">
        <v>131621.9112</v>
      </c>
      <c r="I53" s="101">
        <v>0</v>
      </c>
      <c r="J53" s="101">
        <v>5288.8811599999999</v>
      </c>
      <c r="K53" s="101">
        <v>21909.743120000003</v>
      </c>
      <c r="L53" s="101">
        <v>24755.582170000001</v>
      </c>
      <c r="M53" s="101">
        <v>187208.23015000002</v>
      </c>
      <c r="N53" s="101">
        <v>0</v>
      </c>
      <c r="O53" s="101">
        <v>2586412.8485300001</v>
      </c>
      <c r="P53" s="164">
        <v>7.5542811810161439E-2</v>
      </c>
      <c r="Q53" s="12"/>
      <c r="R53" s="12"/>
      <c r="S53" s="12"/>
      <c r="T53" s="12"/>
      <c r="U53" s="12"/>
    </row>
    <row r="54" spans="1:21">
      <c r="A54" s="104" t="s">
        <v>831</v>
      </c>
      <c r="B54" s="101">
        <v>309272.73123999999</v>
      </c>
      <c r="C54" s="101">
        <v>303626.45980000001</v>
      </c>
      <c r="D54" s="101">
        <v>371715.35145000002</v>
      </c>
      <c r="E54" s="101">
        <v>329843.37783000001</v>
      </c>
      <c r="F54" s="101">
        <v>193131.82715</v>
      </c>
      <c r="G54" s="101">
        <v>190076.26147999999</v>
      </c>
      <c r="H54" s="101">
        <v>105992.45981999999</v>
      </c>
      <c r="I54" s="101">
        <v>0</v>
      </c>
      <c r="J54" s="101">
        <v>3523.8372999999997</v>
      </c>
      <c r="K54" s="101">
        <v>19074.98648</v>
      </c>
      <c r="L54" s="101">
        <v>19438.122739999999</v>
      </c>
      <c r="M54" s="101">
        <v>138594.89956999998</v>
      </c>
      <c r="N54" s="101">
        <v>0</v>
      </c>
      <c r="O54" s="101">
        <v>1984290.31486</v>
      </c>
      <c r="P54" s="164">
        <v>5.7956281000301521E-2</v>
      </c>
      <c r="Q54" s="12"/>
      <c r="R54" s="12"/>
      <c r="S54" s="12"/>
      <c r="T54" s="12"/>
      <c r="U54" s="12"/>
    </row>
    <row r="55" spans="1:21">
      <c r="A55" s="104" t="s">
        <v>832</v>
      </c>
      <c r="B55" s="101">
        <v>175396.82461000001</v>
      </c>
      <c r="C55" s="101">
        <v>197117.84083999999</v>
      </c>
      <c r="D55" s="101">
        <v>198828.21111999999</v>
      </c>
      <c r="E55" s="101">
        <v>179212.01294999997</v>
      </c>
      <c r="F55" s="101">
        <v>105036.21492</v>
      </c>
      <c r="G55" s="101">
        <v>92819.052680000008</v>
      </c>
      <c r="H55" s="101">
        <v>56808.934549999998</v>
      </c>
      <c r="I55" s="101">
        <v>0</v>
      </c>
      <c r="J55" s="101">
        <v>2177.2852499999999</v>
      </c>
      <c r="K55" s="101">
        <v>10667.431689999999</v>
      </c>
      <c r="L55" s="101">
        <v>9997.0673399999996</v>
      </c>
      <c r="M55" s="101">
        <v>68324.814290000009</v>
      </c>
      <c r="N55" s="101">
        <v>0</v>
      </c>
      <c r="O55" s="101">
        <v>1096385.6902399999</v>
      </c>
      <c r="P55" s="164">
        <v>3.2022752251724899E-2</v>
      </c>
      <c r="Q55" s="12"/>
      <c r="R55" s="12"/>
      <c r="S55" s="12"/>
      <c r="T55" s="12"/>
      <c r="U55" s="12"/>
    </row>
    <row r="56" spans="1:21">
      <c r="A56" s="104" t="s">
        <v>833</v>
      </c>
      <c r="B56" s="101">
        <v>109837.76105</v>
      </c>
      <c r="C56" s="101">
        <v>113314.11159</v>
      </c>
      <c r="D56" s="101">
        <v>115114.55048999999</v>
      </c>
      <c r="E56" s="101">
        <v>114196.37961</v>
      </c>
      <c r="F56" s="101">
        <v>55302.025979999999</v>
      </c>
      <c r="G56" s="101">
        <v>54453.830860000002</v>
      </c>
      <c r="H56" s="101">
        <v>30900.788519999998</v>
      </c>
      <c r="I56" s="101">
        <v>0</v>
      </c>
      <c r="J56" s="101">
        <v>1534.7742800000001</v>
      </c>
      <c r="K56" s="101">
        <v>4629.0670499999997</v>
      </c>
      <c r="L56" s="101">
        <v>3637.0031300000001</v>
      </c>
      <c r="M56" s="101">
        <v>35315.771700000005</v>
      </c>
      <c r="N56" s="101">
        <v>0</v>
      </c>
      <c r="O56" s="101">
        <v>638236.0642599999</v>
      </c>
      <c r="P56" s="164">
        <v>1.8641318968181747E-2</v>
      </c>
      <c r="Q56" s="12"/>
      <c r="R56" s="12"/>
      <c r="S56" s="12"/>
      <c r="T56" s="12"/>
      <c r="U56" s="12"/>
    </row>
    <row r="57" spans="1:21">
      <c r="A57" s="104" t="s">
        <v>834</v>
      </c>
      <c r="B57" s="101">
        <v>60306.390399999997</v>
      </c>
      <c r="C57" s="101">
        <v>60510.438729999994</v>
      </c>
      <c r="D57" s="101">
        <v>64309.62629</v>
      </c>
      <c r="E57" s="101">
        <v>54617.562579999998</v>
      </c>
      <c r="F57" s="101">
        <v>31259.701960000002</v>
      </c>
      <c r="G57" s="101">
        <v>28202.0913</v>
      </c>
      <c r="H57" s="101">
        <v>15655.40998</v>
      </c>
      <c r="I57" s="101">
        <v>0</v>
      </c>
      <c r="J57" s="101">
        <v>837.14231999999993</v>
      </c>
      <c r="K57" s="101">
        <v>1813.8018999999999</v>
      </c>
      <c r="L57" s="101">
        <v>2123.1866299999997</v>
      </c>
      <c r="M57" s="101">
        <v>23545.317300000002</v>
      </c>
      <c r="N57" s="101">
        <v>0</v>
      </c>
      <c r="O57" s="101">
        <v>343180.66939</v>
      </c>
      <c r="P57" s="164">
        <v>1.0023470436805362E-2</v>
      </c>
      <c r="Q57" s="12"/>
      <c r="R57" s="12"/>
      <c r="S57" s="12"/>
      <c r="T57" s="12"/>
      <c r="U57" s="12"/>
    </row>
    <row r="58" spans="1:21">
      <c r="A58" s="104" t="s">
        <v>835</v>
      </c>
      <c r="B58" s="101">
        <v>67242.632660000003</v>
      </c>
      <c r="C58" s="101">
        <v>64963.200530000002</v>
      </c>
      <c r="D58" s="101">
        <v>66632.148260000002</v>
      </c>
      <c r="E58" s="101">
        <v>60409.19472</v>
      </c>
      <c r="F58" s="101">
        <v>34789.831509999996</v>
      </c>
      <c r="G58" s="101">
        <v>28621.626390000001</v>
      </c>
      <c r="H58" s="101">
        <v>17863.692360000001</v>
      </c>
      <c r="I58" s="101">
        <v>0</v>
      </c>
      <c r="J58" s="101">
        <v>792.60699999999997</v>
      </c>
      <c r="K58" s="101">
        <v>2684.8301900000001</v>
      </c>
      <c r="L58" s="101">
        <v>2884.6385800000003</v>
      </c>
      <c r="M58" s="101">
        <v>24138.051869999999</v>
      </c>
      <c r="N58" s="101">
        <v>0</v>
      </c>
      <c r="O58" s="101">
        <v>371022.45407000009</v>
      </c>
      <c r="P58" s="164">
        <v>1.0836661069436062E-2</v>
      </c>
      <c r="Q58" s="12"/>
      <c r="R58" s="12"/>
      <c r="S58" s="12"/>
      <c r="T58" s="12"/>
      <c r="U58" s="12"/>
    </row>
    <row r="59" spans="1:21">
      <c r="A59" s="104" t="s">
        <v>836</v>
      </c>
      <c r="B59" s="101">
        <v>68938.220889999997</v>
      </c>
      <c r="C59" s="101">
        <v>67184.50751000001</v>
      </c>
      <c r="D59" s="101">
        <v>74933.09994</v>
      </c>
      <c r="E59" s="101">
        <v>63642.227880000006</v>
      </c>
      <c r="F59" s="101">
        <v>33752.108409999993</v>
      </c>
      <c r="G59" s="101">
        <v>34149.250850000004</v>
      </c>
      <c r="H59" s="101">
        <v>17798.600059999997</v>
      </c>
      <c r="I59" s="101">
        <v>0</v>
      </c>
      <c r="J59" s="101">
        <v>757.99298999999996</v>
      </c>
      <c r="K59" s="101">
        <v>2878.43993</v>
      </c>
      <c r="L59" s="101">
        <v>3221.1529500000001</v>
      </c>
      <c r="M59" s="101">
        <v>27362.603769999998</v>
      </c>
      <c r="N59" s="101">
        <v>0</v>
      </c>
      <c r="O59" s="101">
        <v>394618.20518000005</v>
      </c>
      <c r="P59" s="164">
        <v>1.1525835416306177E-2</v>
      </c>
      <c r="Q59" s="12"/>
      <c r="R59" s="12"/>
      <c r="S59" s="12"/>
      <c r="T59" s="12"/>
      <c r="U59" s="12"/>
    </row>
    <row r="60" spans="1:21">
      <c r="A60" s="104" t="s">
        <v>837</v>
      </c>
      <c r="B60" s="101">
        <v>54473.886740000002</v>
      </c>
      <c r="C60" s="101">
        <v>53234.342259999998</v>
      </c>
      <c r="D60" s="101">
        <v>62437.745630000005</v>
      </c>
      <c r="E60" s="101">
        <v>48224.133560000002</v>
      </c>
      <c r="F60" s="101">
        <v>27416.596129999998</v>
      </c>
      <c r="G60" s="101">
        <v>27718.40292</v>
      </c>
      <c r="H60" s="101">
        <v>14100.059029999999</v>
      </c>
      <c r="I60" s="101">
        <v>0</v>
      </c>
      <c r="J60" s="101">
        <v>646.26298999999995</v>
      </c>
      <c r="K60" s="101">
        <v>2238.4610299999999</v>
      </c>
      <c r="L60" s="101">
        <v>3103.5070299999998</v>
      </c>
      <c r="M60" s="101">
        <v>23705.00316</v>
      </c>
      <c r="N60" s="101">
        <v>0</v>
      </c>
      <c r="O60" s="101">
        <v>317298.40048000001</v>
      </c>
      <c r="P60" s="164">
        <v>9.2675124811373872E-3</v>
      </c>
      <c r="Q60" s="12"/>
      <c r="R60" s="12"/>
      <c r="S60" s="12"/>
      <c r="T60" s="12"/>
      <c r="U60" s="12"/>
    </row>
    <row r="61" spans="1:21">
      <c r="A61" s="104" t="s">
        <v>838</v>
      </c>
      <c r="B61" s="101">
        <v>6703.9983700000003</v>
      </c>
      <c r="C61" s="101">
        <v>8504.4096199999985</v>
      </c>
      <c r="D61" s="101">
        <v>8534.6042699999998</v>
      </c>
      <c r="E61" s="101">
        <v>6385.7105199999996</v>
      </c>
      <c r="F61" s="101">
        <v>3490.94526</v>
      </c>
      <c r="G61" s="101">
        <v>4493.9034299999994</v>
      </c>
      <c r="H61" s="101">
        <v>2155.7697499999999</v>
      </c>
      <c r="I61" s="101">
        <v>0</v>
      </c>
      <c r="J61" s="101">
        <v>67.083010000000002</v>
      </c>
      <c r="K61" s="101">
        <v>450.71087</v>
      </c>
      <c r="L61" s="101">
        <v>380.57562999999999</v>
      </c>
      <c r="M61" s="101">
        <v>2691.1727299999998</v>
      </c>
      <c r="N61" s="101">
        <v>0</v>
      </c>
      <c r="O61" s="101">
        <v>43858.883459999997</v>
      </c>
      <c r="P61" s="164">
        <v>1.2810110270313837E-3</v>
      </c>
      <c r="Q61" s="12"/>
      <c r="R61" s="12"/>
      <c r="S61" s="12"/>
      <c r="T61" s="12"/>
      <c r="U61" s="12"/>
    </row>
    <row r="62" spans="1:21">
      <c r="A62" s="104" t="s">
        <v>839</v>
      </c>
      <c r="B62" s="101">
        <v>7916.1294600000001</v>
      </c>
      <c r="C62" s="101">
        <v>10947.78635</v>
      </c>
      <c r="D62" s="101">
        <v>8547.4452500000007</v>
      </c>
      <c r="E62" s="101">
        <v>6517.4499500000002</v>
      </c>
      <c r="F62" s="101">
        <v>3569.7269700000002</v>
      </c>
      <c r="G62" s="101">
        <v>3956.5064600000001</v>
      </c>
      <c r="H62" s="101">
        <v>2082.6728499999999</v>
      </c>
      <c r="I62" s="101">
        <v>0</v>
      </c>
      <c r="J62" s="101">
        <v>128.81097</v>
      </c>
      <c r="K62" s="101">
        <v>463.38380000000001</v>
      </c>
      <c r="L62" s="101">
        <v>662.36129000000005</v>
      </c>
      <c r="M62" s="101">
        <v>2892.67182</v>
      </c>
      <c r="N62" s="101">
        <v>0</v>
      </c>
      <c r="O62" s="101">
        <v>47684.945170000006</v>
      </c>
      <c r="P62" s="164">
        <v>1.3927609589484277E-3</v>
      </c>
      <c r="Q62" s="12"/>
      <c r="R62" s="12"/>
      <c r="S62" s="12"/>
      <c r="T62" s="12"/>
      <c r="U62" s="12"/>
    </row>
    <row r="63" spans="1:21">
      <c r="A63" s="76" t="s">
        <v>191</v>
      </c>
      <c r="B63" s="162">
        <v>6396464.7081299992</v>
      </c>
      <c r="C63" s="162">
        <v>5198944.6159299994</v>
      </c>
      <c r="D63" s="162">
        <v>5878710.5747100012</v>
      </c>
      <c r="E63" s="162">
        <v>4340359.5995000005</v>
      </c>
      <c r="F63" s="162">
        <v>3930375.5085100001</v>
      </c>
      <c r="G63" s="162">
        <v>1929232.5003800001</v>
      </c>
      <c r="H63" s="162">
        <v>1326646.9395499998</v>
      </c>
      <c r="I63" s="162">
        <v>0</v>
      </c>
      <c r="J63" s="162">
        <v>39477.747599999995</v>
      </c>
      <c r="K63" s="162">
        <v>1320148.8108300001</v>
      </c>
      <c r="L63" s="162">
        <v>363008.0795900001</v>
      </c>
      <c r="M63" s="162">
        <v>3514340.4544600006</v>
      </c>
      <c r="N63" s="162">
        <v>0</v>
      </c>
      <c r="O63" s="162">
        <v>34237709.539190009</v>
      </c>
      <c r="P63" s="165">
        <v>1</v>
      </c>
      <c r="Q63" s="12"/>
      <c r="R63" s="12"/>
      <c r="S63" s="12"/>
      <c r="T63" s="12"/>
      <c r="U63" s="12"/>
    </row>
    <row r="64" spans="1:21">
      <c r="A64" s="58" t="s">
        <v>840</v>
      </c>
      <c r="B64" s="164">
        <v>0.18682513504030754</v>
      </c>
      <c r="C64" s="164">
        <v>0.15184849354420324</v>
      </c>
      <c r="D64" s="164">
        <v>0.17170279945219369</v>
      </c>
      <c r="E64" s="164">
        <v>0.12677131904901032</v>
      </c>
      <c r="F64" s="164">
        <v>0.11479668358104145</v>
      </c>
      <c r="G64" s="164">
        <v>5.6348176509053986E-2</v>
      </c>
      <c r="H64" s="164">
        <v>3.8748121805036652E-2</v>
      </c>
      <c r="I64" s="164">
        <v>0</v>
      </c>
      <c r="J64" s="164">
        <v>1.1530487328543985E-3</v>
      </c>
      <c r="K64" s="164">
        <v>3.8558327312138062E-2</v>
      </c>
      <c r="L64" s="164">
        <v>1.060258073556249E-2</v>
      </c>
      <c r="M64" s="164">
        <v>0.10264531423859793</v>
      </c>
      <c r="N64" s="164">
        <v>0</v>
      </c>
      <c r="O64" s="164">
        <v>1</v>
      </c>
      <c r="P64" s="238"/>
      <c r="Q64" s="12"/>
      <c r="R64" s="12"/>
      <c r="S64" s="12"/>
      <c r="T64" s="12"/>
      <c r="U64" s="12"/>
    </row>
    <row r="65" spans="1:21" ht="30" customHeight="1">
      <c r="A65" s="441" t="s">
        <v>843</v>
      </c>
      <c r="B65" s="77" t="s">
        <v>34</v>
      </c>
      <c r="C65" s="77" t="s">
        <v>147</v>
      </c>
      <c r="D65" s="77" t="s">
        <v>36</v>
      </c>
      <c r="E65" s="77" t="s">
        <v>38</v>
      </c>
      <c r="F65" s="77" t="s">
        <v>46</v>
      </c>
      <c r="G65" s="77" t="s">
        <v>44</v>
      </c>
      <c r="H65" s="77" t="s">
        <v>40</v>
      </c>
      <c r="I65" s="77" t="s">
        <v>42</v>
      </c>
      <c r="J65" s="77" t="s">
        <v>48</v>
      </c>
      <c r="K65" s="77" t="s">
        <v>50</v>
      </c>
      <c r="L65" s="77" t="s">
        <v>52</v>
      </c>
      <c r="M65" s="77" t="s">
        <v>54</v>
      </c>
      <c r="N65" s="77" t="s">
        <v>56</v>
      </c>
      <c r="O65" s="180" t="s">
        <v>554</v>
      </c>
      <c r="P65" s="77" t="s">
        <v>778</v>
      </c>
      <c r="Q65" s="12"/>
      <c r="R65" s="12"/>
      <c r="S65" s="12"/>
      <c r="T65" s="12"/>
      <c r="U65" s="12"/>
    </row>
    <row r="66" spans="1:21">
      <c r="A66" s="104" t="s">
        <v>826</v>
      </c>
      <c r="B66" s="101">
        <v>47</v>
      </c>
      <c r="C66" s="101">
        <v>39</v>
      </c>
      <c r="D66" s="101">
        <v>74</v>
      </c>
      <c r="E66" s="101">
        <v>40</v>
      </c>
      <c r="F66" s="101">
        <v>46</v>
      </c>
      <c r="G66" s="101">
        <v>19</v>
      </c>
      <c r="H66" s="101">
        <v>16</v>
      </c>
      <c r="I66" s="101">
        <v>0</v>
      </c>
      <c r="J66" s="101">
        <v>0</v>
      </c>
      <c r="K66" s="101">
        <v>27</v>
      </c>
      <c r="L66" s="101">
        <v>8</v>
      </c>
      <c r="M66" s="101">
        <v>33</v>
      </c>
      <c r="N66" s="101">
        <v>0</v>
      </c>
      <c r="O66" s="101">
        <v>349</v>
      </c>
      <c r="P66" s="164">
        <v>2.151664611590629E-3</v>
      </c>
      <c r="Q66" s="12"/>
      <c r="R66" s="12"/>
      <c r="S66" s="12"/>
      <c r="T66" s="12"/>
      <c r="U66" s="12"/>
    </row>
    <row r="67" spans="1:21">
      <c r="A67" s="104" t="s">
        <v>827</v>
      </c>
      <c r="B67" s="101">
        <v>58</v>
      </c>
      <c r="C67" s="101">
        <v>56</v>
      </c>
      <c r="D67" s="101">
        <v>70</v>
      </c>
      <c r="E67" s="101">
        <v>49</v>
      </c>
      <c r="F67" s="101">
        <v>53</v>
      </c>
      <c r="G67" s="101">
        <v>14</v>
      </c>
      <c r="H67" s="101">
        <v>18</v>
      </c>
      <c r="I67" s="101">
        <v>0</v>
      </c>
      <c r="J67" s="101">
        <v>1</v>
      </c>
      <c r="K67" s="101">
        <v>14</v>
      </c>
      <c r="L67" s="101">
        <v>4</v>
      </c>
      <c r="M67" s="101">
        <v>33</v>
      </c>
      <c r="N67" s="101">
        <v>0</v>
      </c>
      <c r="O67" s="101">
        <v>370</v>
      </c>
      <c r="P67" s="164">
        <v>2.2811344019728732E-3</v>
      </c>
      <c r="Q67" s="12"/>
      <c r="R67" s="12"/>
      <c r="S67" s="12"/>
      <c r="T67" s="12"/>
      <c r="U67" s="12"/>
    </row>
    <row r="68" spans="1:21">
      <c r="A68" s="104" t="s">
        <v>828</v>
      </c>
      <c r="B68" s="101">
        <v>106</v>
      </c>
      <c r="C68" s="101">
        <v>89</v>
      </c>
      <c r="D68" s="101">
        <v>124</v>
      </c>
      <c r="E68" s="101">
        <v>134</v>
      </c>
      <c r="F68" s="101">
        <v>101</v>
      </c>
      <c r="G68" s="101">
        <v>54</v>
      </c>
      <c r="H68" s="101">
        <v>25</v>
      </c>
      <c r="I68" s="101">
        <v>0</v>
      </c>
      <c r="J68" s="101">
        <v>1</v>
      </c>
      <c r="K68" s="101">
        <v>15</v>
      </c>
      <c r="L68" s="101">
        <v>7</v>
      </c>
      <c r="M68" s="101">
        <v>68</v>
      </c>
      <c r="N68" s="101">
        <v>0</v>
      </c>
      <c r="O68" s="101">
        <v>724</v>
      </c>
      <c r="P68" s="164">
        <v>4.4636251541307027E-3</v>
      </c>
      <c r="Q68" s="12"/>
      <c r="R68" s="12"/>
      <c r="S68" s="12"/>
      <c r="T68" s="12"/>
      <c r="U68" s="12"/>
    </row>
    <row r="69" spans="1:21">
      <c r="A69" s="104" t="s">
        <v>829</v>
      </c>
      <c r="B69" s="101">
        <v>302</v>
      </c>
      <c r="C69" s="101">
        <v>280</v>
      </c>
      <c r="D69" s="101">
        <v>331</v>
      </c>
      <c r="E69" s="101">
        <v>340</v>
      </c>
      <c r="F69" s="101">
        <v>196</v>
      </c>
      <c r="G69" s="101">
        <v>175</v>
      </c>
      <c r="H69" s="101">
        <v>105</v>
      </c>
      <c r="I69" s="101">
        <v>0</v>
      </c>
      <c r="J69" s="101">
        <v>2</v>
      </c>
      <c r="K69" s="101">
        <v>31</v>
      </c>
      <c r="L69" s="101">
        <v>17</v>
      </c>
      <c r="M69" s="101">
        <v>176</v>
      </c>
      <c r="N69" s="101">
        <v>0</v>
      </c>
      <c r="O69" s="101">
        <v>1955</v>
      </c>
      <c r="P69" s="164">
        <v>1.2053020961775586E-2</v>
      </c>
      <c r="Q69" s="12"/>
      <c r="R69" s="12"/>
      <c r="S69" s="12"/>
      <c r="T69" s="12"/>
      <c r="U69" s="12"/>
    </row>
    <row r="70" spans="1:21">
      <c r="A70" s="104" t="s">
        <v>830</v>
      </c>
      <c r="B70" s="101">
        <v>421</v>
      </c>
      <c r="C70" s="101">
        <v>426</v>
      </c>
      <c r="D70" s="101">
        <v>454</v>
      </c>
      <c r="E70" s="101">
        <v>465</v>
      </c>
      <c r="F70" s="101">
        <v>288</v>
      </c>
      <c r="G70" s="101">
        <v>244</v>
      </c>
      <c r="H70" s="101">
        <v>136</v>
      </c>
      <c r="I70" s="101">
        <v>0</v>
      </c>
      <c r="J70" s="101">
        <v>5</v>
      </c>
      <c r="K70" s="101">
        <v>23</v>
      </c>
      <c r="L70" s="101">
        <v>26</v>
      </c>
      <c r="M70" s="101">
        <v>198</v>
      </c>
      <c r="N70" s="101">
        <v>0</v>
      </c>
      <c r="O70" s="101">
        <v>2686</v>
      </c>
      <c r="P70" s="164">
        <v>1.6559802712700369E-2</v>
      </c>
      <c r="Q70" s="12"/>
      <c r="R70" s="12"/>
      <c r="S70" s="12"/>
      <c r="T70" s="12"/>
      <c r="U70" s="12"/>
    </row>
    <row r="71" spans="1:21">
      <c r="A71" s="104" t="s">
        <v>831</v>
      </c>
      <c r="B71" s="101">
        <v>649</v>
      </c>
      <c r="C71" s="101">
        <v>622</v>
      </c>
      <c r="D71" s="101">
        <v>773</v>
      </c>
      <c r="E71" s="101">
        <v>679</v>
      </c>
      <c r="F71" s="101">
        <v>395</v>
      </c>
      <c r="G71" s="101">
        <v>398</v>
      </c>
      <c r="H71" s="101">
        <v>216</v>
      </c>
      <c r="I71" s="101">
        <v>0</v>
      </c>
      <c r="J71" s="101">
        <v>8</v>
      </c>
      <c r="K71" s="101">
        <v>39</v>
      </c>
      <c r="L71" s="101">
        <v>41</v>
      </c>
      <c r="M71" s="101">
        <v>285</v>
      </c>
      <c r="N71" s="101">
        <v>0</v>
      </c>
      <c r="O71" s="101">
        <v>4105</v>
      </c>
      <c r="P71" s="164">
        <v>2.5308261405672008E-2</v>
      </c>
      <c r="Q71" s="12"/>
      <c r="R71" s="12"/>
      <c r="S71" s="12"/>
      <c r="T71" s="12"/>
      <c r="U71" s="12"/>
    </row>
    <row r="72" spans="1:21">
      <c r="A72" s="104" t="s">
        <v>832</v>
      </c>
      <c r="B72" s="101">
        <v>660</v>
      </c>
      <c r="C72" s="101">
        <v>747</v>
      </c>
      <c r="D72" s="101">
        <v>753</v>
      </c>
      <c r="E72" s="101">
        <v>676</v>
      </c>
      <c r="F72" s="101">
        <v>395</v>
      </c>
      <c r="G72" s="101">
        <v>354</v>
      </c>
      <c r="H72" s="101">
        <v>209</v>
      </c>
      <c r="I72" s="101">
        <v>0</v>
      </c>
      <c r="J72" s="101">
        <v>8</v>
      </c>
      <c r="K72" s="101">
        <v>39</v>
      </c>
      <c r="L72" s="101">
        <v>38</v>
      </c>
      <c r="M72" s="101">
        <v>258</v>
      </c>
      <c r="N72" s="101">
        <v>0</v>
      </c>
      <c r="O72" s="101">
        <v>4137</v>
      </c>
      <c r="P72" s="164">
        <v>2.5505548705302097E-2</v>
      </c>
      <c r="Q72" s="12"/>
      <c r="R72" s="12"/>
      <c r="S72" s="12"/>
      <c r="T72" s="12"/>
      <c r="U72" s="12"/>
    </row>
    <row r="73" spans="1:21">
      <c r="A73" s="104" t="s">
        <v>833</v>
      </c>
      <c r="B73" s="101">
        <v>655</v>
      </c>
      <c r="C73" s="101">
        <v>669</v>
      </c>
      <c r="D73" s="101">
        <v>686</v>
      </c>
      <c r="E73" s="101">
        <v>681</v>
      </c>
      <c r="F73" s="101">
        <v>331</v>
      </c>
      <c r="G73" s="101">
        <v>321</v>
      </c>
      <c r="H73" s="101">
        <v>183</v>
      </c>
      <c r="I73" s="101">
        <v>0</v>
      </c>
      <c r="J73" s="101">
        <v>9</v>
      </c>
      <c r="K73" s="101">
        <v>27</v>
      </c>
      <c r="L73" s="101">
        <v>22</v>
      </c>
      <c r="M73" s="101">
        <v>212</v>
      </c>
      <c r="N73" s="101">
        <v>0</v>
      </c>
      <c r="O73" s="101">
        <v>3796</v>
      </c>
      <c r="P73" s="164">
        <v>2.340320591861899E-2</v>
      </c>
      <c r="Q73" s="12"/>
      <c r="R73" s="12"/>
      <c r="S73" s="12"/>
      <c r="T73" s="12"/>
      <c r="U73" s="12"/>
    </row>
    <row r="74" spans="1:21">
      <c r="A74" s="104" t="s">
        <v>834</v>
      </c>
      <c r="B74" s="101">
        <v>504</v>
      </c>
      <c r="C74" s="101">
        <v>510</v>
      </c>
      <c r="D74" s="101">
        <v>541</v>
      </c>
      <c r="E74" s="101">
        <v>457</v>
      </c>
      <c r="F74" s="101">
        <v>263</v>
      </c>
      <c r="G74" s="101">
        <v>235</v>
      </c>
      <c r="H74" s="101">
        <v>131</v>
      </c>
      <c r="I74" s="101">
        <v>0</v>
      </c>
      <c r="J74" s="101">
        <v>7</v>
      </c>
      <c r="K74" s="101">
        <v>16</v>
      </c>
      <c r="L74" s="101">
        <v>18</v>
      </c>
      <c r="M74" s="101">
        <v>198</v>
      </c>
      <c r="N74" s="101">
        <v>0</v>
      </c>
      <c r="O74" s="101">
        <v>2880</v>
      </c>
      <c r="P74" s="164">
        <v>1.775585696670777E-2</v>
      </c>
      <c r="Q74" s="12"/>
      <c r="R74" s="12"/>
      <c r="S74" s="12"/>
      <c r="T74" s="12"/>
      <c r="U74" s="12"/>
    </row>
    <row r="75" spans="1:21">
      <c r="A75" s="104" t="s">
        <v>835</v>
      </c>
      <c r="B75" s="101">
        <v>798</v>
      </c>
      <c r="C75" s="101">
        <v>767</v>
      </c>
      <c r="D75" s="101">
        <v>799</v>
      </c>
      <c r="E75" s="101">
        <v>712</v>
      </c>
      <c r="F75" s="101">
        <v>415</v>
      </c>
      <c r="G75" s="101">
        <v>342</v>
      </c>
      <c r="H75" s="101">
        <v>212</v>
      </c>
      <c r="I75" s="101">
        <v>0</v>
      </c>
      <c r="J75" s="101">
        <v>9</v>
      </c>
      <c r="K75" s="101">
        <v>32</v>
      </c>
      <c r="L75" s="101">
        <v>35</v>
      </c>
      <c r="M75" s="101">
        <v>283</v>
      </c>
      <c r="N75" s="101">
        <v>0</v>
      </c>
      <c r="O75" s="101">
        <v>4404</v>
      </c>
      <c r="P75" s="164">
        <v>2.7151664611590628E-2</v>
      </c>
      <c r="Q75" s="12"/>
      <c r="R75" s="12"/>
      <c r="S75" s="12"/>
      <c r="T75" s="12"/>
      <c r="U75" s="12"/>
    </row>
    <row r="76" spans="1:21">
      <c r="A76" s="104" t="s">
        <v>836</v>
      </c>
      <c r="B76" s="101">
        <v>1390</v>
      </c>
      <c r="C76" s="101">
        <v>1359</v>
      </c>
      <c r="D76" s="101">
        <v>1516</v>
      </c>
      <c r="E76" s="101">
        <v>1295</v>
      </c>
      <c r="F76" s="101">
        <v>679</v>
      </c>
      <c r="G76" s="101">
        <v>687</v>
      </c>
      <c r="H76" s="101">
        <v>361</v>
      </c>
      <c r="I76" s="101">
        <v>0</v>
      </c>
      <c r="J76" s="101">
        <v>15</v>
      </c>
      <c r="K76" s="101">
        <v>58</v>
      </c>
      <c r="L76" s="101">
        <v>65</v>
      </c>
      <c r="M76" s="101">
        <v>555</v>
      </c>
      <c r="N76" s="101">
        <v>0</v>
      </c>
      <c r="O76" s="101">
        <v>7980</v>
      </c>
      <c r="P76" s="164">
        <v>4.9198520345252773E-2</v>
      </c>
      <c r="Q76" s="12"/>
      <c r="R76" s="12"/>
      <c r="S76" s="12"/>
      <c r="T76" s="12"/>
      <c r="U76" s="12"/>
    </row>
    <row r="77" spans="1:21">
      <c r="A77" s="104" t="s">
        <v>837</v>
      </c>
      <c r="B77" s="101">
        <v>3154</v>
      </c>
      <c r="C77" s="101">
        <v>3168</v>
      </c>
      <c r="D77" s="101">
        <v>3665</v>
      </c>
      <c r="E77" s="101">
        <v>2824</v>
      </c>
      <c r="F77" s="101">
        <v>1605</v>
      </c>
      <c r="G77" s="101">
        <v>1692</v>
      </c>
      <c r="H77" s="101">
        <v>841</v>
      </c>
      <c r="I77" s="101">
        <v>0</v>
      </c>
      <c r="J77" s="101">
        <v>38</v>
      </c>
      <c r="K77" s="101">
        <v>128</v>
      </c>
      <c r="L77" s="101">
        <v>175</v>
      </c>
      <c r="M77" s="101">
        <v>1369</v>
      </c>
      <c r="N77" s="101">
        <v>0</v>
      </c>
      <c r="O77" s="101">
        <v>18659</v>
      </c>
      <c r="P77" s="164">
        <v>0.11503699136868065</v>
      </c>
      <c r="Q77" s="12"/>
      <c r="R77" s="12"/>
      <c r="S77" s="12"/>
      <c r="T77" s="12"/>
      <c r="U77" s="12"/>
    </row>
    <row r="78" spans="1:21">
      <c r="A78" s="104" t="s">
        <v>838</v>
      </c>
      <c r="B78" s="101">
        <v>1377</v>
      </c>
      <c r="C78" s="101">
        <v>1830</v>
      </c>
      <c r="D78" s="101">
        <v>1742</v>
      </c>
      <c r="E78" s="101">
        <v>1320</v>
      </c>
      <c r="F78" s="101">
        <v>714</v>
      </c>
      <c r="G78" s="101">
        <v>866</v>
      </c>
      <c r="H78" s="101">
        <v>436</v>
      </c>
      <c r="I78" s="101">
        <v>0</v>
      </c>
      <c r="J78" s="101">
        <v>14</v>
      </c>
      <c r="K78" s="101">
        <v>98</v>
      </c>
      <c r="L78" s="101">
        <v>76</v>
      </c>
      <c r="M78" s="101">
        <v>545</v>
      </c>
      <c r="N78" s="101">
        <v>0</v>
      </c>
      <c r="O78" s="101">
        <v>9018</v>
      </c>
      <c r="P78" s="164">
        <v>5.55980271270037E-2</v>
      </c>
      <c r="Q78" s="12"/>
      <c r="R78" s="12"/>
      <c r="S78" s="12"/>
      <c r="T78" s="12"/>
      <c r="U78" s="12"/>
    </row>
    <row r="79" spans="1:21">
      <c r="A79" s="104" t="s">
        <v>839</v>
      </c>
      <c r="B79" s="101">
        <v>21111</v>
      </c>
      <c r="C79" s="101">
        <v>19525</v>
      </c>
      <c r="D79" s="101">
        <v>18370</v>
      </c>
      <c r="E79" s="101">
        <v>11558</v>
      </c>
      <c r="F79" s="101">
        <v>9481</v>
      </c>
      <c r="G79" s="101">
        <v>8689</v>
      </c>
      <c r="H79" s="101">
        <v>4175</v>
      </c>
      <c r="I79" s="101">
        <v>0</v>
      </c>
      <c r="J79" s="101">
        <v>144</v>
      </c>
      <c r="K79" s="101">
        <v>707</v>
      </c>
      <c r="L79" s="101">
        <v>1424</v>
      </c>
      <c r="M79" s="101">
        <v>5953</v>
      </c>
      <c r="N79" s="101">
        <v>0</v>
      </c>
      <c r="O79" s="101">
        <v>101137</v>
      </c>
      <c r="P79" s="164">
        <v>0.62353267570900128</v>
      </c>
      <c r="Q79" s="12"/>
      <c r="R79" s="12"/>
      <c r="S79" s="12"/>
      <c r="T79" s="12"/>
      <c r="U79" s="12"/>
    </row>
    <row r="80" spans="1:21">
      <c r="A80" s="76" t="s">
        <v>191</v>
      </c>
      <c r="B80" s="162">
        <v>31232</v>
      </c>
      <c r="C80" s="162">
        <v>30087</v>
      </c>
      <c r="D80" s="162">
        <v>29898</v>
      </c>
      <c r="E80" s="162">
        <v>21230</v>
      </c>
      <c r="F80" s="162">
        <v>14962</v>
      </c>
      <c r="G80" s="162">
        <v>14090</v>
      </c>
      <c r="H80" s="162">
        <v>7064</v>
      </c>
      <c r="I80" s="162">
        <v>0</v>
      </c>
      <c r="J80" s="162">
        <v>261</v>
      </c>
      <c r="K80" s="162">
        <v>1254</v>
      </c>
      <c r="L80" s="162">
        <v>1956</v>
      </c>
      <c r="M80" s="162">
        <v>10166</v>
      </c>
      <c r="N80" s="162">
        <v>0</v>
      </c>
      <c r="O80" s="162">
        <v>162200</v>
      </c>
      <c r="P80" s="165">
        <v>1</v>
      </c>
      <c r="Q80" s="12"/>
      <c r="R80" s="12"/>
      <c r="S80" s="12"/>
      <c r="T80" s="12"/>
      <c r="U80" s="12"/>
    </row>
    <row r="81" spans="1:21">
      <c r="A81" s="58" t="s">
        <v>840</v>
      </c>
      <c r="B81" s="164">
        <v>0.19255240443896424</v>
      </c>
      <c r="C81" s="164">
        <v>0.18549321824907522</v>
      </c>
      <c r="D81" s="164">
        <v>0.18432799013563503</v>
      </c>
      <c r="E81" s="164">
        <v>0.13088779284833538</v>
      </c>
      <c r="F81" s="164">
        <v>9.2244143033292231E-2</v>
      </c>
      <c r="G81" s="164">
        <v>8.6868064118372376E-2</v>
      </c>
      <c r="H81" s="164">
        <v>4.3551171393341553E-2</v>
      </c>
      <c r="I81" s="164">
        <v>0</v>
      </c>
      <c r="J81" s="164">
        <v>1.6091245376078916E-3</v>
      </c>
      <c r="K81" s="164">
        <v>7.7311960542540076E-3</v>
      </c>
      <c r="L81" s="164">
        <v>1.2059186189889026E-2</v>
      </c>
      <c r="M81" s="164">
        <v>6.2675709001233051E-2</v>
      </c>
      <c r="N81" s="164">
        <v>0</v>
      </c>
      <c r="O81" s="164">
        <v>1</v>
      </c>
      <c r="P81" s="239"/>
      <c r="Q81" s="12"/>
      <c r="R81" s="12"/>
      <c r="S81" s="12"/>
      <c r="T81" s="12"/>
      <c r="U81" s="12"/>
    </row>
    <row r="82" spans="1:21" ht="15.75" thickBot="1">
      <c r="A82" s="210"/>
      <c r="B82" s="211"/>
      <c r="C82" s="212"/>
      <c r="D82" s="212"/>
      <c r="E82" s="212"/>
      <c r="F82" s="212"/>
      <c r="G82" s="212"/>
      <c r="H82" s="211"/>
      <c r="I82" s="211"/>
      <c r="J82" s="211"/>
      <c r="K82" s="211"/>
      <c r="L82" s="211"/>
      <c r="M82" s="211"/>
      <c r="N82" s="211"/>
      <c r="O82" s="563"/>
      <c r="P82" s="563"/>
      <c r="Q82" s="12"/>
      <c r="R82" s="12"/>
      <c r="S82" s="12"/>
      <c r="T82" s="12"/>
      <c r="U82" s="12"/>
    </row>
    <row r="83" spans="1:21" ht="15.75" customHeight="1" thickTop="1">
      <c r="A83" s="761" t="s">
        <v>1535</v>
      </c>
      <c r="B83" s="762"/>
      <c r="C83" s="762"/>
      <c r="D83" s="762"/>
      <c r="E83" s="762"/>
      <c r="F83" s="762"/>
      <c r="G83" s="762"/>
      <c r="H83" s="762"/>
      <c r="I83" s="762"/>
      <c r="J83" s="762"/>
      <c r="K83" s="762"/>
      <c r="L83" s="762"/>
      <c r="M83" s="762"/>
      <c r="N83" s="762"/>
      <c r="O83" s="762"/>
      <c r="P83" s="762"/>
      <c r="Q83" s="12"/>
      <c r="R83" s="12"/>
      <c r="S83" s="12"/>
      <c r="T83" s="12"/>
      <c r="U83" s="12"/>
    </row>
    <row r="84" spans="1:21">
      <c r="A84" s="216"/>
      <c r="B84" s="216"/>
      <c r="C84" s="216"/>
      <c r="D84" s="216"/>
      <c r="E84" s="216"/>
      <c r="F84" s="216"/>
      <c r="G84" s="216"/>
      <c r="H84" s="216"/>
      <c r="I84" s="12"/>
      <c r="J84" s="12"/>
      <c r="K84" s="12"/>
      <c r="L84" s="12"/>
      <c r="M84" s="12"/>
      <c r="N84" s="12"/>
      <c r="O84" s="215"/>
      <c r="P84" s="102"/>
      <c r="Q84" s="12"/>
      <c r="R84" s="12"/>
      <c r="S84" s="12"/>
      <c r="T84" s="12"/>
      <c r="U84" s="12"/>
    </row>
    <row r="85" spans="1:21" ht="30" customHeight="1">
      <c r="A85" s="726" t="s">
        <v>473</v>
      </c>
      <c r="B85" s="726"/>
      <c r="C85" s="726"/>
      <c r="D85" s="726"/>
      <c r="E85" s="726"/>
      <c r="F85" s="726"/>
      <c r="G85" s="726"/>
      <c r="H85" s="726"/>
      <c r="I85" s="726"/>
      <c r="J85" s="726"/>
      <c r="K85" s="726"/>
      <c r="L85" s="726"/>
      <c r="M85" s="726"/>
      <c r="N85" s="726"/>
      <c r="O85" s="726"/>
      <c r="P85" s="726"/>
      <c r="Q85" s="12"/>
      <c r="R85" s="12"/>
      <c r="S85" s="12"/>
      <c r="T85" s="12"/>
      <c r="U85" s="12"/>
    </row>
    <row r="86" spans="1:21" ht="18">
      <c r="A86" s="727" t="s">
        <v>846</v>
      </c>
      <c r="B86" s="727"/>
      <c r="C86" s="727"/>
      <c r="D86" s="727"/>
      <c r="E86" s="727"/>
      <c r="F86" s="727"/>
      <c r="G86" s="727"/>
      <c r="H86" s="727"/>
      <c r="I86" s="727"/>
      <c r="J86" s="727"/>
      <c r="K86" s="727"/>
      <c r="L86" s="727"/>
      <c r="M86" s="727"/>
      <c r="N86" s="727"/>
      <c r="O86" s="727"/>
      <c r="P86" s="727"/>
      <c r="Q86" s="12"/>
      <c r="R86" s="12"/>
      <c r="S86" s="12"/>
      <c r="T86" s="12"/>
      <c r="U86" s="12"/>
    </row>
    <row r="87" spans="1:21" ht="18">
      <c r="A87" s="727" t="s">
        <v>1566</v>
      </c>
      <c r="B87" s="727"/>
      <c r="C87" s="727"/>
      <c r="D87" s="727"/>
      <c r="E87" s="727"/>
      <c r="F87" s="727"/>
      <c r="G87" s="727"/>
      <c r="H87" s="727"/>
      <c r="I87" s="727"/>
      <c r="J87" s="727"/>
      <c r="K87" s="727"/>
      <c r="L87" s="727"/>
      <c r="M87" s="727"/>
      <c r="N87" s="727"/>
      <c r="O87" s="727"/>
      <c r="P87" s="727"/>
      <c r="Q87" s="12"/>
      <c r="R87" s="12"/>
      <c r="S87" s="12"/>
      <c r="T87" s="12"/>
      <c r="U87" s="12"/>
    </row>
    <row r="88" spans="1:21" ht="30" customHeight="1">
      <c r="A88" s="731" t="s">
        <v>547</v>
      </c>
      <c r="B88" s="731"/>
      <c r="C88" s="731"/>
      <c r="D88" s="731"/>
      <c r="E88" s="731"/>
      <c r="F88" s="731"/>
      <c r="G88" s="731"/>
      <c r="H88" s="731"/>
      <c r="I88" s="731"/>
      <c r="J88" s="731"/>
      <c r="K88" s="731"/>
      <c r="L88" s="731"/>
      <c r="M88" s="731"/>
      <c r="N88" s="731"/>
      <c r="O88" s="731"/>
      <c r="P88" s="731"/>
      <c r="Q88" s="12"/>
      <c r="R88" s="12"/>
      <c r="S88" s="12"/>
      <c r="T88" s="12"/>
      <c r="U88" s="12"/>
    </row>
    <row r="89" spans="1:21">
      <c r="A89" s="103"/>
      <c r="B89" s="209"/>
      <c r="C89" s="105"/>
      <c r="D89" s="209"/>
      <c r="E89" s="209"/>
      <c r="F89" s="209"/>
      <c r="G89" s="209"/>
      <c r="H89" s="209"/>
      <c r="I89" s="105"/>
      <c r="J89" s="188"/>
      <c r="K89" s="209"/>
      <c r="L89" s="209"/>
      <c r="M89" s="209"/>
      <c r="N89" s="209"/>
      <c r="O89" s="209"/>
      <c r="P89" s="102"/>
      <c r="Q89" s="12"/>
      <c r="R89" s="12"/>
      <c r="S89" s="12"/>
      <c r="T89" s="12"/>
      <c r="U89" s="12"/>
    </row>
    <row r="90" spans="1:21" ht="30" customHeight="1">
      <c r="A90" s="76" t="s">
        <v>824</v>
      </c>
      <c r="B90" s="77" t="s">
        <v>34</v>
      </c>
      <c r="C90" s="77" t="s">
        <v>147</v>
      </c>
      <c r="D90" s="77" t="s">
        <v>36</v>
      </c>
      <c r="E90" s="77" t="s">
        <v>38</v>
      </c>
      <c r="F90" s="77" t="s">
        <v>46</v>
      </c>
      <c r="G90" s="77" t="s">
        <v>44</v>
      </c>
      <c r="H90" s="77" t="s">
        <v>40</v>
      </c>
      <c r="I90" s="77" t="s">
        <v>42</v>
      </c>
      <c r="J90" s="77" t="s">
        <v>48</v>
      </c>
      <c r="K90" s="77" t="s">
        <v>50</v>
      </c>
      <c r="L90" s="77" t="s">
        <v>52</v>
      </c>
      <c r="M90" s="77" t="s">
        <v>54</v>
      </c>
      <c r="N90" s="77" t="s">
        <v>56</v>
      </c>
      <c r="O90" s="180" t="s">
        <v>554</v>
      </c>
      <c r="P90" s="77" t="s">
        <v>825</v>
      </c>
      <c r="Q90" s="12"/>
      <c r="R90" s="12"/>
      <c r="S90" s="12"/>
      <c r="T90" s="12"/>
      <c r="U90" s="12"/>
    </row>
    <row r="91" spans="1:21">
      <c r="A91" s="104" t="s">
        <v>826</v>
      </c>
      <c r="B91" s="101">
        <v>86445.337680000011</v>
      </c>
      <c r="C91" s="101">
        <v>1246335.4594400001</v>
      </c>
      <c r="D91" s="101">
        <v>822778.62466999993</v>
      </c>
      <c r="E91" s="101">
        <v>169706.99486999999</v>
      </c>
      <c r="F91" s="101">
        <v>166978.26522</v>
      </c>
      <c r="G91" s="101">
        <v>166470.50481000001</v>
      </c>
      <c r="H91" s="101">
        <v>111309.07923999999</v>
      </c>
      <c r="I91" s="101">
        <v>636099.98560000001</v>
      </c>
      <c r="J91" s="101">
        <v>0</v>
      </c>
      <c r="K91" s="101">
        <v>278264.43257</v>
      </c>
      <c r="L91" s="101">
        <v>67212.377890000003</v>
      </c>
      <c r="M91" s="101">
        <v>1245546.25327</v>
      </c>
      <c r="N91" s="101">
        <v>218588.34981000001</v>
      </c>
      <c r="O91" s="101">
        <v>5215735.6650700001</v>
      </c>
      <c r="P91" s="164">
        <v>9.2639523121128345E-2</v>
      </c>
      <c r="Q91" s="12"/>
      <c r="R91" s="12"/>
      <c r="S91" s="12"/>
      <c r="T91" s="12"/>
      <c r="U91" s="12"/>
    </row>
    <row r="92" spans="1:21">
      <c r="A92" s="104" t="s">
        <v>827</v>
      </c>
      <c r="B92" s="101">
        <v>38409.839399999997</v>
      </c>
      <c r="C92" s="101">
        <v>106023.1945</v>
      </c>
      <c r="D92" s="101">
        <v>307773.97128</v>
      </c>
      <c r="E92" s="101">
        <v>87574.785329999999</v>
      </c>
      <c r="F92" s="101">
        <v>134656.41406000001</v>
      </c>
      <c r="G92" s="101">
        <v>83410.257150000005</v>
      </c>
      <c r="H92" s="101">
        <v>59126.946960000001</v>
      </c>
      <c r="I92" s="101">
        <v>88863.981980000011</v>
      </c>
      <c r="J92" s="101">
        <v>0</v>
      </c>
      <c r="K92" s="101">
        <v>25392.547670000004</v>
      </c>
      <c r="L92" s="101">
        <v>45934.114979999998</v>
      </c>
      <c r="M92" s="101">
        <v>84458.582590000005</v>
      </c>
      <c r="N92" s="101">
        <v>35316.716079999998</v>
      </c>
      <c r="O92" s="101">
        <v>1096941.3519799998</v>
      </c>
      <c r="P92" s="164">
        <v>1.9483373058919989E-2</v>
      </c>
      <c r="Q92" s="12"/>
      <c r="R92" s="12"/>
      <c r="S92" s="12"/>
      <c r="T92" s="12"/>
      <c r="U92" s="12"/>
    </row>
    <row r="93" spans="1:21">
      <c r="A93" s="104" t="s">
        <v>828</v>
      </c>
      <c r="B93" s="101">
        <v>113342.85458</v>
      </c>
      <c r="C93" s="101">
        <v>99736.218909999996</v>
      </c>
      <c r="D93" s="101">
        <v>439255.31972000003</v>
      </c>
      <c r="E93" s="101">
        <v>170739.95403999998</v>
      </c>
      <c r="F93" s="101">
        <v>207332.49335</v>
      </c>
      <c r="G93" s="101">
        <v>65687.876680000001</v>
      </c>
      <c r="H93" s="101">
        <v>83193.84332</v>
      </c>
      <c r="I93" s="101">
        <v>75000.375610000003</v>
      </c>
      <c r="J93" s="101">
        <v>3454.26595</v>
      </c>
      <c r="K93" s="101">
        <v>84739.482129999989</v>
      </c>
      <c r="L93" s="101">
        <v>33229.307090000002</v>
      </c>
      <c r="M93" s="101">
        <v>82931.15638</v>
      </c>
      <c r="N93" s="101">
        <v>42301.620640000001</v>
      </c>
      <c r="O93" s="101">
        <v>1500944.7683999999</v>
      </c>
      <c r="P93" s="164">
        <v>2.6659097873178411E-2</v>
      </c>
      <c r="Q93" s="12"/>
      <c r="R93" s="12"/>
      <c r="S93" s="12"/>
      <c r="T93" s="12"/>
      <c r="U93" s="12"/>
    </row>
    <row r="94" spans="1:21">
      <c r="A94" s="104" t="s">
        <v>829</v>
      </c>
      <c r="B94" s="101">
        <v>316831.10197000002</v>
      </c>
      <c r="C94" s="101">
        <v>269622.19182000001</v>
      </c>
      <c r="D94" s="101">
        <v>793751.99005999998</v>
      </c>
      <c r="E94" s="101">
        <v>346080.09191000002</v>
      </c>
      <c r="F94" s="101">
        <v>401948.61945</v>
      </c>
      <c r="G94" s="101">
        <v>233056.33952000001</v>
      </c>
      <c r="H94" s="101">
        <v>187454.59255</v>
      </c>
      <c r="I94" s="101">
        <v>109161.43313999999</v>
      </c>
      <c r="J94" s="101">
        <v>4567.9835899999998</v>
      </c>
      <c r="K94" s="101">
        <v>159618.96906999999</v>
      </c>
      <c r="L94" s="101">
        <v>41367.754560000001</v>
      </c>
      <c r="M94" s="101">
        <v>171925.05160000001</v>
      </c>
      <c r="N94" s="101">
        <v>59625.750220000002</v>
      </c>
      <c r="O94" s="101">
        <v>3095011.8694599993</v>
      </c>
      <c r="P94" s="164">
        <v>5.4972192237652096E-2</v>
      </c>
      <c r="Q94" s="12"/>
      <c r="R94" s="12"/>
      <c r="S94" s="12"/>
      <c r="T94" s="12"/>
      <c r="U94" s="12"/>
    </row>
    <row r="95" spans="1:21">
      <c r="A95" s="104" t="s">
        <v>830</v>
      </c>
      <c r="B95" s="101">
        <v>522062.78992000001</v>
      </c>
      <c r="C95" s="101">
        <v>361310.54881999997</v>
      </c>
      <c r="D95" s="101">
        <v>923263.17064000003</v>
      </c>
      <c r="E95" s="101">
        <v>407339.76882999996</v>
      </c>
      <c r="F95" s="101">
        <v>452242.02132</v>
      </c>
      <c r="G95" s="101">
        <v>233628.82053999999</v>
      </c>
      <c r="H95" s="101">
        <v>165805.38238999998</v>
      </c>
      <c r="I95" s="101">
        <v>146291.91140000001</v>
      </c>
      <c r="J95" s="101">
        <v>2396.56583</v>
      </c>
      <c r="K95" s="101">
        <v>257716.65191999997</v>
      </c>
      <c r="L95" s="101">
        <v>31107.9087</v>
      </c>
      <c r="M95" s="101">
        <v>196756.30863999997</v>
      </c>
      <c r="N95" s="101">
        <v>96913.232640000002</v>
      </c>
      <c r="O95" s="101">
        <v>3796835.0815900005</v>
      </c>
      <c r="P95" s="164">
        <v>6.7437656720923458E-2</v>
      </c>
      <c r="Q95" s="12"/>
      <c r="R95" s="12"/>
      <c r="S95" s="12"/>
      <c r="T95" s="12"/>
      <c r="U95" s="12"/>
    </row>
    <row r="96" spans="1:21">
      <c r="A96" s="104" t="s">
        <v>831</v>
      </c>
      <c r="B96" s="101">
        <v>826577.41978</v>
      </c>
      <c r="C96" s="101">
        <v>718468.80723999999</v>
      </c>
      <c r="D96" s="101">
        <v>1261321.1047999999</v>
      </c>
      <c r="E96" s="101">
        <v>577994.15325999993</v>
      </c>
      <c r="F96" s="101">
        <v>584659.23650999996</v>
      </c>
      <c r="G96" s="101">
        <v>280690.94673999998</v>
      </c>
      <c r="H96" s="101">
        <v>186199.32041999997</v>
      </c>
      <c r="I96" s="101">
        <v>261862.54455000002</v>
      </c>
      <c r="J96" s="101">
        <v>1287.6643899999999</v>
      </c>
      <c r="K96" s="101">
        <v>450805.38266</v>
      </c>
      <c r="L96" s="101">
        <v>30739.966270000001</v>
      </c>
      <c r="M96" s="101">
        <v>253635.87886000003</v>
      </c>
      <c r="N96" s="101">
        <v>112807.25216</v>
      </c>
      <c r="O96" s="101">
        <v>5547049.6776399976</v>
      </c>
      <c r="P96" s="164">
        <v>9.852417182627321E-2</v>
      </c>
      <c r="Q96" s="12"/>
      <c r="R96" s="12"/>
      <c r="S96" s="12"/>
      <c r="T96" s="12"/>
      <c r="U96" s="12"/>
    </row>
    <row r="97" spans="1:21">
      <c r="A97" s="104" t="s">
        <v>832</v>
      </c>
      <c r="B97" s="101">
        <v>721995.83995000005</v>
      </c>
      <c r="C97" s="101">
        <v>804908.35863000003</v>
      </c>
      <c r="D97" s="101">
        <v>1093793.5001099999</v>
      </c>
      <c r="E97" s="101">
        <v>496117.27770999999</v>
      </c>
      <c r="F97" s="101">
        <v>418214.04018000001</v>
      </c>
      <c r="G97" s="101">
        <v>241013.13487000001</v>
      </c>
      <c r="H97" s="101">
        <v>143800.88477999999</v>
      </c>
      <c r="I97" s="101">
        <v>240510.86055000001</v>
      </c>
      <c r="J97" s="101">
        <v>1609.98307</v>
      </c>
      <c r="K97" s="101">
        <v>345925.66581999999</v>
      </c>
      <c r="L97" s="101">
        <v>26388.04002</v>
      </c>
      <c r="M97" s="101">
        <v>189634.73146000001</v>
      </c>
      <c r="N97" s="101">
        <v>116588.60652</v>
      </c>
      <c r="O97" s="101">
        <v>4840500.9236700004</v>
      </c>
      <c r="P97" s="164">
        <v>8.5974774419506905E-2</v>
      </c>
      <c r="Q97" s="12"/>
      <c r="R97" s="12"/>
      <c r="S97" s="12"/>
      <c r="T97" s="12"/>
      <c r="U97" s="12"/>
    </row>
    <row r="98" spans="1:21">
      <c r="A98" s="104" t="s">
        <v>833</v>
      </c>
      <c r="B98" s="101">
        <v>675181.29650000005</v>
      </c>
      <c r="C98" s="101">
        <v>792786.50999000005</v>
      </c>
      <c r="D98" s="101">
        <v>858894.98462</v>
      </c>
      <c r="E98" s="101">
        <v>392446.28435000003</v>
      </c>
      <c r="F98" s="101">
        <v>363505.83555000002</v>
      </c>
      <c r="G98" s="101">
        <v>188228.79771000001</v>
      </c>
      <c r="H98" s="101">
        <v>116775.00625000001</v>
      </c>
      <c r="I98" s="101">
        <v>240617.62443</v>
      </c>
      <c r="J98" s="101">
        <v>1343.1776200000002</v>
      </c>
      <c r="K98" s="101">
        <v>348602.46925000002</v>
      </c>
      <c r="L98" s="101">
        <v>28327.24899</v>
      </c>
      <c r="M98" s="101">
        <v>172292.16830000002</v>
      </c>
      <c r="N98" s="101">
        <v>121736.35112000001</v>
      </c>
      <c r="O98" s="101">
        <v>4300737.7546800002</v>
      </c>
      <c r="P98" s="164">
        <v>7.6387746666460005E-2</v>
      </c>
      <c r="Q98" s="12"/>
      <c r="R98" s="12"/>
      <c r="S98" s="12"/>
      <c r="T98" s="12"/>
      <c r="U98" s="12"/>
    </row>
    <row r="99" spans="1:21">
      <c r="A99" s="104" t="s">
        <v>834</v>
      </c>
      <c r="B99" s="101">
        <v>429215.02945999999</v>
      </c>
      <c r="C99" s="101">
        <v>616029.80096999998</v>
      </c>
      <c r="D99" s="101">
        <v>555597.90158000006</v>
      </c>
      <c r="E99" s="101">
        <v>269664.48689</v>
      </c>
      <c r="F99" s="101">
        <v>253688.76024</v>
      </c>
      <c r="G99" s="101">
        <v>133951.25961000001</v>
      </c>
      <c r="H99" s="101">
        <v>76919.414069999999</v>
      </c>
      <c r="I99" s="101">
        <v>225935.26244999998</v>
      </c>
      <c r="J99" s="101">
        <v>746.52311999999995</v>
      </c>
      <c r="K99" s="101">
        <v>249350.12218000001</v>
      </c>
      <c r="L99" s="101">
        <v>18597.907640000001</v>
      </c>
      <c r="M99" s="101">
        <v>121169.40962000001</v>
      </c>
      <c r="N99" s="101">
        <v>104318.68009000001</v>
      </c>
      <c r="O99" s="101">
        <v>3055184.5579199996</v>
      </c>
      <c r="P99" s="164">
        <v>5.4264797656103134E-2</v>
      </c>
      <c r="Q99" s="12"/>
      <c r="R99" s="12"/>
      <c r="S99" s="12"/>
      <c r="T99" s="12"/>
      <c r="U99" s="12"/>
    </row>
    <row r="100" spans="1:21">
      <c r="A100" s="104" t="s">
        <v>835</v>
      </c>
      <c r="B100" s="101">
        <v>620163.3383200001</v>
      </c>
      <c r="C100" s="101">
        <v>980277.33</v>
      </c>
      <c r="D100" s="101">
        <v>767492.57241000002</v>
      </c>
      <c r="E100" s="101">
        <v>371633.78486000001</v>
      </c>
      <c r="F100" s="101">
        <v>367589.35772000003</v>
      </c>
      <c r="G100" s="101">
        <v>179365.35659000001</v>
      </c>
      <c r="H100" s="101">
        <v>115640.5545</v>
      </c>
      <c r="I100" s="101">
        <v>365922.16612000001</v>
      </c>
      <c r="J100" s="101">
        <v>1478.2449299999998</v>
      </c>
      <c r="K100" s="101">
        <v>396197.48670000001</v>
      </c>
      <c r="L100" s="101">
        <v>25507.153170000001</v>
      </c>
      <c r="M100" s="101">
        <v>171685.77015999999</v>
      </c>
      <c r="N100" s="101">
        <v>181373.08671</v>
      </c>
      <c r="O100" s="101">
        <v>4544326.2021900006</v>
      </c>
      <c r="P100" s="164">
        <v>8.071425381026856E-2</v>
      </c>
      <c r="Q100" s="12"/>
      <c r="R100" s="12"/>
      <c r="S100" s="12"/>
      <c r="T100" s="12"/>
      <c r="U100" s="12"/>
    </row>
    <row r="101" spans="1:21">
      <c r="A101" s="104" t="s">
        <v>836</v>
      </c>
      <c r="B101" s="101">
        <v>903593.27872000006</v>
      </c>
      <c r="C101" s="101">
        <v>1553641.8494200001</v>
      </c>
      <c r="D101" s="101">
        <v>1041179.5069400001</v>
      </c>
      <c r="E101" s="101">
        <v>530779.54249999998</v>
      </c>
      <c r="F101" s="101">
        <v>498999.77557</v>
      </c>
      <c r="G101" s="101">
        <v>266708.54313000001</v>
      </c>
      <c r="H101" s="101">
        <v>160016.22541999997</v>
      </c>
      <c r="I101" s="101">
        <v>540145.30099000002</v>
      </c>
      <c r="J101" s="101">
        <v>1456.5725600000001</v>
      </c>
      <c r="K101" s="101">
        <v>575690.16688999999</v>
      </c>
      <c r="L101" s="101">
        <v>34377.527310000005</v>
      </c>
      <c r="M101" s="101">
        <v>273554.13750000001</v>
      </c>
      <c r="N101" s="101">
        <v>305896.44231000001</v>
      </c>
      <c r="O101" s="101">
        <v>6686038.869260001</v>
      </c>
      <c r="P101" s="164">
        <v>0.1187543794762578</v>
      </c>
      <c r="Q101" s="12"/>
      <c r="R101" s="12"/>
      <c r="S101" s="12"/>
      <c r="T101" s="12"/>
      <c r="U101" s="12"/>
    </row>
    <row r="102" spans="1:21">
      <c r="A102" s="104" t="s">
        <v>837</v>
      </c>
      <c r="B102" s="101">
        <v>1144942.6753099998</v>
      </c>
      <c r="C102" s="101">
        <v>2180294.1413400001</v>
      </c>
      <c r="D102" s="101">
        <v>1211041.59372</v>
      </c>
      <c r="E102" s="101">
        <v>681289.02924000006</v>
      </c>
      <c r="F102" s="101">
        <v>667631.12651999993</v>
      </c>
      <c r="G102" s="101">
        <v>365130.87202000001</v>
      </c>
      <c r="H102" s="101">
        <v>204119.56263999999</v>
      </c>
      <c r="I102" s="101">
        <v>716591.22976999998</v>
      </c>
      <c r="J102" s="101">
        <v>2113.8684199999998</v>
      </c>
      <c r="K102" s="101">
        <v>747177.59078999993</v>
      </c>
      <c r="L102" s="101">
        <v>48924.445119999997</v>
      </c>
      <c r="M102" s="101">
        <v>414250.71126999997</v>
      </c>
      <c r="N102" s="101">
        <v>455472.50514999998</v>
      </c>
      <c r="O102" s="101">
        <v>8838979.3513099998</v>
      </c>
      <c r="P102" s="164">
        <v>0.15699392848196977</v>
      </c>
      <c r="Q102" s="12"/>
      <c r="R102" s="12"/>
      <c r="S102" s="12"/>
      <c r="T102" s="12"/>
      <c r="U102" s="12"/>
    </row>
    <row r="103" spans="1:21">
      <c r="A103" s="104" t="s">
        <v>838</v>
      </c>
      <c r="B103" s="101">
        <v>224189.74012999999</v>
      </c>
      <c r="C103" s="101">
        <v>453622.99764999998</v>
      </c>
      <c r="D103" s="101">
        <v>203481.35232000001</v>
      </c>
      <c r="E103" s="101">
        <v>127797.11125</v>
      </c>
      <c r="F103" s="101">
        <v>132514.53138</v>
      </c>
      <c r="G103" s="101">
        <v>73527.642909999995</v>
      </c>
      <c r="H103" s="101">
        <v>39920.105479999998</v>
      </c>
      <c r="I103" s="101">
        <v>127625.57831</v>
      </c>
      <c r="J103" s="101">
        <v>659.33681999999999</v>
      </c>
      <c r="K103" s="101">
        <v>141807.12208</v>
      </c>
      <c r="L103" s="101">
        <v>9129.5578100000002</v>
      </c>
      <c r="M103" s="101">
        <v>93412.735650000002</v>
      </c>
      <c r="N103" s="101">
        <v>83383.81590999999</v>
      </c>
      <c r="O103" s="101">
        <v>1711071.6276999996</v>
      </c>
      <c r="P103" s="164">
        <v>3.0391275516086457E-2</v>
      </c>
      <c r="Q103" s="12"/>
      <c r="R103" s="12"/>
      <c r="S103" s="12"/>
      <c r="T103" s="12"/>
      <c r="U103" s="12"/>
    </row>
    <row r="104" spans="1:21">
      <c r="A104" s="104" t="s">
        <v>839</v>
      </c>
      <c r="B104" s="101">
        <v>262816.06919999997</v>
      </c>
      <c r="C104" s="101">
        <v>489412.78474999999</v>
      </c>
      <c r="D104" s="101">
        <v>219351.60415999999</v>
      </c>
      <c r="E104" s="101">
        <v>138594.17790000001</v>
      </c>
      <c r="F104" s="101">
        <v>141842.63253999999</v>
      </c>
      <c r="G104" s="101">
        <v>100098.08643000001</v>
      </c>
      <c r="H104" s="101">
        <v>52616.206159999994</v>
      </c>
      <c r="I104" s="101">
        <v>183879.52502999999</v>
      </c>
      <c r="J104" s="101">
        <v>622.13441</v>
      </c>
      <c r="K104" s="101">
        <v>184527.32430000001</v>
      </c>
      <c r="L104" s="101">
        <v>14482.598679999999</v>
      </c>
      <c r="M104" s="101">
        <v>140407.44496000002</v>
      </c>
      <c r="N104" s="101">
        <v>143400.54072999998</v>
      </c>
      <c r="O104" s="101">
        <v>2072051.1292499998</v>
      </c>
      <c r="P104" s="164">
        <v>3.680282913527199E-2</v>
      </c>
      <c r="Q104" s="12"/>
      <c r="R104" s="12"/>
      <c r="S104" s="12"/>
      <c r="T104" s="12"/>
      <c r="U104" s="12"/>
    </row>
    <row r="105" spans="1:21">
      <c r="A105" s="76" t="s">
        <v>191</v>
      </c>
      <c r="B105" s="162">
        <v>6885766.610919999</v>
      </c>
      <c r="C105" s="162">
        <v>10672470.19348</v>
      </c>
      <c r="D105" s="162">
        <v>10498977.19703</v>
      </c>
      <c r="E105" s="162">
        <v>4767757.4429400004</v>
      </c>
      <c r="F105" s="162">
        <v>4791803.1096099997</v>
      </c>
      <c r="G105" s="162">
        <v>2610968.4387100004</v>
      </c>
      <c r="H105" s="162">
        <v>1702897.12418</v>
      </c>
      <c r="I105" s="162">
        <v>3958507.7799300002</v>
      </c>
      <c r="J105" s="162">
        <v>21736.32071</v>
      </c>
      <c r="K105" s="162">
        <v>4245815.4140300006</v>
      </c>
      <c r="L105" s="162">
        <v>455325.90823000006</v>
      </c>
      <c r="M105" s="162">
        <v>3611660.34026</v>
      </c>
      <c r="N105" s="162">
        <v>2077722.9500899999</v>
      </c>
      <c r="O105" s="162">
        <v>56301408.83011999</v>
      </c>
      <c r="P105" s="165">
        <v>1</v>
      </c>
      <c r="Q105" s="12"/>
      <c r="R105" s="12"/>
      <c r="S105" s="12"/>
      <c r="T105" s="12"/>
      <c r="U105" s="12"/>
    </row>
    <row r="106" spans="1:21">
      <c r="A106" s="58" t="s">
        <v>840</v>
      </c>
      <c r="B106" s="164">
        <v>0.12230185272444316</v>
      </c>
      <c r="C106" s="164">
        <v>0.18955955837059743</v>
      </c>
      <c r="D106" s="164">
        <v>0.18647805472699439</v>
      </c>
      <c r="E106" s="164">
        <v>8.4682737821462073E-2</v>
      </c>
      <c r="F106" s="164">
        <v>8.5109826009300366E-2</v>
      </c>
      <c r="G106" s="164">
        <v>4.6374833116310778E-2</v>
      </c>
      <c r="H106" s="164">
        <v>3.0246083704907015E-2</v>
      </c>
      <c r="I106" s="164">
        <v>7.0309213609096893E-2</v>
      </c>
      <c r="J106" s="164">
        <v>3.8607063591580246E-4</v>
      </c>
      <c r="K106" s="164">
        <v>7.5412241047840084E-2</v>
      </c>
      <c r="L106" s="164">
        <v>8.0872915561290698E-3</v>
      </c>
      <c r="M106" s="164">
        <v>6.4148667241304316E-2</v>
      </c>
      <c r="N106" s="164">
        <v>3.6903569435698821E-2</v>
      </c>
      <c r="O106" s="164">
        <v>1</v>
      </c>
      <c r="P106" s="238"/>
      <c r="Q106" s="12"/>
      <c r="R106" s="12"/>
      <c r="S106" s="12"/>
      <c r="T106" s="12"/>
      <c r="U106" s="12"/>
    </row>
    <row r="107" spans="1:21" ht="30" customHeight="1">
      <c r="A107" s="441" t="s">
        <v>843</v>
      </c>
      <c r="B107" s="77" t="s">
        <v>34</v>
      </c>
      <c r="C107" s="77" t="s">
        <v>147</v>
      </c>
      <c r="D107" s="77" t="s">
        <v>36</v>
      </c>
      <c r="E107" s="77" t="s">
        <v>38</v>
      </c>
      <c r="F107" s="77" t="s">
        <v>46</v>
      </c>
      <c r="G107" s="77" t="s">
        <v>44</v>
      </c>
      <c r="H107" s="77" t="s">
        <v>40</v>
      </c>
      <c r="I107" s="77" t="s">
        <v>42</v>
      </c>
      <c r="J107" s="77" t="s">
        <v>48</v>
      </c>
      <c r="K107" s="77" t="s">
        <v>50</v>
      </c>
      <c r="L107" s="77" t="s">
        <v>52</v>
      </c>
      <c r="M107" s="77" t="s">
        <v>54</v>
      </c>
      <c r="N107" s="77" t="s">
        <v>56</v>
      </c>
      <c r="O107" s="180" t="s">
        <v>554</v>
      </c>
      <c r="P107" s="77" t="s">
        <v>778</v>
      </c>
      <c r="Q107" s="12"/>
      <c r="R107" s="12"/>
      <c r="S107" s="12"/>
      <c r="T107" s="12"/>
      <c r="U107" s="12"/>
    </row>
    <row r="108" spans="1:21">
      <c r="A108" s="104" t="s">
        <v>826</v>
      </c>
      <c r="B108" s="101">
        <v>3</v>
      </c>
      <c r="C108" s="101">
        <v>14</v>
      </c>
      <c r="D108" s="101">
        <v>14</v>
      </c>
      <c r="E108" s="101">
        <v>5</v>
      </c>
      <c r="F108" s="101">
        <v>7</v>
      </c>
      <c r="G108" s="101">
        <v>6</v>
      </c>
      <c r="H108" s="101">
        <v>3</v>
      </c>
      <c r="I108" s="101">
        <v>13</v>
      </c>
      <c r="J108" s="101">
        <v>0</v>
      </c>
      <c r="K108" s="101">
        <v>8</v>
      </c>
      <c r="L108" s="101">
        <v>3</v>
      </c>
      <c r="M108" s="101">
        <v>12</v>
      </c>
      <c r="N108" s="101">
        <v>6</v>
      </c>
      <c r="O108" s="101">
        <v>94</v>
      </c>
      <c r="P108" s="164">
        <v>8.7303904054123959E-6</v>
      </c>
      <c r="Q108" s="12"/>
      <c r="R108" s="12"/>
      <c r="S108" s="12"/>
      <c r="T108" s="12"/>
      <c r="U108" s="12"/>
    </row>
    <row r="109" spans="1:21">
      <c r="A109" s="104" t="s">
        <v>827</v>
      </c>
      <c r="B109" s="101">
        <v>4</v>
      </c>
      <c r="C109" s="101">
        <v>11</v>
      </c>
      <c r="D109" s="101">
        <v>35</v>
      </c>
      <c r="E109" s="101">
        <v>10</v>
      </c>
      <c r="F109" s="101">
        <v>16</v>
      </c>
      <c r="G109" s="101">
        <v>10</v>
      </c>
      <c r="H109" s="101">
        <v>7</v>
      </c>
      <c r="I109" s="101">
        <v>8</v>
      </c>
      <c r="J109" s="101">
        <v>0</v>
      </c>
      <c r="K109" s="101">
        <v>3</v>
      </c>
      <c r="L109" s="101">
        <v>5</v>
      </c>
      <c r="M109" s="101">
        <v>9</v>
      </c>
      <c r="N109" s="101">
        <v>3</v>
      </c>
      <c r="O109" s="101">
        <v>121</v>
      </c>
      <c r="P109" s="164">
        <v>1.1238055734626595E-5</v>
      </c>
      <c r="Q109" s="12"/>
      <c r="R109" s="12"/>
      <c r="S109" s="12"/>
      <c r="T109" s="12"/>
      <c r="U109" s="12"/>
    </row>
    <row r="110" spans="1:21">
      <c r="A110" s="104" t="s">
        <v>828</v>
      </c>
      <c r="B110" s="101">
        <v>25</v>
      </c>
      <c r="C110" s="101">
        <v>23</v>
      </c>
      <c r="D110" s="101">
        <v>92</v>
      </c>
      <c r="E110" s="101">
        <v>37</v>
      </c>
      <c r="F110" s="101">
        <v>43</v>
      </c>
      <c r="G110" s="101">
        <v>13</v>
      </c>
      <c r="H110" s="101">
        <v>18</v>
      </c>
      <c r="I110" s="101">
        <v>16</v>
      </c>
      <c r="J110" s="101">
        <v>1</v>
      </c>
      <c r="K110" s="101">
        <v>19</v>
      </c>
      <c r="L110" s="101">
        <v>7</v>
      </c>
      <c r="M110" s="101">
        <v>18</v>
      </c>
      <c r="N110" s="101">
        <v>8</v>
      </c>
      <c r="O110" s="101">
        <v>320</v>
      </c>
      <c r="P110" s="164">
        <v>2.9720477975871986E-5</v>
      </c>
      <c r="Q110" s="12"/>
      <c r="R110" s="12"/>
      <c r="S110" s="12"/>
      <c r="T110" s="12"/>
      <c r="U110" s="12"/>
    </row>
    <row r="111" spans="1:21">
      <c r="A111" s="104" t="s">
        <v>829</v>
      </c>
      <c r="B111" s="101">
        <v>160</v>
      </c>
      <c r="C111" s="101">
        <v>130</v>
      </c>
      <c r="D111" s="101">
        <v>394</v>
      </c>
      <c r="E111" s="101">
        <v>176</v>
      </c>
      <c r="F111" s="101">
        <v>199</v>
      </c>
      <c r="G111" s="101">
        <v>118</v>
      </c>
      <c r="H111" s="101">
        <v>90</v>
      </c>
      <c r="I111" s="101">
        <v>53</v>
      </c>
      <c r="J111" s="101">
        <v>3</v>
      </c>
      <c r="K111" s="101">
        <v>79</v>
      </c>
      <c r="L111" s="101">
        <v>19</v>
      </c>
      <c r="M111" s="101">
        <v>88</v>
      </c>
      <c r="N111" s="101">
        <v>30</v>
      </c>
      <c r="O111" s="101">
        <v>1539</v>
      </c>
      <c r="P111" s="164">
        <v>1.4293692376520935E-4</v>
      </c>
      <c r="Q111" s="12"/>
      <c r="R111" s="12"/>
      <c r="S111" s="12"/>
      <c r="T111" s="12"/>
      <c r="U111" s="12"/>
    </row>
    <row r="112" spans="1:21">
      <c r="A112" s="104" t="s">
        <v>830</v>
      </c>
      <c r="B112" s="101">
        <v>584</v>
      </c>
      <c r="C112" s="101">
        <v>393</v>
      </c>
      <c r="D112" s="101">
        <v>1005</v>
      </c>
      <c r="E112" s="101">
        <v>440</v>
      </c>
      <c r="F112" s="101">
        <v>493</v>
      </c>
      <c r="G112" s="101">
        <v>251</v>
      </c>
      <c r="H112" s="101">
        <v>180</v>
      </c>
      <c r="I112" s="101">
        <v>158</v>
      </c>
      <c r="J112" s="101">
        <v>3</v>
      </c>
      <c r="K112" s="101">
        <v>281</v>
      </c>
      <c r="L112" s="101">
        <v>34</v>
      </c>
      <c r="M112" s="101">
        <v>212</v>
      </c>
      <c r="N112" s="101">
        <v>100</v>
      </c>
      <c r="O112" s="101">
        <v>4134</v>
      </c>
      <c r="P112" s="164">
        <v>3.8395142485079625E-4</v>
      </c>
      <c r="Q112" s="12"/>
      <c r="R112" s="12"/>
      <c r="S112" s="12"/>
      <c r="T112" s="12"/>
      <c r="U112" s="12"/>
    </row>
    <row r="113" spans="1:21">
      <c r="A113" s="104" t="s">
        <v>831</v>
      </c>
      <c r="B113" s="101">
        <v>1772</v>
      </c>
      <c r="C113" s="101">
        <v>1568</v>
      </c>
      <c r="D113" s="101">
        <v>2718</v>
      </c>
      <c r="E113" s="101">
        <v>1232</v>
      </c>
      <c r="F113" s="101">
        <v>1255</v>
      </c>
      <c r="G113" s="101">
        <v>606</v>
      </c>
      <c r="H113" s="101">
        <v>395</v>
      </c>
      <c r="I113" s="101">
        <v>558</v>
      </c>
      <c r="J113" s="101">
        <v>3</v>
      </c>
      <c r="K113" s="101">
        <v>996</v>
      </c>
      <c r="L113" s="101">
        <v>68</v>
      </c>
      <c r="M113" s="101">
        <v>543</v>
      </c>
      <c r="N113" s="101">
        <v>245</v>
      </c>
      <c r="O113" s="101">
        <v>11959</v>
      </c>
      <c r="P113" s="164">
        <v>1.1107099878545409E-3</v>
      </c>
      <c r="Q113" s="12"/>
      <c r="R113" s="12"/>
      <c r="S113" s="12"/>
      <c r="T113" s="12"/>
      <c r="U113" s="12"/>
    </row>
    <row r="114" spans="1:21">
      <c r="A114" s="104" t="s">
        <v>832</v>
      </c>
      <c r="B114" s="101">
        <v>2759</v>
      </c>
      <c r="C114" s="101">
        <v>3097</v>
      </c>
      <c r="D114" s="101">
        <v>4176</v>
      </c>
      <c r="E114" s="101">
        <v>1900</v>
      </c>
      <c r="F114" s="101">
        <v>1605</v>
      </c>
      <c r="G114" s="101">
        <v>922</v>
      </c>
      <c r="H114" s="101">
        <v>545</v>
      </c>
      <c r="I114" s="101">
        <v>933</v>
      </c>
      <c r="J114" s="101">
        <v>6</v>
      </c>
      <c r="K114" s="101">
        <v>1329</v>
      </c>
      <c r="L114" s="101">
        <v>103</v>
      </c>
      <c r="M114" s="101">
        <v>716</v>
      </c>
      <c r="N114" s="101">
        <v>457</v>
      </c>
      <c r="O114" s="101">
        <v>18548</v>
      </c>
      <c r="P114" s="164">
        <v>1.7226732046764801E-3</v>
      </c>
      <c r="Q114" s="12"/>
      <c r="R114" s="12"/>
      <c r="S114" s="12"/>
      <c r="T114" s="12"/>
      <c r="U114" s="12"/>
    </row>
    <row r="115" spans="1:21">
      <c r="A115" s="104" t="s">
        <v>833</v>
      </c>
      <c r="B115" s="101">
        <v>4021</v>
      </c>
      <c r="C115" s="101">
        <v>4781</v>
      </c>
      <c r="D115" s="101">
        <v>5158</v>
      </c>
      <c r="E115" s="101">
        <v>2357</v>
      </c>
      <c r="F115" s="101">
        <v>2174</v>
      </c>
      <c r="G115" s="101">
        <v>1136</v>
      </c>
      <c r="H115" s="101">
        <v>706</v>
      </c>
      <c r="I115" s="101">
        <v>1462</v>
      </c>
      <c r="J115" s="101">
        <v>8</v>
      </c>
      <c r="K115" s="101">
        <v>2108</v>
      </c>
      <c r="L115" s="101">
        <v>169</v>
      </c>
      <c r="M115" s="101">
        <v>1042</v>
      </c>
      <c r="N115" s="101">
        <v>732</v>
      </c>
      <c r="O115" s="101">
        <v>25854</v>
      </c>
      <c r="P115" s="164">
        <v>2.4012288674631075E-3</v>
      </c>
      <c r="Q115" s="12"/>
      <c r="R115" s="12"/>
      <c r="S115" s="12"/>
      <c r="T115" s="12"/>
      <c r="U115" s="12"/>
    </row>
    <row r="116" spans="1:21">
      <c r="A116" s="104" t="s">
        <v>834</v>
      </c>
      <c r="B116" s="101">
        <v>3632</v>
      </c>
      <c r="C116" s="101">
        <v>5215</v>
      </c>
      <c r="D116" s="101">
        <v>4698</v>
      </c>
      <c r="E116" s="101">
        <v>2283</v>
      </c>
      <c r="F116" s="101">
        <v>2142</v>
      </c>
      <c r="G116" s="101">
        <v>1133</v>
      </c>
      <c r="H116" s="101">
        <v>651</v>
      </c>
      <c r="I116" s="101">
        <v>1916</v>
      </c>
      <c r="J116" s="101">
        <v>6</v>
      </c>
      <c r="K116" s="101">
        <v>2109</v>
      </c>
      <c r="L116" s="101">
        <v>156</v>
      </c>
      <c r="M116" s="101">
        <v>1025</v>
      </c>
      <c r="N116" s="101">
        <v>886</v>
      </c>
      <c r="O116" s="101">
        <v>25852</v>
      </c>
      <c r="P116" s="164">
        <v>2.4010431144757581E-3</v>
      </c>
      <c r="Q116" s="12"/>
      <c r="R116" s="12"/>
      <c r="S116" s="12"/>
      <c r="T116" s="12"/>
      <c r="U116" s="12"/>
    </row>
    <row r="117" spans="1:21">
      <c r="A117" s="104" t="s">
        <v>835</v>
      </c>
      <c r="B117" s="101">
        <v>7488</v>
      </c>
      <c r="C117" s="101">
        <v>11803</v>
      </c>
      <c r="D117" s="101">
        <v>9246</v>
      </c>
      <c r="E117" s="101">
        <v>4495</v>
      </c>
      <c r="F117" s="101">
        <v>4429</v>
      </c>
      <c r="G117" s="101">
        <v>2173</v>
      </c>
      <c r="H117" s="101">
        <v>1392</v>
      </c>
      <c r="I117" s="101">
        <v>4438</v>
      </c>
      <c r="J117" s="101">
        <v>18</v>
      </c>
      <c r="K117" s="101">
        <v>4769</v>
      </c>
      <c r="L117" s="101">
        <v>310</v>
      </c>
      <c r="M117" s="101">
        <v>2065</v>
      </c>
      <c r="N117" s="101">
        <v>2197</v>
      </c>
      <c r="O117" s="101">
        <v>54823</v>
      </c>
      <c r="P117" s="164">
        <v>5.0917680127225938E-3</v>
      </c>
      <c r="Q117" s="12"/>
      <c r="R117" s="12"/>
      <c r="S117" s="12"/>
      <c r="T117" s="12"/>
      <c r="U117" s="12"/>
    </row>
    <row r="118" spans="1:21">
      <c r="A118" s="104" t="s">
        <v>836</v>
      </c>
      <c r="B118" s="101">
        <v>18709</v>
      </c>
      <c r="C118" s="101">
        <v>32258</v>
      </c>
      <c r="D118" s="101">
        <v>21436</v>
      </c>
      <c r="E118" s="101">
        <v>10989</v>
      </c>
      <c r="F118" s="101">
        <v>10310</v>
      </c>
      <c r="G118" s="101">
        <v>5544</v>
      </c>
      <c r="H118" s="101">
        <v>3300</v>
      </c>
      <c r="I118" s="101">
        <v>11261</v>
      </c>
      <c r="J118" s="101">
        <v>30</v>
      </c>
      <c r="K118" s="101">
        <v>11979</v>
      </c>
      <c r="L118" s="101">
        <v>714</v>
      </c>
      <c r="M118" s="101">
        <v>5682</v>
      </c>
      <c r="N118" s="101">
        <v>6429</v>
      </c>
      <c r="O118" s="101">
        <v>138641</v>
      </c>
      <c r="P118" s="164">
        <v>1.2876489959540213E-2</v>
      </c>
      <c r="Q118" s="12"/>
      <c r="R118" s="12"/>
      <c r="S118" s="12"/>
      <c r="T118" s="12"/>
      <c r="U118" s="12"/>
    </row>
    <row r="119" spans="1:21">
      <c r="A119" s="104" t="s">
        <v>837</v>
      </c>
      <c r="B119" s="101">
        <v>73730</v>
      </c>
      <c r="C119" s="101">
        <v>141135</v>
      </c>
      <c r="D119" s="101">
        <v>76617</v>
      </c>
      <c r="E119" s="101">
        <v>43693</v>
      </c>
      <c r="F119" s="101">
        <v>43081</v>
      </c>
      <c r="G119" s="101">
        <v>23690</v>
      </c>
      <c r="H119" s="101">
        <v>13086</v>
      </c>
      <c r="I119" s="101">
        <v>45799</v>
      </c>
      <c r="J119" s="101">
        <v>141</v>
      </c>
      <c r="K119" s="101">
        <v>47800</v>
      </c>
      <c r="L119" s="101">
        <v>3163</v>
      </c>
      <c r="M119" s="101">
        <v>27389</v>
      </c>
      <c r="N119" s="101">
        <v>29585</v>
      </c>
      <c r="O119" s="101">
        <v>568909</v>
      </c>
      <c r="P119" s="164">
        <v>5.2838273139922988E-2</v>
      </c>
      <c r="Q119" s="12"/>
      <c r="R119" s="12"/>
      <c r="S119" s="12"/>
      <c r="T119" s="12"/>
      <c r="U119" s="12"/>
    </row>
    <row r="120" spans="1:21">
      <c r="A120" s="104" t="s">
        <v>838</v>
      </c>
      <c r="B120" s="101">
        <v>45767</v>
      </c>
      <c r="C120" s="101">
        <v>93163</v>
      </c>
      <c r="D120" s="101">
        <v>41335</v>
      </c>
      <c r="E120" s="101">
        <v>26122</v>
      </c>
      <c r="F120" s="101">
        <v>26967</v>
      </c>
      <c r="G120" s="101">
        <v>15059</v>
      </c>
      <c r="H120" s="101">
        <v>8118</v>
      </c>
      <c r="I120" s="101">
        <v>26014</v>
      </c>
      <c r="J120" s="101">
        <v>136</v>
      </c>
      <c r="K120" s="101">
        <v>28526</v>
      </c>
      <c r="L120" s="101">
        <v>1866</v>
      </c>
      <c r="M120" s="101">
        <v>19147</v>
      </c>
      <c r="N120" s="101">
        <v>17071</v>
      </c>
      <c r="O120" s="101">
        <v>349291</v>
      </c>
      <c r="P120" s="164">
        <v>3.2440923352094697E-2</v>
      </c>
      <c r="Q120" s="12"/>
      <c r="R120" s="12"/>
      <c r="S120" s="12"/>
      <c r="T120" s="12"/>
      <c r="U120" s="12"/>
    </row>
    <row r="121" spans="1:21">
      <c r="A121" s="104" t="s">
        <v>839</v>
      </c>
      <c r="B121" s="101">
        <v>1095011</v>
      </c>
      <c r="C121" s="101">
        <v>1902037</v>
      </c>
      <c r="D121" s="101">
        <v>959341</v>
      </c>
      <c r="E121" s="101">
        <v>486524</v>
      </c>
      <c r="F121" s="101">
        <v>723864</v>
      </c>
      <c r="G121" s="101">
        <v>455910</v>
      </c>
      <c r="H121" s="101">
        <v>270073</v>
      </c>
      <c r="I121" s="101">
        <v>1072367</v>
      </c>
      <c r="J121" s="101">
        <v>1868</v>
      </c>
      <c r="K121" s="101">
        <v>996967</v>
      </c>
      <c r="L121" s="101">
        <v>83659</v>
      </c>
      <c r="M121" s="101">
        <v>609096</v>
      </c>
      <c r="N121" s="101">
        <v>910185</v>
      </c>
      <c r="O121" s="101">
        <v>9566902</v>
      </c>
      <c r="P121" s="164">
        <v>0.88854031308851766</v>
      </c>
      <c r="Q121" s="12"/>
      <c r="R121" s="12"/>
      <c r="S121" s="12"/>
      <c r="T121" s="12"/>
      <c r="U121" s="12"/>
    </row>
    <row r="122" spans="1:21">
      <c r="A122" s="76" t="s">
        <v>191</v>
      </c>
      <c r="B122" s="162">
        <v>1253665</v>
      </c>
      <c r="C122" s="162">
        <v>2195628</v>
      </c>
      <c r="D122" s="162">
        <v>1126265</v>
      </c>
      <c r="E122" s="162">
        <v>580263</v>
      </c>
      <c r="F122" s="162">
        <v>816585</v>
      </c>
      <c r="G122" s="162">
        <v>506571</v>
      </c>
      <c r="H122" s="162">
        <v>298564</v>
      </c>
      <c r="I122" s="162">
        <v>1164996</v>
      </c>
      <c r="J122" s="162">
        <v>2223</v>
      </c>
      <c r="K122" s="162">
        <v>1096973</v>
      </c>
      <c r="L122" s="162">
        <v>90276</v>
      </c>
      <c r="M122" s="162">
        <v>667044</v>
      </c>
      <c r="N122" s="162">
        <v>967934</v>
      </c>
      <c r="O122" s="162">
        <v>10766987</v>
      </c>
      <c r="P122" s="165">
        <v>1</v>
      </c>
      <c r="Q122" s="12"/>
      <c r="R122" s="12"/>
      <c r="S122" s="12"/>
      <c r="T122" s="12"/>
      <c r="U122" s="12"/>
    </row>
    <row r="123" spans="1:21">
      <c r="A123" s="58" t="s">
        <v>840</v>
      </c>
      <c r="B123" s="164">
        <v>0.11643600944256736</v>
      </c>
      <c r="C123" s="164">
        <v>0.20392223005377455</v>
      </c>
      <c r="D123" s="164">
        <v>0.10460354414842332</v>
      </c>
      <c r="E123" s="164">
        <v>5.38927928491044E-2</v>
      </c>
      <c r="F123" s="164">
        <v>7.5841551587273209E-2</v>
      </c>
      <c r="G123" s="164">
        <v>4.7048538277235777E-2</v>
      </c>
      <c r="H123" s="164">
        <v>2.7729577457463263E-2</v>
      </c>
      <c r="I123" s="164">
        <v>0.10820074362493426</v>
      </c>
      <c r="J123" s="164">
        <v>2.0646444543863572E-4</v>
      </c>
      <c r="K123" s="164">
        <v>0.10188300589570694</v>
      </c>
      <c r="L123" s="164">
        <v>8.3845183429681856E-3</v>
      </c>
      <c r="M123" s="164">
        <v>6.1952707846679854E-2</v>
      </c>
      <c r="N123" s="164">
        <v>8.9898316028430236E-2</v>
      </c>
      <c r="O123" s="164">
        <v>1</v>
      </c>
      <c r="P123" s="239"/>
      <c r="Q123" s="12"/>
      <c r="R123" s="12"/>
      <c r="S123" s="12"/>
      <c r="T123" s="12"/>
      <c r="U123" s="12"/>
    </row>
    <row r="124" spans="1:21" ht="15.75" thickBot="1">
      <c r="A124" s="210"/>
      <c r="B124" s="211"/>
      <c r="C124" s="212"/>
      <c r="D124" s="212"/>
      <c r="E124" s="212"/>
      <c r="F124" s="212"/>
      <c r="G124" s="212"/>
      <c r="H124" s="211"/>
      <c r="I124" s="211"/>
      <c r="J124" s="211"/>
      <c r="K124" s="211"/>
      <c r="L124" s="211"/>
      <c r="M124" s="211"/>
      <c r="N124" s="211"/>
      <c r="O124" s="563"/>
      <c r="P124" s="563"/>
      <c r="Q124" s="12"/>
      <c r="R124" s="12"/>
      <c r="S124" s="12"/>
      <c r="T124" s="12"/>
      <c r="U124" s="12"/>
    </row>
    <row r="125" spans="1:21" ht="15.75" customHeight="1" thickTop="1">
      <c r="A125" s="763" t="s">
        <v>1536</v>
      </c>
      <c r="B125" s="763"/>
      <c r="C125" s="763"/>
      <c r="D125" s="763"/>
      <c r="E125" s="763"/>
      <c r="F125" s="763"/>
      <c r="G125" s="763"/>
      <c r="H125" s="763"/>
      <c r="I125" s="763"/>
      <c r="J125" s="763"/>
      <c r="K125" s="763"/>
      <c r="L125" s="763"/>
      <c r="M125" s="763"/>
      <c r="N125" s="763"/>
      <c r="O125" s="763"/>
      <c r="P125" s="763"/>
      <c r="Q125" s="12"/>
      <c r="R125" s="12"/>
      <c r="S125" s="12"/>
      <c r="T125" s="12"/>
      <c r="U125" s="12"/>
    </row>
    <row r="126" spans="1:21">
      <c r="A126" s="218"/>
      <c r="B126" s="12"/>
      <c r="C126" s="100"/>
      <c r="D126" s="100"/>
      <c r="E126" s="100"/>
      <c r="F126" s="100"/>
      <c r="G126" s="12"/>
      <c r="H126" s="12"/>
      <c r="I126" s="12"/>
      <c r="J126" s="12"/>
      <c r="K126" s="12"/>
      <c r="L126" s="12"/>
      <c r="M126" s="12"/>
      <c r="N126" s="12"/>
      <c r="O126" s="215"/>
      <c r="P126" s="102"/>
      <c r="Q126" s="12"/>
      <c r="R126" s="12"/>
      <c r="S126" s="12"/>
      <c r="T126" s="12"/>
      <c r="U126" s="12"/>
    </row>
    <row r="127" spans="1:21" ht="30" customHeight="1">
      <c r="A127" s="726" t="s">
        <v>473</v>
      </c>
      <c r="B127" s="726"/>
      <c r="C127" s="726"/>
      <c r="D127" s="726"/>
      <c r="E127" s="726"/>
      <c r="F127" s="726"/>
      <c r="G127" s="726"/>
      <c r="H127" s="726"/>
      <c r="I127" s="726"/>
      <c r="J127" s="726"/>
      <c r="K127" s="726"/>
      <c r="L127" s="726"/>
      <c r="M127" s="726"/>
      <c r="N127" s="726"/>
      <c r="O127" s="726"/>
      <c r="P127" s="726"/>
      <c r="Q127" s="12"/>
      <c r="R127" s="12"/>
      <c r="S127" s="12"/>
      <c r="T127" s="12"/>
      <c r="U127" s="12"/>
    </row>
    <row r="128" spans="1:21" ht="18">
      <c r="A128" s="727" t="s">
        <v>844</v>
      </c>
      <c r="B128" s="727"/>
      <c r="C128" s="727"/>
      <c r="D128" s="727"/>
      <c r="E128" s="727"/>
      <c r="F128" s="727"/>
      <c r="G128" s="727"/>
      <c r="H128" s="727"/>
      <c r="I128" s="727"/>
      <c r="J128" s="727"/>
      <c r="K128" s="727"/>
      <c r="L128" s="727"/>
      <c r="M128" s="727"/>
      <c r="N128" s="727"/>
      <c r="O128" s="727"/>
      <c r="P128" s="727"/>
      <c r="Q128" s="12"/>
      <c r="R128" s="12"/>
      <c r="S128" s="12"/>
      <c r="T128" s="12"/>
      <c r="U128" s="12"/>
    </row>
    <row r="129" spans="1:21" ht="18">
      <c r="A129" s="727" t="s">
        <v>1566</v>
      </c>
      <c r="B129" s="727"/>
      <c r="C129" s="727"/>
      <c r="D129" s="727"/>
      <c r="E129" s="727"/>
      <c r="F129" s="727"/>
      <c r="G129" s="727"/>
      <c r="H129" s="727"/>
      <c r="I129" s="727"/>
      <c r="J129" s="727"/>
      <c r="K129" s="727"/>
      <c r="L129" s="727"/>
      <c r="M129" s="727"/>
      <c r="N129" s="727"/>
      <c r="O129" s="727"/>
      <c r="P129" s="727"/>
      <c r="Q129" s="12"/>
      <c r="R129" s="12"/>
      <c r="S129" s="12"/>
      <c r="T129" s="12"/>
      <c r="U129" s="12"/>
    </row>
    <row r="130" spans="1:21" ht="30" customHeight="1">
      <c r="A130" s="731" t="s">
        <v>547</v>
      </c>
      <c r="B130" s="731"/>
      <c r="C130" s="731"/>
      <c r="D130" s="731"/>
      <c r="E130" s="731"/>
      <c r="F130" s="731"/>
      <c r="G130" s="731"/>
      <c r="H130" s="731"/>
      <c r="I130" s="731"/>
      <c r="J130" s="731"/>
      <c r="K130" s="731"/>
      <c r="L130" s="731"/>
      <c r="M130" s="731"/>
      <c r="N130" s="731"/>
      <c r="O130" s="731"/>
      <c r="P130" s="731"/>
      <c r="Q130" s="12"/>
      <c r="R130" s="12"/>
      <c r="S130" s="12"/>
      <c r="T130" s="12"/>
      <c r="U130" s="12"/>
    </row>
    <row r="131" spans="1:21">
      <c r="A131" s="103"/>
      <c r="B131" s="209"/>
      <c r="C131" s="105"/>
      <c r="D131" s="209"/>
      <c r="E131" s="209"/>
      <c r="F131" s="209"/>
      <c r="G131" s="209"/>
      <c r="H131" s="209"/>
      <c r="I131" s="105"/>
      <c r="J131" s="188"/>
      <c r="K131" s="209"/>
      <c r="L131" s="209"/>
      <c r="M131" s="209"/>
      <c r="N131" s="209"/>
      <c r="O131" s="209"/>
      <c r="P131" s="102"/>
      <c r="Q131" s="12"/>
      <c r="R131" s="12"/>
      <c r="S131" s="12"/>
      <c r="T131" s="12"/>
      <c r="U131" s="12"/>
    </row>
    <row r="132" spans="1:21" ht="30" customHeight="1">
      <c r="A132" s="76" t="s">
        <v>824</v>
      </c>
      <c r="B132" s="77" t="s">
        <v>34</v>
      </c>
      <c r="C132" s="77" t="s">
        <v>147</v>
      </c>
      <c r="D132" s="77" t="s">
        <v>36</v>
      </c>
      <c r="E132" s="77" t="s">
        <v>38</v>
      </c>
      <c r="F132" s="77" t="s">
        <v>46</v>
      </c>
      <c r="G132" s="77" t="s">
        <v>44</v>
      </c>
      <c r="H132" s="77" t="s">
        <v>40</v>
      </c>
      <c r="I132" s="77" t="s">
        <v>42</v>
      </c>
      <c r="J132" s="77" t="s">
        <v>48</v>
      </c>
      <c r="K132" s="77" t="s">
        <v>50</v>
      </c>
      <c r="L132" s="77" t="s">
        <v>52</v>
      </c>
      <c r="M132" s="77" t="s">
        <v>54</v>
      </c>
      <c r="N132" s="77" t="s">
        <v>56</v>
      </c>
      <c r="O132" s="180" t="s">
        <v>554</v>
      </c>
      <c r="P132" s="77" t="s">
        <v>825</v>
      </c>
      <c r="Q132" s="12"/>
      <c r="R132" s="12"/>
      <c r="S132" s="12"/>
      <c r="T132" s="12"/>
      <c r="U132" s="12"/>
    </row>
    <row r="133" spans="1:21">
      <c r="A133" s="104" t="s">
        <v>826</v>
      </c>
      <c r="B133" s="101">
        <v>1558600.1121400001</v>
      </c>
      <c r="C133" s="101">
        <v>2157120.66236</v>
      </c>
      <c r="D133" s="101">
        <v>1632903.03471</v>
      </c>
      <c r="E133" s="101">
        <v>1005699.7598999999</v>
      </c>
      <c r="F133" s="101">
        <v>1285240.8574999999</v>
      </c>
      <c r="G133" s="101">
        <v>110000</v>
      </c>
      <c r="H133" s="101">
        <v>278008.37116000004</v>
      </c>
      <c r="I133" s="101">
        <v>564000</v>
      </c>
      <c r="J133" s="101">
        <v>0</v>
      </c>
      <c r="K133" s="101">
        <v>471021.28523000004</v>
      </c>
      <c r="L133" s="101">
        <v>80000</v>
      </c>
      <c r="M133" s="101">
        <v>2255607.6874099998</v>
      </c>
      <c r="N133" s="101">
        <v>148000</v>
      </c>
      <c r="O133" s="101">
        <v>11546201.770410001</v>
      </c>
      <c r="P133" s="164">
        <v>0.11597832232267176</v>
      </c>
      <c r="Q133" s="12"/>
      <c r="R133" s="12"/>
      <c r="S133" s="12"/>
      <c r="T133" s="12"/>
      <c r="U133" s="12"/>
    </row>
    <row r="134" spans="1:21">
      <c r="A134" s="104" t="s">
        <v>827</v>
      </c>
      <c r="B134" s="101">
        <v>4652561.08605</v>
      </c>
      <c r="C134" s="101">
        <v>3161980.9444400002</v>
      </c>
      <c r="D134" s="101">
        <v>6889550.0375399999</v>
      </c>
      <c r="E134" s="101">
        <v>3773004.84803</v>
      </c>
      <c r="F134" s="101">
        <v>4658472.6173400003</v>
      </c>
      <c r="G134" s="101">
        <v>3317600</v>
      </c>
      <c r="H134" s="101">
        <v>1711115.10301</v>
      </c>
      <c r="I134" s="101">
        <v>2760236.6274999999</v>
      </c>
      <c r="J134" s="101">
        <v>0</v>
      </c>
      <c r="K134" s="101">
        <v>2279612.8074599998</v>
      </c>
      <c r="L134" s="101">
        <v>556000</v>
      </c>
      <c r="M134" s="101">
        <v>5030608.3004000001</v>
      </c>
      <c r="N134" s="101">
        <v>1425000</v>
      </c>
      <c r="O134" s="101">
        <v>40215742.371769994</v>
      </c>
      <c r="P134" s="164">
        <v>0.40395572708522359</v>
      </c>
      <c r="Q134" s="12"/>
      <c r="R134" s="12"/>
      <c r="S134" s="12"/>
      <c r="T134" s="12"/>
      <c r="U134" s="12"/>
    </row>
    <row r="135" spans="1:21">
      <c r="A135" s="104" t="s">
        <v>828</v>
      </c>
      <c r="B135" s="101">
        <v>2825906.3754799999</v>
      </c>
      <c r="C135" s="101">
        <v>2735213.8781399997</v>
      </c>
      <c r="D135" s="101">
        <v>4016228.5116900001</v>
      </c>
      <c r="E135" s="101">
        <v>3540680.6668499997</v>
      </c>
      <c r="F135" s="101">
        <v>2264869.1120100003</v>
      </c>
      <c r="G135" s="101">
        <v>2017239.1859300002</v>
      </c>
      <c r="H135" s="101">
        <v>2763822.125</v>
      </c>
      <c r="I135" s="101">
        <v>3058007.0964699998</v>
      </c>
      <c r="J135" s="101">
        <v>9488.7157799999986</v>
      </c>
      <c r="K135" s="101">
        <v>2905249.7586999997</v>
      </c>
      <c r="L135" s="101">
        <v>956911.2047</v>
      </c>
      <c r="M135" s="101">
        <v>1169365.7239699999</v>
      </c>
      <c r="N135" s="101">
        <v>1963030.52574</v>
      </c>
      <c r="O135" s="101">
        <v>30226012.880460002</v>
      </c>
      <c r="P135" s="164">
        <v>0.30361172739619785</v>
      </c>
      <c r="Q135" s="12"/>
      <c r="R135" s="12"/>
      <c r="S135" s="12"/>
      <c r="T135" s="12"/>
      <c r="U135" s="12"/>
    </row>
    <row r="136" spans="1:21">
      <c r="A136" s="104" t="s">
        <v>829</v>
      </c>
      <c r="B136" s="101">
        <v>670041.87157000008</v>
      </c>
      <c r="C136" s="101">
        <v>1313477.4884500001</v>
      </c>
      <c r="D136" s="101">
        <v>1546228.1035799999</v>
      </c>
      <c r="E136" s="101">
        <v>449619.29806</v>
      </c>
      <c r="F136" s="101">
        <v>913113.14169000008</v>
      </c>
      <c r="G136" s="101">
        <v>527590.14057000005</v>
      </c>
      <c r="H136" s="101">
        <v>868891.1153200001</v>
      </c>
      <c r="I136" s="101">
        <v>1013450.33364</v>
      </c>
      <c r="J136" s="101">
        <v>11951.88456</v>
      </c>
      <c r="K136" s="101">
        <v>1128737.21013</v>
      </c>
      <c r="L136" s="101">
        <v>505373.95447000006</v>
      </c>
      <c r="M136" s="101">
        <v>588231.82400999998</v>
      </c>
      <c r="N136" s="101">
        <v>461494.78942000004</v>
      </c>
      <c r="O136" s="101">
        <v>9998201.1554699987</v>
      </c>
      <c r="P136" s="164">
        <v>0.10042909515297969</v>
      </c>
      <c r="Q136" s="12"/>
      <c r="R136" s="12"/>
      <c r="S136" s="12"/>
      <c r="T136" s="12"/>
      <c r="U136" s="12"/>
    </row>
    <row r="137" spans="1:21">
      <c r="A137" s="104" t="s">
        <v>830</v>
      </c>
      <c r="B137" s="101">
        <v>155766.59699000002</v>
      </c>
      <c r="C137" s="101">
        <v>294234.62612000003</v>
      </c>
      <c r="D137" s="101">
        <v>591625.33200000005</v>
      </c>
      <c r="E137" s="101">
        <v>66792.733609999996</v>
      </c>
      <c r="F137" s="101">
        <v>225083.72471000001</v>
      </c>
      <c r="G137" s="101">
        <v>83730.172279999999</v>
      </c>
      <c r="H137" s="101">
        <v>183767.94394999999</v>
      </c>
      <c r="I137" s="101">
        <v>305827.09441000002</v>
      </c>
      <c r="J137" s="101">
        <v>4690.5539200000003</v>
      </c>
      <c r="K137" s="101">
        <v>376187.84376999998</v>
      </c>
      <c r="L137" s="101">
        <v>134591.37024000002</v>
      </c>
      <c r="M137" s="101">
        <v>350451.92356000002</v>
      </c>
      <c r="N137" s="101">
        <v>154437.04240999999</v>
      </c>
      <c r="O137" s="101">
        <v>2927186.9579699999</v>
      </c>
      <c r="P137" s="164">
        <v>2.9402762853165565E-2</v>
      </c>
      <c r="Q137" s="12"/>
      <c r="R137" s="12"/>
      <c r="S137" s="12"/>
      <c r="T137" s="12"/>
      <c r="U137" s="12"/>
    </row>
    <row r="138" spans="1:21">
      <c r="A138" s="104" t="s">
        <v>831</v>
      </c>
      <c r="B138" s="101">
        <v>43587.707459999998</v>
      </c>
      <c r="C138" s="101">
        <v>163431.62205000001</v>
      </c>
      <c r="D138" s="101">
        <v>119349.47362</v>
      </c>
      <c r="E138" s="101">
        <v>16234.84837</v>
      </c>
      <c r="F138" s="101">
        <v>56532.375479999995</v>
      </c>
      <c r="G138" s="101">
        <v>33242.272720000001</v>
      </c>
      <c r="H138" s="101">
        <v>40426.08236</v>
      </c>
      <c r="I138" s="101">
        <v>133271.77213999999</v>
      </c>
      <c r="J138" s="101">
        <v>1425.3196200000002</v>
      </c>
      <c r="K138" s="101">
        <v>55423.683929999999</v>
      </c>
      <c r="L138" s="101">
        <v>36198.756789999999</v>
      </c>
      <c r="M138" s="101">
        <v>211933.67133000001</v>
      </c>
      <c r="N138" s="101">
        <v>99077.010209999993</v>
      </c>
      <c r="O138" s="101">
        <v>1010134.59608</v>
      </c>
      <c r="P138" s="164">
        <v>1.0146515547102551E-2</v>
      </c>
      <c r="Q138" s="12"/>
      <c r="R138" s="12"/>
      <c r="S138" s="12"/>
      <c r="T138" s="12"/>
      <c r="U138" s="12"/>
    </row>
    <row r="139" spans="1:21">
      <c r="A139" s="104" t="s">
        <v>832</v>
      </c>
      <c r="B139" s="101">
        <v>7820.1870199999994</v>
      </c>
      <c r="C139" s="101">
        <v>89627.67942</v>
      </c>
      <c r="D139" s="101">
        <v>40139.606270000004</v>
      </c>
      <c r="E139" s="101">
        <v>4538.6666799999994</v>
      </c>
      <c r="F139" s="101">
        <v>7198.4701999999997</v>
      </c>
      <c r="G139" s="101">
        <v>2611.9377300000001</v>
      </c>
      <c r="H139" s="101">
        <v>3645.2735200000002</v>
      </c>
      <c r="I139" s="101">
        <v>87358.704819999999</v>
      </c>
      <c r="J139" s="101">
        <v>544.66399999999999</v>
      </c>
      <c r="K139" s="101">
        <v>26185.657420000003</v>
      </c>
      <c r="L139" s="101">
        <v>15641.58992</v>
      </c>
      <c r="M139" s="101">
        <v>149800.95916999999</v>
      </c>
      <c r="N139" s="101">
        <v>79517.503649999999</v>
      </c>
      <c r="O139" s="101">
        <v>514630.89981999993</v>
      </c>
      <c r="P139" s="164">
        <v>5.1693214412284706E-3</v>
      </c>
      <c r="Q139" s="12"/>
      <c r="R139" s="12"/>
      <c r="S139" s="12"/>
      <c r="T139" s="12"/>
      <c r="U139" s="12"/>
    </row>
    <row r="140" spans="1:21">
      <c r="A140" s="104" t="s">
        <v>833</v>
      </c>
      <c r="B140" s="101">
        <v>5721.0451700000003</v>
      </c>
      <c r="C140" s="101">
        <v>119171.26113</v>
      </c>
      <c r="D140" s="101">
        <v>20132.27003</v>
      </c>
      <c r="E140" s="101">
        <v>3140.1091800000004</v>
      </c>
      <c r="F140" s="101">
        <v>6593.3473800000002</v>
      </c>
      <c r="G140" s="101">
        <v>489.14365000000004</v>
      </c>
      <c r="H140" s="101">
        <v>2137.27556</v>
      </c>
      <c r="I140" s="101">
        <v>114857.53159</v>
      </c>
      <c r="J140" s="101">
        <v>144.27683999999999</v>
      </c>
      <c r="K140" s="101">
        <v>147324.69661000001</v>
      </c>
      <c r="L140" s="101">
        <v>12024.10017</v>
      </c>
      <c r="M140" s="101">
        <v>119390.71579</v>
      </c>
      <c r="N140" s="101">
        <v>102735.19131000001</v>
      </c>
      <c r="O140" s="101">
        <v>653860.96441000013</v>
      </c>
      <c r="P140" s="164">
        <v>6.5678479548918513E-3</v>
      </c>
      <c r="Q140" s="12"/>
      <c r="R140" s="12"/>
      <c r="S140" s="12"/>
      <c r="T140" s="12"/>
      <c r="U140" s="12"/>
    </row>
    <row r="141" spans="1:21">
      <c r="A141" s="104" t="s">
        <v>834</v>
      </c>
      <c r="B141" s="101">
        <v>2895.40418</v>
      </c>
      <c r="C141" s="101">
        <v>57827.802479999998</v>
      </c>
      <c r="D141" s="101">
        <v>8260.7800999999999</v>
      </c>
      <c r="E141" s="101">
        <v>1869.05539</v>
      </c>
      <c r="F141" s="101">
        <v>2223.4371700000002</v>
      </c>
      <c r="G141" s="101">
        <v>516.15339000000006</v>
      </c>
      <c r="H141" s="101">
        <v>1487.4372900000001</v>
      </c>
      <c r="I141" s="101">
        <v>54548.064640000004</v>
      </c>
      <c r="J141" s="101">
        <v>248.53814000000003</v>
      </c>
      <c r="K141" s="101">
        <v>27188.759539999999</v>
      </c>
      <c r="L141" s="101">
        <v>4515.9391399999995</v>
      </c>
      <c r="M141" s="101">
        <v>57087.989030000004</v>
      </c>
      <c r="N141" s="101">
        <v>43346.035680000001</v>
      </c>
      <c r="O141" s="101">
        <v>262015.39617000002</v>
      </c>
      <c r="P141" s="164">
        <v>2.6318703479081612E-3</v>
      </c>
      <c r="Q141" s="12"/>
      <c r="R141" s="12"/>
      <c r="S141" s="12"/>
      <c r="T141" s="12"/>
      <c r="U141" s="12"/>
    </row>
    <row r="142" spans="1:21">
      <c r="A142" s="104" t="s">
        <v>835</v>
      </c>
      <c r="B142" s="101">
        <v>11585.76973</v>
      </c>
      <c r="C142" s="101">
        <v>208295.79887999999</v>
      </c>
      <c r="D142" s="101">
        <v>43961.538049999996</v>
      </c>
      <c r="E142" s="101">
        <v>3645.1371899999999</v>
      </c>
      <c r="F142" s="101">
        <v>3398.5885099999996</v>
      </c>
      <c r="G142" s="101">
        <v>2944.3764000000001</v>
      </c>
      <c r="H142" s="101">
        <v>3887.53881</v>
      </c>
      <c r="I142" s="101">
        <v>212111.80695</v>
      </c>
      <c r="J142" s="101">
        <v>0</v>
      </c>
      <c r="K142" s="101">
        <v>111164.00128</v>
      </c>
      <c r="L142" s="101">
        <v>12646.928820000001</v>
      </c>
      <c r="M142" s="101">
        <v>112741.97036000001</v>
      </c>
      <c r="N142" s="101">
        <v>160972.78534999999</v>
      </c>
      <c r="O142" s="101">
        <v>887356.24033000006</v>
      </c>
      <c r="P142" s="164">
        <v>8.9132417830917986E-3</v>
      </c>
      <c r="Q142" s="12"/>
      <c r="R142" s="12"/>
      <c r="S142" s="12"/>
      <c r="T142" s="12"/>
      <c r="U142" s="12"/>
    </row>
    <row r="143" spans="1:21">
      <c r="A143" s="104" t="s">
        <v>836</v>
      </c>
      <c r="B143" s="101">
        <v>12278.23833</v>
      </c>
      <c r="C143" s="101">
        <v>195510.56215000001</v>
      </c>
      <c r="D143" s="101">
        <v>33208.019950000002</v>
      </c>
      <c r="E143" s="101">
        <v>2448.7835700000001</v>
      </c>
      <c r="F143" s="101">
        <v>2230.5250099999998</v>
      </c>
      <c r="G143" s="101">
        <v>2296.1760899999999</v>
      </c>
      <c r="H143" s="101">
        <v>3248.07215</v>
      </c>
      <c r="I143" s="101">
        <v>128900.08270999999</v>
      </c>
      <c r="J143" s="101">
        <v>0</v>
      </c>
      <c r="K143" s="101">
        <v>93186.170549999995</v>
      </c>
      <c r="L143" s="101">
        <v>11056.978090000001</v>
      </c>
      <c r="M143" s="101">
        <v>94703.626730000004</v>
      </c>
      <c r="N143" s="101">
        <v>138548.10330000002</v>
      </c>
      <c r="O143" s="101">
        <v>717615.3386299999</v>
      </c>
      <c r="P143" s="164">
        <v>7.2082425634216142E-3</v>
      </c>
      <c r="Q143" s="12"/>
      <c r="R143" s="12"/>
      <c r="S143" s="12"/>
      <c r="T143" s="12"/>
      <c r="U143" s="12"/>
    </row>
    <row r="144" spans="1:21">
      <c r="A144" s="104" t="s">
        <v>837</v>
      </c>
      <c r="B144" s="101">
        <v>6510.8875099999996</v>
      </c>
      <c r="C144" s="101">
        <v>104785.01276000001</v>
      </c>
      <c r="D144" s="101">
        <v>18857.093420000001</v>
      </c>
      <c r="E144" s="101">
        <v>1490.9777799999999</v>
      </c>
      <c r="F144" s="101">
        <v>1351.5125399999999</v>
      </c>
      <c r="G144" s="101">
        <v>1349.11025</v>
      </c>
      <c r="H144" s="101">
        <v>1552.5585800000001</v>
      </c>
      <c r="I144" s="101">
        <v>124152.17624</v>
      </c>
      <c r="J144" s="101">
        <v>46.556280000000001</v>
      </c>
      <c r="K144" s="101">
        <v>80086.517630000002</v>
      </c>
      <c r="L144" s="101">
        <v>8812.2204199999996</v>
      </c>
      <c r="M144" s="101">
        <v>60983.940520000004</v>
      </c>
      <c r="N144" s="101">
        <v>119438.42306</v>
      </c>
      <c r="O144" s="101">
        <v>529416.98699000012</v>
      </c>
      <c r="P144" s="164">
        <v>5.3178434935702351E-3</v>
      </c>
      <c r="Q144" s="12"/>
      <c r="R144" s="12"/>
      <c r="S144" s="12"/>
      <c r="T144" s="12"/>
      <c r="U144" s="12"/>
    </row>
    <row r="145" spans="1:21">
      <c r="A145" s="104" t="s">
        <v>838</v>
      </c>
      <c r="B145" s="101">
        <v>61.618550000000006</v>
      </c>
      <c r="C145" s="101">
        <v>5208.9116100000001</v>
      </c>
      <c r="D145" s="101">
        <v>954.4485699999999</v>
      </c>
      <c r="E145" s="101">
        <v>61.440049999999999</v>
      </c>
      <c r="F145" s="101">
        <v>143.94435000000001</v>
      </c>
      <c r="G145" s="101">
        <v>6.86</v>
      </c>
      <c r="H145" s="101">
        <v>74.084249999999997</v>
      </c>
      <c r="I145" s="101">
        <v>6962.71828</v>
      </c>
      <c r="J145" s="101">
        <v>0</v>
      </c>
      <c r="K145" s="101">
        <v>2461.5706700000001</v>
      </c>
      <c r="L145" s="101">
        <v>223.73564999999999</v>
      </c>
      <c r="M145" s="101">
        <v>2501.98515</v>
      </c>
      <c r="N145" s="101">
        <v>6437.7833799999999</v>
      </c>
      <c r="O145" s="101">
        <v>25099.10051</v>
      </c>
      <c r="P145" s="164">
        <v>2.5211334660874788E-4</v>
      </c>
      <c r="Q145" s="12"/>
      <c r="R145" s="12"/>
      <c r="S145" s="12"/>
      <c r="T145" s="12"/>
      <c r="U145" s="12"/>
    </row>
    <row r="146" spans="1:21">
      <c r="A146" s="104" t="s">
        <v>839</v>
      </c>
      <c r="B146" s="101">
        <v>288.10879</v>
      </c>
      <c r="C146" s="101">
        <v>3438.9424100000001</v>
      </c>
      <c r="D146" s="101">
        <v>375.62104999999997</v>
      </c>
      <c r="E146" s="101">
        <v>13.446440000000001</v>
      </c>
      <c r="F146" s="101">
        <v>3.4405300000000003</v>
      </c>
      <c r="G146" s="101">
        <v>4.6311200000000001</v>
      </c>
      <c r="H146" s="101">
        <v>1.0545199999999999</v>
      </c>
      <c r="I146" s="101">
        <v>23803.218820000002</v>
      </c>
      <c r="J146" s="101">
        <v>0</v>
      </c>
      <c r="K146" s="101">
        <v>4887.9309899999998</v>
      </c>
      <c r="L146" s="101">
        <v>203.20328000000001</v>
      </c>
      <c r="M146" s="101">
        <v>1625.4445800000001</v>
      </c>
      <c r="N146" s="101">
        <v>6706.9175700000005</v>
      </c>
      <c r="O146" s="101">
        <v>41351.960100000004</v>
      </c>
      <c r="P146" s="164">
        <v>4.1536871193805235E-4</v>
      </c>
      <c r="Q146" s="12"/>
      <c r="R146" s="12"/>
      <c r="S146" s="12"/>
      <c r="T146" s="12"/>
      <c r="U146" s="12"/>
    </row>
    <row r="147" spans="1:21">
      <c r="A147" s="76" t="s">
        <v>191</v>
      </c>
      <c r="B147" s="162">
        <v>9953625.0089699998</v>
      </c>
      <c r="C147" s="162">
        <v>10609325.192399997</v>
      </c>
      <c r="D147" s="162">
        <v>14961773.870579999</v>
      </c>
      <c r="E147" s="162">
        <v>8869239.7711000014</v>
      </c>
      <c r="F147" s="162">
        <v>9426455.0944200028</v>
      </c>
      <c r="G147" s="162">
        <v>6099620.1601300007</v>
      </c>
      <c r="H147" s="162">
        <v>5862064.035480001</v>
      </c>
      <c r="I147" s="162">
        <v>8587487.2282100022</v>
      </c>
      <c r="J147" s="162">
        <v>28540.509139999998</v>
      </c>
      <c r="K147" s="162">
        <v>7708717.8939100001</v>
      </c>
      <c r="L147" s="162">
        <v>2334199.9816900007</v>
      </c>
      <c r="M147" s="162">
        <v>10205035.762010001</v>
      </c>
      <c r="N147" s="162">
        <v>4908742.1110799983</v>
      </c>
      <c r="O147" s="162">
        <v>99554826.619120002</v>
      </c>
      <c r="P147" s="165">
        <v>1</v>
      </c>
      <c r="Q147" s="12"/>
      <c r="R147" s="12"/>
      <c r="S147" s="12"/>
      <c r="T147" s="12"/>
      <c r="U147" s="12"/>
    </row>
    <row r="148" spans="1:21">
      <c r="A148" s="58" t="s">
        <v>840</v>
      </c>
      <c r="B148" s="164">
        <v>9.9981340403021271E-2</v>
      </c>
      <c r="C148" s="164">
        <v>0.10656766279137313</v>
      </c>
      <c r="D148" s="164">
        <v>0.15028677542497487</v>
      </c>
      <c r="E148" s="164">
        <v>8.908899821635187E-2</v>
      </c>
      <c r="F148" s="164">
        <v>9.4686068114849239E-2</v>
      </c>
      <c r="G148" s="164">
        <v>6.1268954678271099E-2</v>
      </c>
      <c r="H148" s="164">
        <v>5.8882770776220332E-2</v>
      </c>
      <c r="I148" s="164">
        <v>8.6258873827024796E-2</v>
      </c>
      <c r="J148" s="164">
        <v>2.8668132032604689E-4</v>
      </c>
      <c r="K148" s="164">
        <v>7.7431885079788806E-2</v>
      </c>
      <c r="L148" s="164">
        <v>2.3446376845396525E-2</v>
      </c>
      <c r="M148" s="164">
        <v>0.10250669011812706</v>
      </c>
      <c r="N148" s="164">
        <v>4.9306922404274971E-2</v>
      </c>
      <c r="O148" s="164">
        <v>1</v>
      </c>
      <c r="P148" s="238"/>
      <c r="Q148" s="12"/>
      <c r="R148" s="12"/>
      <c r="S148" s="12"/>
      <c r="T148" s="12"/>
      <c r="U148" s="12"/>
    </row>
    <row r="149" spans="1:21" ht="30" customHeight="1">
      <c r="A149" s="441" t="s">
        <v>843</v>
      </c>
      <c r="B149" s="77" t="s">
        <v>34</v>
      </c>
      <c r="C149" s="77" t="s">
        <v>147</v>
      </c>
      <c r="D149" s="77" t="s">
        <v>36</v>
      </c>
      <c r="E149" s="77" t="s">
        <v>38</v>
      </c>
      <c r="F149" s="77" t="s">
        <v>46</v>
      </c>
      <c r="G149" s="77" t="s">
        <v>44</v>
      </c>
      <c r="H149" s="77" t="s">
        <v>40</v>
      </c>
      <c r="I149" s="77" t="s">
        <v>42</v>
      </c>
      <c r="J149" s="77" t="s">
        <v>48</v>
      </c>
      <c r="K149" s="77" t="s">
        <v>50</v>
      </c>
      <c r="L149" s="77" t="s">
        <v>52</v>
      </c>
      <c r="M149" s="77" t="s">
        <v>54</v>
      </c>
      <c r="N149" s="77" t="s">
        <v>56</v>
      </c>
      <c r="O149" s="180" t="s">
        <v>554</v>
      </c>
      <c r="P149" s="77" t="s">
        <v>778</v>
      </c>
      <c r="Q149" s="12"/>
      <c r="R149" s="12"/>
      <c r="S149" s="12"/>
      <c r="T149" s="12"/>
      <c r="U149" s="12"/>
    </row>
    <row r="150" spans="1:21">
      <c r="A150" s="104" t="s">
        <v>826</v>
      </c>
      <c r="B150" s="101">
        <v>68</v>
      </c>
      <c r="C150" s="101">
        <v>54</v>
      </c>
      <c r="D150" s="101">
        <v>69</v>
      </c>
      <c r="E150" s="101">
        <v>48</v>
      </c>
      <c r="F150" s="101">
        <v>58</v>
      </c>
      <c r="G150" s="101">
        <v>6</v>
      </c>
      <c r="H150" s="101">
        <v>15</v>
      </c>
      <c r="I150" s="101">
        <v>23</v>
      </c>
      <c r="J150" s="101">
        <v>0</v>
      </c>
      <c r="K150" s="101">
        <v>19</v>
      </c>
      <c r="L150" s="101">
        <v>4</v>
      </c>
      <c r="M150" s="101">
        <v>102</v>
      </c>
      <c r="N150" s="101">
        <v>10</v>
      </c>
      <c r="O150" s="101">
        <v>476</v>
      </c>
      <c r="P150" s="164">
        <v>3.9573010541717937E-3</v>
      </c>
      <c r="Q150" s="12"/>
      <c r="R150" s="12"/>
      <c r="S150" s="12"/>
      <c r="T150" s="12"/>
      <c r="U150" s="12"/>
    </row>
    <row r="151" spans="1:21">
      <c r="A151" s="104" t="s">
        <v>827</v>
      </c>
      <c r="B151" s="101">
        <v>475</v>
      </c>
      <c r="C151" s="101">
        <v>318</v>
      </c>
      <c r="D151" s="101">
        <v>713</v>
      </c>
      <c r="E151" s="101">
        <v>389</v>
      </c>
      <c r="F151" s="101">
        <v>465</v>
      </c>
      <c r="G151" s="101">
        <v>336</v>
      </c>
      <c r="H151" s="101">
        <v>183</v>
      </c>
      <c r="I151" s="101">
        <v>287</v>
      </c>
      <c r="J151" s="101">
        <v>0</v>
      </c>
      <c r="K151" s="101">
        <v>237</v>
      </c>
      <c r="L151" s="101">
        <v>60</v>
      </c>
      <c r="M151" s="101">
        <v>505</v>
      </c>
      <c r="N151" s="101">
        <v>146</v>
      </c>
      <c r="O151" s="101">
        <v>4114</v>
      </c>
      <c r="P151" s="164">
        <v>3.4202387682484785E-2</v>
      </c>
      <c r="Q151" s="12"/>
      <c r="R151" s="12"/>
      <c r="S151" s="12"/>
      <c r="T151" s="12"/>
      <c r="U151" s="12"/>
    </row>
    <row r="152" spans="1:21">
      <c r="A152" s="104" t="s">
        <v>828</v>
      </c>
      <c r="B152" s="101">
        <v>575</v>
      </c>
      <c r="C152" s="101">
        <v>533</v>
      </c>
      <c r="D152" s="101">
        <v>806</v>
      </c>
      <c r="E152" s="101">
        <v>713</v>
      </c>
      <c r="F152" s="101">
        <v>461</v>
      </c>
      <c r="G152" s="101">
        <v>401</v>
      </c>
      <c r="H152" s="101">
        <v>556</v>
      </c>
      <c r="I152" s="101">
        <v>625</v>
      </c>
      <c r="J152" s="101">
        <v>2</v>
      </c>
      <c r="K152" s="101">
        <v>588</v>
      </c>
      <c r="L152" s="101">
        <v>198</v>
      </c>
      <c r="M152" s="101">
        <v>234</v>
      </c>
      <c r="N152" s="101">
        <v>405</v>
      </c>
      <c r="O152" s="101">
        <v>6097</v>
      </c>
      <c r="P152" s="164">
        <v>5.0688370855641651E-2</v>
      </c>
      <c r="Q152" s="12"/>
      <c r="R152" s="12"/>
      <c r="S152" s="12"/>
      <c r="T152" s="12"/>
      <c r="U152" s="12"/>
    </row>
    <row r="153" spans="1:21">
      <c r="A153" s="104" t="s">
        <v>829</v>
      </c>
      <c r="B153" s="101">
        <v>276</v>
      </c>
      <c r="C153" s="101">
        <v>491</v>
      </c>
      <c r="D153" s="101">
        <v>660</v>
      </c>
      <c r="E153" s="101">
        <v>171</v>
      </c>
      <c r="F153" s="101">
        <v>405</v>
      </c>
      <c r="G153" s="101">
        <v>191</v>
      </c>
      <c r="H153" s="101">
        <v>363</v>
      </c>
      <c r="I153" s="101">
        <v>444</v>
      </c>
      <c r="J153" s="101">
        <v>5</v>
      </c>
      <c r="K153" s="101">
        <v>506</v>
      </c>
      <c r="L153" s="101">
        <v>217</v>
      </c>
      <c r="M153" s="101">
        <v>261</v>
      </c>
      <c r="N153" s="101">
        <v>206</v>
      </c>
      <c r="O153" s="101">
        <v>4196</v>
      </c>
      <c r="P153" s="164">
        <v>3.4884107611984967E-2</v>
      </c>
      <c r="Q153" s="12"/>
      <c r="R153" s="12"/>
      <c r="S153" s="12"/>
      <c r="T153" s="12"/>
      <c r="U153" s="12"/>
    </row>
    <row r="154" spans="1:21">
      <c r="A154" s="104" t="s">
        <v>830</v>
      </c>
      <c r="B154" s="101">
        <v>158</v>
      </c>
      <c r="C154" s="101">
        <v>320</v>
      </c>
      <c r="D154" s="101">
        <v>595</v>
      </c>
      <c r="E154" s="101">
        <v>69</v>
      </c>
      <c r="F154" s="101">
        <v>225</v>
      </c>
      <c r="G154" s="101">
        <v>85</v>
      </c>
      <c r="H154" s="101">
        <v>185</v>
      </c>
      <c r="I154" s="101">
        <v>314</v>
      </c>
      <c r="J154" s="101">
        <v>5</v>
      </c>
      <c r="K154" s="101">
        <v>380</v>
      </c>
      <c r="L154" s="101">
        <v>137</v>
      </c>
      <c r="M154" s="101">
        <v>364</v>
      </c>
      <c r="N154" s="101">
        <v>162</v>
      </c>
      <c r="O154" s="101">
        <v>2999</v>
      </c>
      <c r="P154" s="164">
        <v>2.4932659372817665E-2</v>
      </c>
      <c r="Q154" s="12"/>
      <c r="R154" s="12"/>
      <c r="S154" s="12"/>
      <c r="T154" s="12"/>
      <c r="U154" s="12"/>
    </row>
    <row r="155" spans="1:21">
      <c r="A155" s="104" t="s">
        <v>831</v>
      </c>
      <c r="B155" s="101">
        <v>85</v>
      </c>
      <c r="C155" s="101">
        <v>339</v>
      </c>
      <c r="D155" s="101">
        <v>243</v>
      </c>
      <c r="E155" s="101">
        <v>33</v>
      </c>
      <c r="F155" s="101">
        <v>131</v>
      </c>
      <c r="G155" s="101">
        <v>66</v>
      </c>
      <c r="H155" s="101">
        <v>82</v>
      </c>
      <c r="I155" s="101">
        <v>290</v>
      </c>
      <c r="J155" s="101">
        <v>3</v>
      </c>
      <c r="K155" s="101">
        <v>114</v>
      </c>
      <c r="L155" s="101">
        <v>78</v>
      </c>
      <c r="M155" s="101">
        <v>447</v>
      </c>
      <c r="N155" s="101">
        <v>218</v>
      </c>
      <c r="O155" s="101">
        <v>2129</v>
      </c>
      <c r="P155" s="164">
        <v>1.769977719397426E-2</v>
      </c>
      <c r="Q155" s="12"/>
      <c r="R155" s="12"/>
      <c r="S155" s="12"/>
      <c r="T155" s="12"/>
      <c r="U155" s="12"/>
    </row>
    <row r="156" spans="1:21">
      <c r="A156" s="104" t="s">
        <v>832</v>
      </c>
      <c r="B156" s="101">
        <v>29</v>
      </c>
      <c r="C156" s="101">
        <v>335</v>
      </c>
      <c r="D156" s="101">
        <v>148</v>
      </c>
      <c r="E156" s="101">
        <v>18</v>
      </c>
      <c r="F156" s="101">
        <v>27</v>
      </c>
      <c r="G156" s="101">
        <v>9</v>
      </c>
      <c r="H156" s="101">
        <v>12</v>
      </c>
      <c r="I156" s="101">
        <v>333</v>
      </c>
      <c r="J156" s="101">
        <v>2</v>
      </c>
      <c r="K156" s="101">
        <v>100</v>
      </c>
      <c r="L156" s="101">
        <v>59</v>
      </c>
      <c r="M156" s="101">
        <v>546</v>
      </c>
      <c r="N156" s="101">
        <v>298</v>
      </c>
      <c r="O156" s="101">
        <v>1916</v>
      </c>
      <c r="P156" s="164">
        <v>1.5928968108809151E-2</v>
      </c>
      <c r="Q156" s="12"/>
      <c r="R156" s="12"/>
      <c r="S156" s="12"/>
      <c r="T156" s="12"/>
      <c r="U156" s="12"/>
    </row>
    <row r="157" spans="1:21">
      <c r="A157" s="104" t="s">
        <v>833</v>
      </c>
      <c r="B157" s="101">
        <v>35</v>
      </c>
      <c r="C157" s="101">
        <v>705</v>
      </c>
      <c r="D157" s="101">
        <v>123</v>
      </c>
      <c r="E157" s="101">
        <v>19</v>
      </c>
      <c r="F157" s="101">
        <v>37</v>
      </c>
      <c r="G157" s="101">
        <v>3</v>
      </c>
      <c r="H157" s="101">
        <v>14</v>
      </c>
      <c r="I157" s="101">
        <v>692</v>
      </c>
      <c r="J157" s="101">
        <v>1</v>
      </c>
      <c r="K157" s="101">
        <v>793</v>
      </c>
      <c r="L157" s="101">
        <v>69</v>
      </c>
      <c r="M157" s="101">
        <v>693</v>
      </c>
      <c r="N157" s="101">
        <v>606</v>
      </c>
      <c r="O157" s="101">
        <v>3790</v>
      </c>
      <c r="P157" s="164">
        <v>3.1508762595191378E-2</v>
      </c>
      <c r="Q157" s="12"/>
      <c r="R157" s="12"/>
      <c r="S157" s="12"/>
      <c r="T157" s="12"/>
      <c r="U157" s="12"/>
    </row>
    <row r="158" spans="1:21">
      <c r="A158" s="104" t="s">
        <v>834</v>
      </c>
      <c r="B158" s="101">
        <v>25</v>
      </c>
      <c r="C158" s="101">
        <v>502</v>
      </c>
      <c r="D158" s="101">
        <v>70</v>
      </c>
      <c r="E158" s="101">
        <v>16</v>
      </c>
      <c r="F158" s="101">
        <v>19</v>
      </c>
      <c r="G158" s="101">
        <v>4</v>
      </c>
      <c r="H158" s="101">
        <v>13</v>
      </c>
      <c r="I158" s="101">
        <v>467</v>
      </c>
      <c r="J158" s="101">
        <v>2</v>
      </c>
      <c r="K158" s="101">
        <v>235</v>
      </c>
      <c r="L158" s="101">
        <v>39</v>
      </c>
      <c r="M158" s="101">
        <v>477</v>
      </c>
      <c r="N158" s="101">
        <v>372</v>
      </c>
      <c r="O158" s="101">
        <v>2241</v>
      </c>
      <c r="P158" s="164">
        <v>1.863090685377939E-2</v>
      </c>
      <c r="Q158" s="12"/>
      <c r="R158" s="12"/>
      <c r="S158" s="12"/>
      <c r="T158" s="12"/>
      <c r="U158" s="12"/>
    </row>
    <row r="159" spans="1:21">
      <c r="A159" s="104" t="s">
        <v>835</v>
      </c>
      <c r="B159" s="101">
        <v>160</v>
      </c>
      <c r="C159" s="101">
        <v>2407</v>
      </c>
      <c r="D159" s="101">
        <v>593</v>
      </c>
      <c r="E159" s="101">
        <v>47</v>
      </c>
      <c r="F159" s="101">
        <v>38</v>
      </c>
      <c r="G159" s="101">
        <v>40</v>
      </c>
      <c r="H159" s="101">
        <v>52</v>
      </c>
      <c r="I159" s="101">
        <v>2607</v>
      </c>
      <c r="J159" s="101">
        <v>0</v>
      </c>
      <c r="K159" s="101">
        <v>1298</v>
      </c>
      <c r="L159" s="101">
        <v>146</v>
      </c>
      <c r="M159" s="101">
        <v>1314</v>
      </c>
      <c r="N159" s="101">
        <v>1898</v>
      </c>
      <c r="O159" s="101">
        <v>10600</v>
      </c>
      <c r="P159" s="164">
        <v>8.8124771374413893E-2</v>
      </c>
      <c r="Q159" s="12"/>
      <c r="R159" s="12"/>
      <c r="S159" s="12"/>
      <c r="T159" s="12"/>
      <c r="U159" s="12"/>
    </row>
    <row r="160" spans="1:21">
      <c r="A160" s="104" t="s">
        <v>836</v>
      </c>
      <c r="B160" s="101">
        <v>245</v>
      </c>
      <c r="C160" s="101">
        <v>4007</v>
      </c>
      <c r="D160" s="101">
        <v>679</v>
      </c>
      <c r="E160" s="101">
        <v>50</v>
      </c>
      <c r="F160" s="101">
        <v>46</v>
      </c>
      <c r="G160" s="101">
        <v>45</v>
      </c>
      <c r="H160" s="101">
        <v>65</v>
      </c>
      <c r="I160" s="101">
        <v>2733</v>
      </c>
      <c r="J160" s="101">
        <v>0</v>
      </c>
      <c r="K160" s="101">
        <v>1931</v>
      </c>
      <c r="L160" s="101">
        <v>225</v>
      </c>
      <c r="M160" s="101">
        <v>1926</v>
      </c>
      <c r="N160" s="101">
        <v>2862</v>
      </c>
      <c r="O160" s="101">
        <v>14814</v>
      </c>
      <c r="P160" s="164">
        <v>0.12315852482458182</v>
      </c>
      <c r="Q160" s="12"/>
      <c r="R160" s="12"/>
      <c r="S160" s="12"/>
      <c r="T160" s="12"/>
      <c r="U160" s="12"/>
    </row>
    <row r="161" spans="1:21">
      <c r="A161" s="104" t="s">
        <v>837</v>
      </c>
      <c r="B161" s="101">
        <v>388</v>
      </c>
      <c r="C161" s="101">
        <v>5726</v>
      </c>
      <c r="D161" s="101">
        <v>1063</v>
      </c>
      <c r="E161" s="101">
        <v>84</v>
      </c>
      <c r="F161" s="101">
        <v>81</v>
      </c>
      <c r="G161" s="101">
        <v>78</v>
      </c>
      <c r="H161" s="101">
        <v>85</v>
      </c>
      <c r="I161" s="101">
        <v>7524</v>
      </c>
      <c r="J161" s="101">
        <v>3</v>
      </c>
      <c r="K161" s="101">
        <v>5020</v>
      </c>
      <c r="L161" s="101">
        <v>554</v>
      </c>
      <c r="M161" s="101">
        <v>3501</v>
      </c>
      <c r="N161" s="101">
        <v>6841</v>
      </c>
      <c r="O161" s="101">
        <v>30948</v>
      </c>
      <c r="P161" s="164">
        <v>0.2572910777825812</v>
      </c>
      <c r="Q161" s="12"/>
      <c r="R161" s="12"/>
      <c r="S161" s="12"/>
      <c r="T161" s="12"/>
      <c r="U161" s="12"/>
    </row>
    <row r="162" spans="1:21">
      <c r="A162" s="104" t="s">
        <v>838</v>
      </c>
      <c r="B162" s="101">
        <v>12</v>
      </c>
      <c r="C162" s="101">
        <v>1059</v>
      </c>
      <c r="D162" s="101">
        <v>190</v>
      </c>
      <c r="E162" s="101">
        <v>12</v>
      </c>
      <c r="F162" s="101">
        <v>34</v>
      </c>
      <c r="G162" s="101">
        <v>1</v>
      </c>
      <c r="H162" s="101">
        <v>16</v>
      </c>
      <c r="I162" s="101">
        <v>1600</v>
      </c>
      <c r="J162" s="101">
        <v>0</v>
      </c>
      <c r="K162" s="101">
        <v>511</v>
      </c>
      <c r="L162" s="101">
        <v>45</v>
      </c>
      <c r="M162" s="101">
        <v>495</v>
      </c>
      <c r="N162" s="101">
        <v>1298</v>
      </c>
      <c r="O162" s="101">
        <v>5273</v>
      </c>
      <c r="P162" s="164">
        <v>4.383791692993249E-2</v>
      </c>
      <c r="Q162" s="12"/>
      <c r="R162" s="12"/>
      <c r="S162" s="12"/>
      <c r="T162" s="12"/>
      <c r="U162" s="12"/>
    </row>
    <row r="163" spans="1:21">
      <c r="A163" s="104" t="s">
        <v>839</v>
      </c>
      <c r="B163" s="101">
        <v>179</v>
      </c>
      <c r="C163" s="101">
        <v>1713</v>
      </c>
      <c r="D163" s="101">
        <v>362</v>
      </c>
      <c r="E163" s="101">
        <v>7</v>
      </c>
      <c r="F163" s="101">
        <v>7</v>
      </c>
      <c r="G163" s="101">
        <v>2</v>
      </c>
      <c r="H163" s="101">
        <v>1</v>
      </c>
      <c r="I163" s="101">
        <v>16760</v>
      </c>
      <c r="J163" s="101">
        <v>0</v>
      </c>
      <c r="K163" s="101">
        <v>5304</v>
      </c>
      <c r="L163" s="101">
        <v>112</v>
      </c>
      <c r="M163" s="101">
        <v>1016</v>
      </c>
      <c r="N163" s="101">
        <v>5228</v>
      </c>
      <c r="O163" s="101">
        <v>30691</v>
      </c>
      <c r="P163" s="164">
        <v>0.25515446775963552</v>
      </c>
      <c r="Q163" s="12"/>
      <c r="R163" s="12"/>
      <c r="S163" s="12"/>
      <c r="T163" s="12"/>
      <c r="U163" s="12"/>
    </row>
    <row r="164" spans="1:21">
      <c r="A164" s="76" t="s">
        <v>191</v>
      </c>
      <c r="B164" s="162">
        <v>2710</v>
      </c>
      <c r="C164" s="162">
        <v>18509</v>
      </c>
      <c r="D164" s="162">
        <v>6314</v>
      </c>
      <c r="E164" s="162">
        <v>1676</v>
      </c>
      <c r="F164" s="162">
        <v>2034</v>
      </c>
      <c r="G164" s="162">
        <v>1267</v>
      </c>
      <c r="H164" s="162">
        <v>1642</v>
      </c>
      <c r="I164" s="162">
        <v>34699</v>
      </c>
      <c r="J164" s="162">
        <v>23</v>
      </c>
      <c r="K164" s="162">
        <v>17036</v>
      </c>
      <c r="L164" s="162">
        <v>1943</v>
      </c>
      <c r="M164" s="162">
        <v>11881</v>
      </c>
      <c r="N164" s="162">
        <v>20550</v>
      </c>
      <c r="O164" s="162">
        <v>120284</v>
      </c>
      <c r="P164" s="165">
        <v>1</v>
      </c>
      <c r="Q164" s="12"/>
      <c r="R164" s="12"/>
      <c r="S164" s="12"/>
      <c r="T164" s="12"/>
      <c r="U164" s="12"/>
    </row>
    <row r="165" spans="1:21">
      <c r="A165" s="58" t="s">
        <v>840</v>
      </c>
      <c r="B165" s="164">
        <v>2.2530012304213361E-2</v>
      </c>
      <c r="C165" s="164">
        <v>0.1538774899404742</v>
      </c>
      <c r="D165" s="164">
        <v>5.2492434571514084E-2</v>
      </c>
      <c r="E165" s="164">
        <v>1.3933690266369592E-2</v>
      </c>
      <c r="F165" s="164">
        <v>1.6909979714675269E-2</v>
      </c>
      <c r="G165" s="164">
        <v>1.0533404276545508E-2</v>
      </c>
      <c r="H165" s="164">
        <v>1.3651025905357321E-2</v>
      </c>
      <c r="I165" s="164">
        <v>0.28847560772837616</v>
      </c>
      <c r="J165" s="164">
        <v>1.9121412656712447E-4</v>
      </c>
      <c r="K165" s="164">
        <v>0.14163147218250141</v>
      </c>
      <c r="L165" s="164">
        <v>1.6153436866083601E-2</v>
      </c>
      <c r="M165" s="164">
        <v>9.8774566858435039E-2</v>
      </c>
      <c r="N165" s="164">
        <v>0.17084566525888731</v>
      </c>
      <c r="O165" s="164">
        <v>1</v>
      </c>
      <c r="P165" s="239"/>
      <c r="Q165" s="12"/>
      <c r="R165" s="12"/>
      <c r="S165" s="12"/>
      <c r="T165" s="12"/>
      <c r="U165" s="12"/>
    </row>
    <row r="166" spans="1:21" ht="15.75" thickBot="1">
      <c r="A166" s="210"/>
      <c r="B166" s="211"/>
      <c r="C166" s="212"/>
      <c r="D166" s="212"/>
      <c r="E166" s="212"/>
      <c r="F166" s="212"/>
      <c r="G166" s="212"/>
      <c r="H166" s="211"/>
      <c r="I166" s="211"/>
      <c r="J166" s="211"/>
      <c r="K166" s="211"/>
      <c r="L166" s="211"/>
      <c r="M166" s="211"/>
      <c r="N166" s="211"/>
      <c r="O166" s="563"/>
      <c r="P166" s="563"/>
      <c r="Q166" s="12"/>
      <c r="R166" s="12"/>
      <c r="S166" s="12"/>
      <c r="T166" s="12"/>
      <c r="U166" s="12"/>
    </row>
    <row r="167" spans="1:21" ht="15.75" customHeight="1" thickTop="1">
      <c r="A167" s="761" t="s">
        <v>1537</v>
      </c>
      <c r="B167" s="762"/>
      <c r="C167" s="762"/>
      <c r="D167" s="762"/>
      <c r="E167" s="762"/>
      <c r="F167" s="762"/>
      <c r="G167" s="762"/>
      <c r="H167" s="762"/>
      <c r="I167" s="762"/>
      <c r="J167" s="762"/>
      <c r="K167" s="762"/>
      <c r="L167" s="762"/>
      <c r="M167" s="762"/>
      <c r="N167" s="762"/>
      <c r="O167" s="762"/>
      <c r="P167" s="762"/>
      <c r="Q167" s="12"/>
      <c r="R167" s="12"/>
      <c r="S167" s="12"/>
      <c r="T167" s="12"/>
      <c r="U167" s="12"/>
    </row>
    <row r="168" spans="1:21">
      <c r="A168" s="194"/>
      <c r="B168" s="12"/>
      <c r="C168" s="100"/>
      <c r="D168" s="100"/>
      <c r="E168" s="100"/>
      <c r="F168" s="100"/>
      <c r="G168" s="100"/>
      <c r="H168" s="12"/>
      <c r="I168" s="12"/>
      <c r="J168" s="12"/>
      <c r="K168" s="12"/>
      <c r="L168" s="12"/>
      <c r="M168" s="12"/>
      <c r="N168" s="12"/>
      <c r="O168" s="215"/>
      <c r="P168" s="219"/>
      <c r="Q168" s="12"/>
      <c r="R168" s="12"/>
      <c r="S168" s="12"/>
      <c r="T168" s="12"/>
      <c r="U168" s="12"/>
    </row>
    <row r="169" spans="1:21" ht="30" customHeight="1">
      <c r="A169" s="726" t="s">
        <v>473</v>
      </c>
      <c r="B169" s="726"/>
      <c r="C169" s="726"/>
      <c r="D169" s="726"/>
      <c r="E169" s="726"/>
      <c r="F169" s="726"/>
      <c r="G169" s="726"/>
      <c r="H169" s="726"/>
      <c r="I169" s="726"/>
      <c r="J169" s="726"/>
      <c r="K169" s="726"/>
      <c r="L169" s="726"/>
      <c r="M169" s="726"/>
      <c r="N169" s="726"/>
      <c r="O169" s="726"/>
      <c r="P169" s="726"/>
      <c r="Q169" s="12"/>
      <c r="R169" s="12"/>
      <c r="S169" s="12"/>
      <c r="T169" s="12"/>
      <c r="U169" s="12"/>
    </row>
    <row r="170" spans="1:21" ht="18">
      <c r="A170" s="727" t="s">
        <v>845</v>
      </c>
      <c r="B170" s="727"/>
      <c r="C170" s="727"/>
      <c r="D170" s="727"/>
      <c r="E170" s="727"/>
      <c r="F170" s="727"/>
      <c r="G170" s="727"/>
      <c r="H170" s="727"/>
      <c r="I170" s="727"/>
      <c r="J170" s="727"/>
      <c r="K170" s="727"/>
      <c r="L170" s="727"/>
      <c r="M170" s="727"/>
      <c r="N170" s="727"/>
      <c r="O170" s="727"/>
      <c r="P170" s="727"/>
      <c r="Q170" s="12"/>
      <c r="R170" s="12"/>
      <c r="S170" s="12"/>
      <c r="T170" s="12"/>
      <c r="U170" s="12"/>
    </row>
    <row r="171" spans="1:21" ht="18">
      <c r="A171" s="727" t="s">
        <v>1566</v>
      </c>
      <c r="B171" s="727"/>
      <c r="C171" s="727"/>
      <c r="D171" s="727"/>
      <c r="E171" s="727"/>
      <c r="F171" s="727"/>
      <c r="G171" s="727"/>
      <c r="H171" s="727"/>
      <c r="I171" s="727"/>
      <c r="J171" s="727"/>
      <c r="K171" s="727"/>
      <c r="L171" s="727"/>
      <c r="M171" s="727"/>
      <c r="N171" s="727"/>
      <c r="O171" s="727"/>
      <c r="P171" s="727"/>
      <c r="Q171" s="12"/>
      <c r="R171" s="12"/>
      <c r="S171" s="12"/>
      <c r="T171" s="12"/>
      <c r="U171" s="12"/>
    </row>
    <row r="172" spans="1:21" ht="30" customHeight="1">
      <c r="A172" s="731" t="s">
        <v>547</v>
      </c>
      <c r="B172" s="731"/>
      <c r="C172" s="731"/>
      <c r="D172" s="731"/>
      <c r="E172" s="731"/>
      <c r="F172" s="731"/>
      <c r="G172" s="731"/>
      <c r="H172" s="731"/>
      <c r="I172" s="731"/>
      <c r="J172" s="731"/>
      <c r="K172" s="731"/>
      <c r="L172" s="731"/>
      <c r="M172" s="731"/>
      <c r="N172" s="731"/>
      <c r="O172" s="731"/>
      <c r="P172" s="731"/>
      <c r="Q172" s="12"/>
      <c r="R172" s="12"/>
      <c r="S172" s="12"/>
      <c r="T172" s="12"/>
      <c r="U172" s="12"/>
    </row>
    <row r="173" spans="1:21">
      <c r="A173" s="103"/>
      <c r="B173" s="209"/>
      <c r="C173" s="105"/>
      <c r="D173" s="209"/>
      <c r="E173" s="209"/>
      <c r="F173" s="209"/>
      <c r="G173" s="209"/>
      <c r="H173" s="209"/>
      <c r="I173" s="105"/>
      <c r="J173" s="188"/>
      <c r="K173" s="209"/>
      <c r="L173" s="209"/>
      <c r="M173" s="209"/>
      <c r="N173" s="209"/>
      <c r="O173" s="209"/>
      <c r="P173" s="102"/>
      <c r="Q173" s="12"/>
      <c r="R173" s="12"/>
      <c r="S173" s="12"/>
      <c r="T173" s="12"/>
      <c r="U173" s="12"/>
    </row>
    <row r="174" spans="1:21" ht="30" customHeight="1">
      <c r="A174" s="76" t="s">
        <v>824</v>
      </c>
      <c r="B174" s="77" t="s">
        <v>34</v>
      </c>
      <c r="C174" s="77" t="s">
        <v>147</v>
      </c>
      <c r="D174" s="77" t="s">
        <v>36</v>
      </c>
      <c r="E174" s="77" t="s">
        <v>38</v>
      </c>
      <c r="F174" s="77" t="s">
        <v>46</v>
      </c>
      <c r="G174" s="77" t="s">
        <v>44</v>
      </c>
      <c r="H174" s="77" t="s">
        <v>40</v>
      </c>
      <c r="I174" s="77" t="s">
        <v>42</v>
      </c>
      <c r="J174" s="77" t="s">
        <v>48</v>
      </c>
      <c r="K174" s="77" t="s">
        <v>50</v>
      </c>
      <c r="L174" s="77" t="s">
        <v>52</v>
      </c>
      <c r="M174" s="77" t="s">
        <v>54</v>
      </c>
      <c r="N174" s="77" t="s">
        <v>56</v>
      </c>
      <c r="O174" s="180" t="s">
        <v>554</v>
      </c>
      <c r="P174" s="77" t="s">
        <v>825</v>
      </c>
      <c r="Q174" s="12"/>
      <c r="R174" s="12"/>
      <c r="S174" s="12"/>
      <c r="T174" s="12"/>
      <c r="U174" s="12"/>
    </row>
    <row r="175" spans="1:21">
      <c r="A175" s="104" t="s">
        <v>826</v>
      </c>
      <c r="B175" s="101">
        <v>18113.874940000002</v>
      </c>
      <c r="C175" s="101">
        <v>172079.33761000002</v>
      </c>
      <c r="D175" s="101">
        <v>0</v>
      </c>
      <c r="E175" s="101">
        <v>237678.09521999999</v>
      </c>
      <c r="F175" s="101">
        <v>81125.847040000008</v>
      </c>
      <c r="G175" s="101">
        <v>0</v>
      </c>
      <c r="H175" s="101">
        <v>27106.853199999998</v>
      </c>
      <c r="I175" s="101">
        <v>0</v>
      </c>
      <c r="J175" s="101">
        <v>0</v>
      </c>
      <c r="K175" s="101">
        <v>0</v>
      </c>
      <c r="L175" s="101">
        <v>0</v>
      </c>
      <c r="M175" s="101">
        <v>0</v>
      </c>
      <c r="N175" s="101">
        <v>0</v>
      </c>
      <c r="O175" s="101">
        <v>536104.00800999999</v>
      </c>
      <c r="P175" s="164">
        <v>0.34124791312410235</v>
      </c>
      <c r="Q175" s="12"/>
      <c r="R175" s="12"/>
      <c r="S175" s="12"/>
      <c r="T175" s="12"/>
      <c r="U175" s="12"/>
    </row>
    <row r="176" spans="1:21">
      <c r="A176" s="104" t="s">
        <v>827</v>
      </c>
      <c r="B176" s="101">
        <v>0</v>
      </c>
      <c r="C176" s="101">
        <v>7683.2</v>
      </c>
      <c r="D176" s="101">
        <v>0</v>
      </c>
      <c r="E176" s="101">
        <v>43698.482969999997</v>
      </c>
      <c r="F176" s="101">
        <v>29832.212339999998</v>
      </c>
      <c r="G176" s="101">
        <v>0</v>
      </c>
      <c r="H176" s="101">
        <v>8298.7862800000003</v>
      </c>
      <c r="I176" s="101">
        <v>0</v>
      </c>
      <c r="J176" s="101">
        <v>0</v>
      </c>
      <c r="K176" s="101">
        <v>11550</v>
      </c>
      <c r="L176" s="101">
        <v>0</v>
      </c>
      <c r="M176" s="101">
        <v>0</v>
      </c>
      <c r="N176" s="101">
        <v>0</v>
      </c>
      <c r="O176" s="101">
        <v>101062.68158999999</v>
      </c>
      <c r="P176" s="164">
        <v>6.4329735782668943E-2</v>
      </c>
      <c r="Q176" s="12"/>
      <c r="R176" s="12"/>
      <c r="S176" s="12"/>
      <c r="T176" s="12"/>
      <c r="U176" s="12"/>
    </row>
    <row r="177" spans="1:21">
      <c r="A177" s="104" t="s">
        <v>828</v>
      </c>
      <c r="B177" s="101">
        <v>18542.117579999998</v>
      </c>
      <c r="C177" s="101">
        <v>20449.070070000002</v>
      </c>
      <c r="D177" s="101">
        <v>7479.2078499999998</v>
      </c>
      <c r="E177" s="101">
        <v>9894.0308000000005</v>
      </c>
      <c r="F177" s="101">
        <v>4805.6652899999999</v>
      </c>
      <c r="G177" s="101">
        <v>0</v>
      </c>
      <c r="H177" s="101">
        <v>0</v>
      </c>
      <c r="I177" s="101">
        <v>0</v>
      </c>
      <c r="J177" s="101">
        <v>0</v>
      </c>
      <c r="K177" s="101">
        <v>7149.1444599999995</v>
      </c>
      <c r="L177" s="101">
        <v>12953.75131</v>
      </c>
      <c r="M177" s="101">
        <v>3498.40272</v>
      </c>
      <c r="N177" s="101">
        <v>4159.6839399999999</v>
      </c>
      <c r="O177" s="101">
        <v>88931.07402</v>
      </c>
      <c r="P177" s="164">
        <v>5.6607566755300216E-2</v>
      </c>
      <c r="Q177" s="12"/>
      <c r="R177" s="12"/>
      <c r="S177" s="12"/>
      <c r="T177" s="12"/>
      <c r="U177" s="12"/>
    </row>
    <row r="178" spans="1:21">
      <c r="A178" s="104" t="s">
        <v>829</v>
      </c>
      <c r="B178" s="101">
        <v>84087.165670000002</v>
      </c>
      <c r="C178" s="101">
        <v>9936.6572799999994</v>
      </c>
      <c r="D178" s="101">
        <v>23466.461219999997</v>
      </c>
      <c r="E178" s="101">
        <v>25904.998970000001</v>
      </c>
      <c r="F178" s="101">
        <v>17936.150899999997</v>
      </c>
      <c r="G178" s="101">
        <v>3272.9800800000003</v>
      </c>
      <c r="H178" s="101">
        <v>1528.8610800000001</v>
      </c>
      <c r="I178" s="101">
        <v>0</v>
      </c>
      <c r="J178" s="101">
        <v>0</v>
      </c>
      <c r="K178" s="101">
        <v>7757.5018700000001</v>
      </c>
      <c r="L178" s="101">
        <v>8611.6353400000007</v>
      </c>
      <c r="M178" s="101">
        <v>4217.5698000000002</v>
      </c>
      <c r="N178" s="101">
        <v>0</v>
      </c>
      <c r="O178" s="101">
        <v>186719.98221000005</v>
      </c>
      <c r="P178" s="164">
        <v>0.11885343760859086</v>
      </c>
      <c r="Q178" s="12"/>
      <c r="R178" s="12"/>
      <c r="S178" s="12"/>
      <c r="T178" s="12"/>
      <c r="U178" s="12"/>
    </row>
    <row r="179" spans="1:21">
      <c r="A179" s="104" t="s">
        <v>830</v>
      </c>
      <c r="B179" s="101">
        <v>34083.48459</v>
      </c>
      <c r="C179" s="101">
        <v>16270.614810000001</v>
      </c>
      <c r="D179" s="101">
        <v>9866.1843599999993</v>
      </c>
      <c r="E179" s="101">
        <v>19953.11781</v>
      </c>
      <c r="F179" s="101">
        <v>12036.523810000001</v>
      </c>
      <c r="G179" s="101">
        <v>6165.8809700000002</v>
      </c>
      <c r="H179" s="101">
        <v>5246.67922</v>
      </c>
      <c r="I179" s="101">
        <v>0</v>
      </c>
      <c r="J179" s="101">
        <v>0</v>
      </c>
      <c r="K179" s="101">
        <v>1873</v>
      </c>
      <c r="L179" s="101">
        <v>7879.4905699999999</v>
      </c>
      <c r="M179" s="101">
        <v>0</v>
      </c>
      <c r="N179" s="101">
        <v>2026.925</v>
      </c>
      <c r="O179" s="101">
        <v>115401.90114</v>
      </c>
      <c r="P179" s="164">
        <v>7.3457122771304478E-2</v>
      </c>
      <c r="Q179" s="12"/>
      <c r="R179" s="12"/>
      <c r="S179" s="12"/>
      <c r="T179" s="12"/>
      <c r="U179" s="12"/>
    </row>
    <row r="180" spans="1:21">
      <c r="A180" s="104" t="s">
        <v>831</v>
      </c>
      <c r="B180" s="101">
        <v>27809.90523</v>
      </c>
      <c r="C180" s="101">
        <v>11395.472300000001</v>
      </c>
      <c r="D180" s="101">
        <v>12004.64437</v>
      </c>
      <c r="E180" s="101">
        <v>12386.805699999999</v>
      </c>
      <c r="F180" s="101">
        <v>11331.019749999999</v>
      </c>
      <c r="G180" s="101">
        <v>8054.1272399999998</v>
      </c>
      <c r="H180" s="101">
        <v>11124.121160000001</v>
      </c>
      <c r="I180" s="101">
        <v>1983.27333</v>
      </c>
      <c r="J180" s="101">
        <v>1558.6476399999999</v>
      </c>
      <c r="K180" s="101">
        <v>2442.8934900000004</v>
      </c>
      <c r="L180" s="101">
        <v>5296.6016399999999</v>
      </c>
      <c r="M180" s="101">
        <v>2756.6042699999998</v>
      </c>
      <c r="N180" s="101">
        <v>2387.9033999999997</v>
      </c>
      <c r="O180" s="101">
        <v>110532.01951999997</v>
      </c>
      <c r="P180" s="164">
        <v>7.0357282227013235E-2</v>
      </c>
      <c r="Q180" s="12"/>
      <c r="R180" s="12"/>
      <c r="S180" s="12"/>
      <c r="T180" s="12"/>
      <c r="U180" s="12"/>
    </row>
    <row r="181" spans="1:21">
      <c r="A181" s="104" t="s">
        <v>832</v>
      </c>
      <c r="B181" s="101">
        <v>4558.1965899999996</v>
      </c>
      <c r="C181" s="101">
        <v>9404.8829600000008</v>
      </c>
      <c r="D181" s="101">
        <v>9508.6814100000011</v>
      </c>
      <c r="E181" s="101">
        <v>12005.587109999999</v>
      </c>
      <c r="F181" s="101">
        <v>8667.2063800000014</v>
      </c>
      <c r="G181" s="101">
        <v>3473.0918300000003</v>
      </c>
      <c r="H181" s="101">
        <v>3198.4928100000002</v>
      </c>
      <c r="I181" s="101">
        <v>1737.1734099999999</v>
      </c>
      <c r="J181" s="101">
        <v>477.66865999999999</v>
      </c>
      <c r="K181" s="101">
        <v>1839.8201100000001</v>
      </c>
      <c r="L181" s="101">
        <v>2852.8854900000001</v>
      </c>
      <c r="M181" s="101">
        <v>2600.0503699999999</v>
      </c>
      <c r="N181" s="101">
        <v>2190.0742799999998</v>
      </c>
      <c r="O181" s="101">
        <v>62513.811410000009</v>
      </c>
      <c r="P181" s="164">
        <v>3.9792106319597377E-2</v>
      </c>
      <c r="Q181" s="12"/>
      <c r="R181" s="12"/>
      <c r="S181" s="12"/>
      <c r="T181" s="12"/>
      <c r="U181" s="12"/>
    </row>
    <row r="182" spans="1:21">
      <c r="A182" s="104" t="s">
        <v>833</v>
      </c>
      <c r="B182" s="101">
        <v>6483.7462400000004</v>
      </c>
      <c r="C182" s="101">
        <v>8066.3291200000003</v>
      </c>
      <c r="D182" s="101">
        <v>9524.484910000001</v>
      </c>
      <c r="E182" s="101">
        <v>8059.0703400000002</v>
      </c>
      <c r="F182" s="101">
        <v>8343.5977999999996</v>
      </c>
      <c r="G182" s="101">
        <v>3989.24188</v>
      </c>
      <c r="H182" s="101">
        <v>8218.6694200000002</v>
      </c>
      <c r="I182" s="101">
        <v>3607.9589500000002</v>
      </c>
      <c r="J182" s="101">
        <v>502.51711</v>
      </c>
      <c r="K182" s="101">
        <v>1601.4349099999999</v>
      </c>
      <c r="L182" s="101">
        <v>2184.7227900000003</v>
      </c>
      <c r="M182" s="101">
        <v>1006.73383</v>
      </c>
      <c r="N182" s="101">
        <v>4251.2808499999992</v>
      </c>
      <c r="O182" s="101">
        <v>65839.788149999993</v>
      </c>
      <c r="P182" s="164">
        <v>4.1909200399601207E-2</v>
      </c>
      <c r="Q182" s="12"/>
      <c r="R182" s="12"/>
      <c r="S182" s="12"/>
      <c r="T182" s="12"/>
      <c r="U182" s="12"/>
    </row>
    <row r="183" spans="1:21">
      <c r="A183" s="104" t="s">
        <v>834</v>
      </c>
      <c r="B183" s="101">
        <v>2099.08925</v>
      </c>
      <c r="C183" s="101">
        <v>3799.1184399999997</v>
      </c>
      <c r="D183" s="101">
        <v>4915.3005300000004</v>
      </c>
      <c r="E183" s="101">
        <v>5856.23585</v>
      </c>
      <c r="F183" s="101">
        <v>5476.5588499999994</v>
      </c>
      <c r="G183" s="101">
        <v>1528.4293400000001</v>
      </c>
      <c r="H183" s="101">
        <v>2477.7071900000001</v>
      </c>
      <c r="I183" s="101">
        <v>2631.8182700000002</v>
      </c>
      <c r="J183" s="101">
        <v>514.23046999999997</v>
      </c>
      <c r="K183" s="101">
        <v>1657.2610099999999</v>
      </c>
      <c r="L183" s="101">
        <v>622.63932999999997</v>
      </c>
      <c r="M183" s="101">
        <v>359.78712000000002</v>
      </c>
      <c r="N183" s="101">
        <v>2582.2800899999997</v>
      </c>
      <c r="O183" s="101">
        <v>34520.455739999998</v>
      </c>
      <c r="P183" s="164">
        <v>2.1973410579590753E-2</v>
      </c>
      <c r="Q183" s="12"/>
      <c r="R183" s="12"/>
      <c r="S183" s="12"/>
      <c r="T183" s="12"/>
      <c r="U183" s="12"/>
    </row>
    <row r="184" spans="1:21">
      <c r="A184" s="104" t="s">
        <v>835</v>
      </c>
      <c r="B184" s="101">
        <v>8540.8860100000002</v>
      </c>
      <c r="C184" s="101">
        <v>7307.2028899999996</v>
      </c>
      <c r="D184" s="101">
        <v>8354.8579699999991</v>
      </c>
      <c r="E184" s="101">
        <v>9109.381519999999</v>
      </c>
      <c r="F184" s="101">
        <v>5735.7439299999996</v>
      </c>
      <c r="G184" s="101">
        <v>3187.83052</v>
      </c>
      <c r="H184" s="101">
        <v>4814.9693899999993</v>
      </c>
      <c r="I184" s="101">
        <v>9975.4165299999986</v>
      </c>
      <c r="J184" s="101">
        <v>310.94466</v>
      </c>
      <c r="K184" s="101">
        <v>3422.2152099999998</v>
      </c>
      <c r="L184" s="101">
        <v>421.31488000000002</v>
      </c>
      <c r="M184" s="101">
        <v>699.29889000000003</v>
      </c>
      <c r="N184" s="101">
        <v>5160.5570099999995</v>
      </c>
      <c r="O184" s="101">
        <v>67040.619409999999</v>
      </c>
      <c r="P184" s="164">
        <v>4.2673569170150569E-2</v>
      </c>
      <c r="Q184" s="12"/>
      <c r="R184" s="12"/>
      <c r="S184" s="12"/>
      <c r="T184" s="12"/>
      <c r="U184" s="12"/>
    </row>
    <row r="185" spans="1:21">
      <c r="A185" s="104" t="s">
        <v>836</v>
      </c>
      <c r="B185" s="101">
        <v>8868.7829199999996</v>
      </c>
      <c r="C185" s="101">
        <v>8751.8759499999996</v>
      </c>
      <c r="D185" s="101">
        <v>19260.691360000001</v>
      </c>
      <c r="E185" s="101">
        <v>11604.546400000001</v>
      </c>
      <c r="F185" s="101">
        <v>9603.8540199999989</v>
      </c>
      <c r="G185" s="101">
        <v>3449.40796</v>
      </c>
      <c r="H185" s="101">
        <v>13010.097830000001</v>
      </c>
      <c r="I185" s="101">
        <v>5854.8209999999999</v>
      </c>
      <c r="J185" s="101">
        <v>294.6662</v>
      </c>
      <c r="K185" s="101">
        <v>3152.7784100000003</v>
      </c>
      <c r="L185" s="101">
        <v>855.50436000000002</v>
      </c>
      <c r="M185" s="101">
        <v>1016.48887</v>
      </c>
      <c r="N185" s="101">
        <v>5826.1908099999991</v>
      </c>
      <c r="O185" s="101">
        <v>91549.706090000007</v>
      </c>
      <c r="P185" s="164">
        <v>5.8274412583303584E-2</v>
      </c>
      <c r="Q185" s="12"/>
      <c r="R185" s="12"/>
      <c r="S185" s="12"/>
      <c r="T185" s="12"/>
      <c r="U185" s="12"/>
    </row>
    <row r="186" spans="1:21">
      <c r="A186" s="104" t="s">
        <v>837</v>
      </c>
      <c r="B186" s="101">
        <v>9148.5958300000002</v>
      </c>
      <c r="C186" s="101">
        <v>10684.82908</v>
      </c>
      <c r="D186" s="101">
        <v>9769.4081100000003</v>
      </c>
      <c r="E186" s="101">
        <v>12501.96984</v>
      </c>
      <c r="F186" s="101">
        <v>10626.758089999999</v>
      </c>
      <c r="G186" s="101">
        <v>3954.8744100000004</v>
      </c>
      <c r="H186" s="101">
        <v>7961.6891399999995</v>
      </c>
      <c r="I186" s="101">
        <v>4473.1691799999999</v>
      </c>
      <c r="J186" s="101">
        <v>381.32221000000004</v>
      </c>
      <c r="K186" s="101">
        <v>6868.0995000000003</v>
      </c>
      <c r="L186" s="101">
        <v>649.68393999999989</v>
      </c>
      <c r="M186" s="101">
        <v>744.7914300000001</v>
      </c>
      <c r="N186" s="101">
        <v>6351.13058</v>
      </c>
      <c r="O186" s="101">
        <v>84116.321339999995</v>
      </c>
      <c r="P186" s="164">
        <v>5.3542817602691695E-2</v>
      </c>
      <c r="Q186" s="12"/>
      <c r="R186" s="12"/>
      <c r="S186" s="12"/>
      <c r="T186" s="12"/>
      <c r="U186" s="12"/>
    </row>
    <row r="187" spans="1:21">
      <c r="A187" s="104" t="s">
        <v>838</v>
      </c>
      <c r="B187" s="101">
        <v>216.82234</v>
      </c>
      <c r="C187" s="101">
        <v>4118.5706799999998</v>
      </c>
      <c r="D187" s="101">
        <v>980.87709999999993</v>
      </c>
      <c r="E187" s="101">
        <v>1648.0572999999999</v>
      </c>
      <c r="F187" s="101">
        <v>4281.4339800000007</v>
      </c>
      <c r="G187" s="101">
        <v>1508.0350900000001</v>
      </c>
      <c r="H187" s="101">
        <v>1357.8344</v>
      </c>
      <c r="I187" s="101">
        <v>71.535210000000006</v>
      </c>
      <c r="J187" s="101">
        <v>26.939400000000003</v>
      </c>
      <c r="K187" s="101">
        <v>358.78184000000005</v>
      </c>
      <c r="L187" s="101">
        <v>72.991740000000007</v>
      </c>
      <c r="M187" s="101">
        <v>144.82924</v>
      </c>
      <c r="N187" s="101">
        <v>1862.579</v>
      </c>
      <c r="O187" s="101">
        <v>16649.287319999996</v>
      </c>
      <c r="P187" s="164">
        <v>1.059782144521404E-2</v>
      </c>
      <c r="Q187" s="12"/>
      <c r="R187" s="12"/>
      <c r="S187" s="12"/>
      <c r="T187" s="12"/>
      <c r="U187" s="12"/>
    </row>
    <row r="188" spans="1:21">
      <c r="A188" s="104" t="s">
        <v>839</v>
      </c>
      <c r="B188" s="101">
        <v>1716.2456100000002</v>
      </c>
      <c r="C188" s="101">
        <v>2021.05611</v>
      </c>
      <c r="D188" s="101">
        <v>771.09577000000002</v>
      </c>
      <c r="E188" s="101">
        <v>1226.3454400000001</v>
      </c>
      <c r="F188" s="101">
        <v>962.59351000000004</v>
      </c>
      <c r="G188" s="101">
        <v>470.40651000000003</v>
      </c>
      <c r="H188" s="101">
        <v>2273.7425600000001</v>
      </c>
      <c r="I188" s="101">
        <v>9.654069999999999</v>
      </c>
      <c r="J188" s="101">
        <v>22.010830000000002</v>
      </c>
      <c r="K188" s="101">
        <v>130.03149000000002</v>
      </c>
      <c r="L188" s="101">
        <v>48.890309999999999</v>
      </c>
      <c r="M188" s="101">
        <v>70.82047</v>
      </c>
      <c r="N188" s="101">
        <v>305.81478000000004</v>
      </c>
      <c r="O188" s="101">
        <v>10028.707460000001</v>
      </c>
      <c r="P188" s="164">
        <v>6.3836036308709742E-3</v>
      </c>
      <c r="Q188" s="12"/>
      <c r="R188" s="12"/>
      <c r="S188" s="12"/>
      <c r="T188" s="12"/>
      <c r="U188" s="12"/>
    </row>
    <row r="189" spans="1:21">
      <c r="A189" s="76" t="s">
        <v>191</v>
      </c>
      <c r="B189" s="162">
        <v>224268.91280000002</v>
      </c>
      <c r="C189" s="162">
        <v>291968.21730000002</v>
      </c>
      <c r="D189" s="162">
        <v>115901.89496000001</v>
      </c>
      <c r="E189" s="162">
        <v>411526.72527</v>
      </c>
      <c r="F189" s="162">
        <v>210765.16568999999</v>
      </c>
      <c r="G189" s="162">
        <v>39054.305830000005</v>
      </c>
      <c r="H189" s="162">
        <v>96618.503680000009</v>
      </c>
      <c r="I189" s="162">
        <v>30344.819950000001</v>
      </c>
      <c r="J189" s="162">
        <v>4088.947180000001</v>
      </c>
      <c r="K189" s="162">
        <v>49802.962300000014</v>
      </c>
      <c r="L189" s="162">
        <v>42450.111700000001</v>
      </c>
      <c r="M189" s="162">
        <v>17115.377009999997</v>
      </c>
      <c r="N189" s="162">
        <v>37104.419739999998</v>
      </c>
      <c r="O189" s="162">
        <v>1571010.3634099995</v>
      </c>
      <c r="P189" s="165">
        <v>1</v>
      </c>
      <c r="Q189" s="12"/>
      <c r="R189" s="12"/>
      <c r="S189" s="12"/>
      <c r="T189" s="12"/>
      <c r="U189" s="12"/>
    </row>
    <row r="190" spans="1:21">
      <c r="A190" s="58" t="s">
        <v>840</v>
      </c>
      <c r="B190" s="164">
        <v>0.14275457248621007</v>
      </c>
      <c r="C190" s="164">
        <v>0.18584741647805583</v>
      </c>
      <c r="D190" s="164">
        <v>7.3775385356736903E-2</v>
      </c>
      <c r="E190" s="164">
        <v>0.26195035682434925</v>
      </c>
      <c r="F190" s="164">
        <v>0.13415899130831824</v>
      </c>
      <c r="G190" s="164">
        <v>2.4859355953088441E-2</v>
      </c>
      <c r="H190" s="164">
        <v>6.1500869714367815E-2</v>
      </c>
      <c r="I190" s="164">
        <v>1.9315480442875132E-2</v>
      </c>
      <c r="J190" s="164">
        <v>2.6027499723965059E-3</v>
      </c>
      <c r="K190" s="164">
        <v>3.1701230914797297E-2</v>
      </c>
      <c r="L190" s="164">
        <v>2.7020898581380935E-2</v>
      </c>
      <c r="M190" s="164">
        <v>1.089450293176281E-2</v>
      </c>
      <c r="N190" s="164">
        <v>2.361818903566109E-2</v>
      </c>
      <c r="O190" s="164">
        <v>1</v>
      </c>
      <c r="P190" s="238"/>
      <c r="Q190" s="12"/>
      <c r="R190" s="12"/>
      <c r="S190" s="12"/>
      <c r="T190" s="12"/>
      <c r="U190" s="12"/>
    </row>
    <row r="191" spans="1:21" ht="30" customHeight="1">
      <c r="A191" s="441" t="s">
        <v>843</v>
      </c>
      <c r="B191" s="77" t="s">
        <v>34</v>
      </c>
      <c r="C191" s="77" t="s">
        <v>147</v>
      </c>
      <c r="D191" s="77" t="s">
        <v>36</v>
      </c>
      <c r="E191" s="77" t="s">
        <v>38</v>
      </c>
      <c r="F191" s="77" t="s">
        <v>46</v>
      </c>
      <c r="G191" s="77" t="s">
        <v>44</v>
      </c>
      <c r="H191" s="77" t="s">
        <v>40</v>
      </c>
      <c r="I191" s="77" t="s">
        <v>42</v>
      </c>
      <c r="J191" s="77" t="s">
        <v>48</v>
      </c>
      <c r="K191" s="77" t="s">
        <v>50</v>
      </c>
      <c r="L191" s="77" t="s">
        <v>52</v>
      </c>
      <c r="M191" s="77" t="s">
        <v>54</v>
      </c>
      <c r="N191" s="77" t="s">
        <v>56</v>
      </c>
      <c r="O191" s="180" t="s">
        <v>554</v>
      </c>
      <c r="P191" s="77" t="s">
        <v>778</v>
      </c>
      <c r="Q191" s="12"/>
      <c r="R191" s="12"/>
      <c r="S191" s="12"/>
      <c r="T191" s="12"/>
      <c r="U191" s="12"/>
    </row>
    <row r="192" spans="1:21">
      <c r="A192" s="104" t="s">
        <v>826</v>
      </c>
      <c r="B192" s="101">
        <v>1</v>
      </c>
      <c r="C192" s="101">
        <v>2</v>
      </c>
      <c r="D192" s="101">
        <v>0</v>
      </c>
      <c r="E192" s="101">
        <v>5</v>
      </c>
      <c r="F192" s="101">
        <v>3</v>
      </c>
      <c r="G192" s="101">
        <v>0</v>
      </c>
      <c r="H192" s="101">
        <v>1</v>
      </c>
      <c r="I192" s="101">
        <v>0</v>
      </c>
      <c r="J192" s="101">
        <v>0</v>
      </c>
      <c r="K192" s="101">
        <v>0</v>
      </c>
      <c r="L192" s="101">
        <v>0</v>
      </c>
      <c r="M192" s="101">
        <v>0</v>
      </c>
      <c r="N192" s="101">
        <v>0</v>
      </c>
      <c r="O192" s="101">
        <v>12</v>
      </c>
      <c r="P192" s="164">
        <v>5.3399786400854399E-4</v>
      </c>
      <c r="Q192" s="12"/>
      <c r="R192" s="12"/>
      <c r="S192" s="12"/>
      <c r="T192" s="12"/>
      <c r="U192" s="12"/>
    </row>
    <row r="193" spans="1:21">
      <c r="A193" s="104" t="s">
        <v>827</v>
      </c>
      <c r="B193" s="101">
        <v>0</v>
      </c>
      <c r="C193" s="101">
        <v>1</v>
      </c>
      <c r="D193" s="101">
        <v>0</v>
      </c>
      <c r="E193" s="101">
        <v>5</v>
      </c>
      <c r="F193" s="101">
        <v>3</v>
      </c>
      <c r="G193" s="101">
        <v>0</v>
      </c>
      <c r="H193" s="101">
        <v>1</v>
      </c>
      <c r="I193" s="101">
        <v>0</v>
      </c>
      <c r="J193" s="101">
        <v>0</v>
      </c>
      <c r="K193" s="101">
        <v>1</v>
      </c>
      <c r="L193" s="101">
        <v>0</v>
      </c>
      <c r="M193" s="101">
        <v>0</v>
      </c>
      <c r="N193" s="101">
        <v>0</v>
      </c>
      <c r="O193" s="101">
        <v>11</v>
      </c>
      <c r="P193" s="164">
        <v>4.8949804200783199E-4</v>
      </c>
      <c r="Q193" s="12"/>
      <c r="R193" s="12"/>
      <c r="S193" s="12"/>
      <c r="T193" s="12"/>
      <c r="U193" s="12"/>
    </row>
    <row r="194" spans="1:21">
      <c r="A194" s="104" t="s">
        <v>828</v>
      </c>
      <c r="B194" s="101">
        <v>4</v>
      </c>
      <c r="C194" s="101">
        <v>4</v>
      </c>
      <c r="D194" s="101">
        <v>2</v>
      </c>
      <c r="E194" s="101">
        <v>2</v>
      </c>
      <c r="F194" s="101">
        <v>1</v>
      </c>
      <c r="G194" s="101">
        <v>0</v>
      </c>
      <c r="H194" s="101">
        <v>0</v>
      </c>
      <c r="I194" s="101">
        <v>0</v>
      </c>
      <c r="J194" s="101">
        <v>0</v>
      </c>
      <c r="K194" s="101">
        <v>2</v>
      </c>
      <c r="L194" s="101">
        <v>3</v>
      </c>
      <c r="M194" s="101">
        <v>1</v>
      </c>
      <c r="N194" s="101">
        <v>1</v>
      </c>
      <c r="O194" s="101">
        <v>20</v>
      </c>
      <c r="P194" s="164">
        <v>8.8999644001423999E-4</v>
      </c>
      <c r="Q194" s="12"/>
      <c r="R194" s="12"/>
      <c r="S194" s="12"/>
      <c r="T194" s="12"/>
      <c r="U194" s="12"/>
    </row>
    <row r="195" spans="1:21">
      <c r="A195" s="104" t="s">
        <v>829</v>
      </c>
      <c r="B195" s="101">
        <v>46</v>
      </c>
      <c r="C195" s="101">
        <v>4</v>
      </c>
      <c r="D195" s="101">
        <v>10</v>
      </c>
      <c r="E195" s="101">
        <v>13</v>
      </c>
      <c r="F195" s="101">
        <v>8</v>
      </c>
      <c r="G195" s="101">
        <v>2</v>
      </c>
      <c r="H195" s="101">
        <v>1</v>
      </c>
      <c r="I195" s="101">
        <v>0</v>
      </c>
      <c r="J195" s="101">
        <v>0</v>
      </c>
      <c r="K195" s="101">
        <v>4</v>
      </c>
      <c r="L195" s="101">
        <v>5</v>
      </c>
      <c r="M195" s="101">
        <v>2</v>
      </c>
      <c r="N195" s="101">
        <v>0</v>
      </c>
      <c r="O195" s="101">
        <v>95</v>
      </c>
      <c r="P195" s="164">
        <v>4.2274830900676397E-3</v>
      </c>
      <c r="Q195" s="12"/>
      <c r="R195" s="12"/>
      <c r="S195" s="12"/>
      <c r="T195" s="12"/>
      <c r="U195" s="12"/>
    </row>
    <row r="196" spans="1:21">
      <c r="A196" s="104" t="s">
        <v>830</v>
      </c>
      <c r="B196" s="101">
        <v>35</v>
      </c>
      <c r="C196" s="101">
        <v>17</v>
      </c>
      <c r="D196" s="101">
        <v>10</v>
      </c>
      <c r="E196" s="101">
        <v>20</v>
      </c>
      <c r="F196" s="101">
        <v>12</v>
      </c>
      <c r="G196" s="101">
        <v>7</v>
      </c>
      <c r="H196" s="101">
        <v>6</v>
      </c>
      <c r="I196" s="101">
        <v>0</v>
      </c>
      <c r="J196" s="101">
        <v>0</v>
      </c>
      <c r="K196" s="101">
        <v>2</v>
      </c>
      <c r="L196" s="101">
        <v>8</v>
      </c>
      <c r="M196" s="101">
        <v>0</v>
      </c>
      <c r="N196" s="101">
        <v>2</v>
      </c>
      <c r="O196" s="101">
        <v>119</v>
      </c>
      <c r="P196" s="164">
        <v>5.2954788180847277E-3</v>
      </c>
      <c r="Q196" s="12"/>
      <c r="R196" s="12"/>
      <c r="S196" s="12"/>
      <c r="T196" s="12"/>
      <c r="U196" s="12"/>
    </row>
    <row r="197" spans="1:21">
      <c r="A197" s="104" t="s">
        <v>831</v>
      </c>
      <c r="B197" s="101">
        <v>68</v>
      </c>
      <c r="C197" s="101">
        <v>26</v>
      </c>
      <c r="D197" s="101">
        <v>26</v>
      </c>
      <c r="E197" s="101">
        <v>30</v>
      </c>
      <c r="F197" s="101">
        <v>25</v>
      </c>
      <c r="G197" s="101">
        <v>18</v>
      </c>
      <c r="H197" s="101">
        <v>24</v>
      </c>
      <c r="I197" s="101">
        <v>5</v>
      </c>
      <c r="J197" s="101">
        <v>3</v>
      </c>
      <c r="K197" s="101">
        <v>6</v>
      </c>
      <c r="L197" s="101">
        <v>12</v>
      </c>
      <c r="M197" s="101">
        <v>6</v>
      </c>
      <c r="N197" s="101">
        <v>6</v>
      </c>
      <c r="O197" s="101">
        <v>255</v>
      </c>
      <c r="P197" s="164">
        <v>1.134745461018156E-2</v>
      </c>
      <c r="Q197" s="12"/>
      <c r="R197" s="12"/>
      <c r="S197" s="12"/>
      <c r="T197" s="12"/>
      <c r="U197" s="12"/>
    </row>
    <row r="198" spans="1:21">
      <c r="A198" s="104" t="s">
        <v>832</v>
      </c>
      <c r="B198" s="101">
        <v>17</v>
      </c>
      <c r="C198" s="101">
        <v>34</v>
      </c>
      <c r="D198" s="101">
        <v>35</v>
      </c>
      <c r="E198" s="101">
        <v>47</v>
      </c>
      <c r="F198" s="101">
        <v>33</v>
      </c>
      <c r="G198" s="101">
        <v>13</v>
      </c>
      <c r="H198" s="101">
        <v>13</v>
      </c>
      <c r="I198" s="101">
        <v>6</v>
      </c>
      <c r="J198" s="101">
        <v>2</v>
      </c>
      <c r="K198" s="101">
        <v>7</v>
      </c>
      <c r="L198" s="101">
        <v>11</v>
      </c>
      <c r="M198" s="101">
        <v>9</v>
      </c>
      <c r="N198" s="101">
        <v>8</v>
      </c>
      <c r="O198" s="101">
        <v>235</v>
      </c>
      <c r="P198" s="164">
        <v>1.0457458170167319E-2</v>
      </c>
      <c r="Q198" s="12"/>
      <c r="R198" s="12"/>
      <c r="S198" s="12"/>
      <c r="T198" s="12"/>
      <c r="U198" s="12"/>
    </row>
    <row r="199" spans="1:21">
      <c r="A199" s="104" t="s">
        <v>833</v>
      </c>
      <c r="B199" s="101">
        <v>43</v>
      </c>
      <c r="C199" s="101">
        <v>48</v>
      </c>
      <c r="D199" s="101">
        <v>56</v>
      </c>
      <c r="E199" s="101">
        <v>48</v>
      </c>
      <c r="F199" s="101">
        <v>50</v>
      </c>
      <c r="G199" s="101">
        <v>25</v>
      </c>
      <c r="H199" s="101">
        <v>50</v>
      </c>
      <c r="I199" s="101">
        <v>23</v>
      </c>
      <c r="J199" s="101">
        <v>3</v>
      </c>
      <c r="K199" s="101">
        <v>9</v>
      </c>
      <c r="L199" s="101">
        <v>13</v>
      </c>
      <c r="M199" s="101">
        <v>6</v>
      </c>
      <c r="N199" s="101">
        <v>26</v>
      </c>
      <c r="O199" s="101">
        <v>400</v>
      </c>
      <c r="P199" s="164">
        <v>1.77999288002848E-2</v>
      </c>
      <c r="Q199" s="12"/>
      <c r="R199" s="12"/>
      <c r="S199" s="12"/>
      <c r="T199" s="12"/>
      <c r="U199" s="12"/>
    </row>
    <row r="200" spans="1:21">
      <c r="A200" s="104" t="s">
        <v>834</v>
      </c>
      <c r="B200" s="101">
        <v>18</v>
      </c>
      <c r="C200" s="101">
        <v>32</v>
      </c>
      <c r="D200" s="101">
        <v>41</v>
      </c>
      <c r="E200" s="101">
        <v>50</v>
      </c>
      <c r="F200" s="101">
        <v>46</v>
      </c>
      <c r="G200" s="101">
        <v>13</v>
      </c>
      <c r="H200" s="101">
        <v>21</v>
      </c>
      <c r="I200" s="101">
        <v>23</v>
      </c>
      <c r="J200" s="101">
        <v>4</v>
      </c>
      <c r="K200" s="101">
        <v>14</v>
      </c>
      <c r="L200" s="101">
        <v>5</v>
      </c>
      <c r="M200" s="101">
        <v>3</v>
      </c>
      <c r="N200" s="101">
        <v>22</v>
      </c>
      <c r="O200" s="101">
        <v>292</v>
      </c>
      <c r="P200" s="164">
        <v>1.2993948024207903E-2</v>
      </c>
      <c r="Q200" s="12"/>
      <c r="R200" s="12"/>
      <c r="S200" s="12"/>
      <c r="T200" s="12"/>
      <c r="U200" s="12"/>
    </row>
    <row r="201" spans="1:21">
      <c r="A201" s="104" t="s">
        <v>835</v>
      </c>
      <c r="B201" s="101">
        <v>115</v>
      </c>
      <c r="C201" s="101">
        <v>88</v>
      </c>
      <c r="D201" s="101">
        <v>100</v>
      </c>
      <c r="E201" s="101">
        <v>113</v>
      </c>
      <c r="F201" s="101">
        <v>69</v>
      </c>
      <c r="G201" s="101">
        <v>38</v>
      </c>
      <c r="H201" s="101">
        <v>60</v>
      </c>
      <c r="I201" s="101">
        <v>124</v>
      </c>
      <c r="J201" s="101">
        <v>4</v>
      </c>
      <c r="K201" s="101">
        <v>43</v>
      </c>
      <c r="L201" s="101">
        <v>5</v>
      </c>
      <c r="M201" s="101">
        <v>8</v>
      </c>
      <c r="N201" s="101">
        <v>64</v>
      </c>
      <c r="O201" s="101">
        <v>831</v>
      </c>
      <c r="P201" s="164">
        <v>3.697935208259167E-2</v>
      </c>
      <c r="Q201" s="12"/>
      <c r="R201" s="12"/>
      <c r="S201" s="12"/>
      <c r="T201" s="12"/>
      <c r="U201" s="12"/>
    </row>
    <row r="202" spans="1:21">
      <c r="A202" s="104" t="s">
        <v>836</v>
      </c>
      <c r="B202" s="101">
        <v>215</v>
      </c>
      <c r="C202" s="101">
        <v>181</v>
      </c>
      <c r="D202" s="101">
        <v>385</v>
      </c>
      <c r="E202" s="101">
        <v>248</v>
      </c>
      <c r="F202" s="101">
        <v>196</v>
      </c>
      <c r="G202" s="101">
        <v>72</v>
      </c>
      <c r="H202" s="101">
        <v>313</v>
      </c>
      <c r="I202" s="101">
        <v>121</v>
      </c>
      <c r="J202" s="101">
        <v>6</v>
      </c>
      <c r="K202" s="101">
        <v>68</v>
      </c>
      <c r="L202" s="101">
        <v>17</v>
      </c>
      <c r="M202" s="101">
        <v>20</v>
      </c>
      <c r="N202" s="101">
        <v>119</v>
      </c>
      <c r="O202" s="101">
        <v>1961</v>
      </c>
      <c r="P202" s="164">
        <v>8.7264150943396221E-2</v>
      </c>
      <c r="Q202" s="12"/>
      <c r="R202" s="12"/>
      <c r="S202" s="12"/>
      <c r="T202" s="12"/>
      <c r="U202" s="12"/>
    </row>
    <row r="203" spans="1:21">
      <c r="A203" s="104" t="s">
        <v>837</v>
      </c>
      <c r="B203" s="101">
        <v>664</v>
      </c>
      <c r="C203" s="101">
        <v>672</v>
      </c>
      <c r="D203" s="101">
        <v>595</v>
      </c>
      <c r="E203" s="101">
        <v>815</v>
      </c>
      <c r="F203" s="101">
        <v>629</v>
      </c>
      <c r="G203" s="101">
        <v>252</v>
      </c>
      <c r="H203" s="101">
        <v>514</v>
      </c>
      <c r="I203" s="101">
        <v>245</v>
      </c>
      <c r="J203" s="101">
        <v>23</v>
      </c>
      <c r="K203" s="101">
        <v>688</v>
      </c>
      <c r="L203" s="101">
        <v>40</v>
      </c>
      <c r="M203" s="101">
        <v>47</v>
      </c>
      <c r="N203" s="101">
        <v>376</v>
      </c>
      <c r="O203" s="101">
        <v>5560</v>
      </c>
      <c r="P203" s="164">
        <v>0.24741901032395872</v>
      </c>
      <c r="Q203" s="12"/>
      <c r="R203" s="12"/>
      <c r="S203" s="12"/>
      <c r="T203" s="12"/>
      <c r="U203" s="12"/>
    </row>
    <row r="204" spans="1:21">
      <c r="A204" s="104" t="s">
        <v>838</v>
      </c>
      <c r="B204" s="101">
        <v>50</v>
      </c>
      <c r="C204" s="101">
        <v>699</v>
      </c>
      <c r="D204" s="101">
        <v>201</v>
      </c>
      <c r="E204" s="101">
        <v>338</v>
      </c>
      <c r="F204" s="101">
        <v>698</v>
      </c>
      <c r="G204" s="101">
        <v>236</v>
      </c>
      <c r="H204" s="101">
        <v>281</v>
      </c>
      <c r="I204" s="101">
        <v>13</v>
      </c>
      <c r="J204" s="101">
        <v>6</v>
      </c>
      <c r="K204" s="101">
        <v>63</v>
      </c>
      <c r="L204" s="101">
        <v>15</v>
      </c>
      <c r="M204" s="101">
        <v>27</v>
      </c>
      <c r="N204" s="101">
        <v>294</v>
      </c>
      <c r="O204" s="101">
        <v>2921</v>
      </c>
      <c r="P204" s="164">
        <v>0.12998398006407974</v>
      </c>
      <c r="Q204" s="12"/>
      <c r="R204" s="12"/>
      <c r="S204" s="12"/>
      <c r="T204" s="12"/>
      <c r="U204" s="12"/>
    </row>
    <row r="205" spans="1:21">
      <c r="A205" s="104" t="s">
        <v>839</v>
      </c>
      <c r="B205" s="101">
        <v>798</v>
      </c>
      <c r="C205" s="101">
        <v>4866</v>
      </c>
      <c r="D205" s="101">
        <v>1053</v>
      </c>
      <c r="E205" s="101">
        <v>712</v>
      </c>
      <c r="F205" s="101">
        <v>529</v>
      </c>
      <c r="G205" s="101">
        <v>343</v>
      </c>
      <c r="H205" s="101">
        <v>1134</v>
      </c>
      <c r="I205" s="101">
        <v>5</v>
      </c>
      <c r="J205" s="101">
        <v>13</v>
      </c>
      <c r="K205" s="101">
        <v>80</v>
      </c>
      <c r="L205" s="101">
        <v>25</v>
      </c>
      <c r="M205" s="101">
        <v>46</v>
      </c>
      <c r="N205" s="101">
        <v>156</v>
      </c>
      <c r="O205" s="101">
        <v>9760</v>
      </c>
      <c r="P205" s="164">
        <v>0.43431826272694907</v>
      </c>
      <c r="Q205" s="12"/>
      <c r="R205" s="12"/>
      <c r="S205" s="12"/>
      <c r="T205" s="12"/>
      <c r="U205" s="12"/>
    </row>
    <row r="206" spans="1:21">
      <c r="A206" s="76" t="s">
        <v>191</v>
      </c>
      <c r="B206" s="162">
        <v>2074</v>
      </c>
      <c r="C206" s="162">
        <v>6674</v>
      </c>
      <c r="D206" s="162">
        <v>2514</v>
      </c>
      <c r="E206" s="162">
        <v>2446</v>
      </c>
      <c r="F206" s="162">
        <v>2302</v>
      </c>
      <c r="G206" s="162">
        <v>1019</v>
      </c>
      <c r="H206" s="162">
        <v>2419</v>
      </c>
      <c r="I206" s="162">
        <v>565</v>
      </c>
      <c r="J206" s="162">
        <v>64</v>
      </c>
      <c r="K206" s="162">
        <v>987</v>
      </c>
      <c r="L206" s="162">
        <v>159</v>
      </c>
      <c r="M206" s="162">
        <v>175</v>
      </c>
      <c r="N206" s="162">
        <v>1074</v>
      </c>
      <c r="O206" s="162">
        <v>22472</v>
      </c>
      <c r="P206" s="165">
        <v>1</v>
      </c>
      <c r="Q206" s="12"/>
      <c r="R206" s="12"/>
      <c r="S206" s="12"/>
      <c r="T206" s="12"/>
      <c r="U206" s="12"/>
    </row>
    <row r="207" spans="1:21">
      <c r="A207" s="58" t="s">
        <v>840</v>
      </c>
      <c r="B207" s="164">
        <v>9.2292630829476682E-2</v>
      </c>
      <c r="C207" s="164">
        <v>0.29699181203275188</v>
      </c>
      <c r="D207" s="164">
        <v>0.11187255250978996</v>
      </c>
      <c r="E207" s="164">
        <v>0.10884656461374155</v>
      </c>
      <c r="F207" s="164">
        <v>0.10243859024563902</v>
      </c>
      <c r="G207" s="164">
        <v>4.5345318618725525E-2</v>
      </c>
      <c r="H207" s="164">
        <v>0.10764506941972232</v>
      </c>
      <c r="I207" s="164">
        <v>2.5142399430402279E-2</v>
      </c>
      <c r="J207" s="164">
        <v>2.847988608045568E-3</v>
      </c>
      <c r="K207" s="164">
        <v>4.3921324314702741E-2</v>
      </c>
      <c r="L207" s="164">
        <v>7.0754716981132077E-3</v>
      </c>
      <c r="M207" s="164">
        <v>7.7874688501245997E-3</v>
      </c>
      <c r="N207" s="164">
        <v>4.7792808828764688E-2</v>
      </c>
      <c r="O207" s="164">
        <v>1</v>
      </c>
      <c r="P207" s="239"/>
      <c r="Q207" s="12"/>
      <c r="R207" s="12"/>
      <c r="S207" s="12"/>
      <c r="T207" s="12"/>
      <c r="U207" s="12"/>
    </row>
    <row r="208" spans="1:21" ht="15.75" thickBot="1">
      <c r="A208" s="210"/>
      <c r="B208" s="211"/>
      <c r="C208" s="212"/>
      <c r="D208" s="212"/>
      <c r="E208" s="212"/>
      <c r="F208" s="212"/>
      <c r="G208" s="212"/>
      <c r="H208" s="211"/>
      <c r="I208" s="211"/>
      <c r="J208" s="211"/>
      <c r="K208" s="211"/>
      <c r="L208" s="211"/>
      <c r="M208" s="211"/>
      <c r="N208" s="211"/>
      <c r="O208" s="563"/>
      <c r="P208" s="563"/>
      <c r="Q208" s="12"/>
      <c r="R208" s="12"/>
      <c r="S208" s="12"/>
      <c r="T208" s="12"/>
      <c r="U208" s="12"/>
    </row>
    <row r="209" spans="1:21" ht="15.75" customHeight="1" thickTop="1">
      <c r="A209" s="761" t="s">
        <v>1538</v>
      </c>
      <c r="B209" s="762"/>
      <c r="C209" s="762"/>
      <c r="D209" s="762"/>
      <c r="E209" s="762"/>
      <c r="F209" s="762"/>
      <c r="G209" s="762"/>
      <c r="H209" s="762"/>
      <c r="I209" s="762"/>
      <c r="J209" s="762"/>
      <c r="K209" s="762"/>
      <c r="L209" s="762"/>
      <c r="M209" s="762"/>
      <c r="N209" s="762"/>
      <c r="O209" s="762"/>
      <c r="P209" s="762"/>
      <c r="Q209" s="12"/>
      <c r="R209" s="12"/>
      <c r="S209" s="12"/>
      <c r="T209" s="12"/>
      <c r="U209" s="12"/>
    </row>
    <row r="210" spans="1:21">
      <c r="A210" s="218"/>
      <c r="B210" s="12"/>
      <c r="C210" s="100"/>
      <c r="D210" s="100"/>
      <c r="E210" s="100"/>
      <c r="F210" s="100"/>
      <c r="G210" s="12"/>
      <c r="H210" s="12"/>
      <c r="I210" s="12"/>
      <c r="J210" s="12"/>
      <c r="K210" s="12"/>
      <c r="L210" s="12"/>
      <c r="M210" s="12"/>
      <c r="N210" s="12"/>
      <c r="O210" s="215"/>
      <c r="P210" s="102"/>
      <c r="Q210" s="12"/>
      <c r="R210" s="12"/>
      <c r="S210" s="12"/>
      <c r="T210" s="12"/>
      <c r="U210" s="12"/>
    </row>
  </sheetData>
  <mergeCells count="25">
    <mergeCell ref="A43:P43"/>
    <mergeCell ref="A1:P1"/>
    <mergeCell ref="A2:P2"/>
    <mergeCell ref="A3:P3"/>
    <mergeCell ref="A4:P4"/>
    <mergeCell ref="A41:P41"/>
    <mergeCell ref="A129:P129"/>
    <mergeCell ref="A44:P44"/>
    <mergeCell ref="A45:P45"/>
    <mergeCell ref="A46:P46"/>
    <mergeCell ref="A83:P83"/>
    <mergeCell ref="A85:P85"/>
    <mergeCell ref="A86:P86"/>
    <mergeCell ref="A87:P87"/>
    <mergeCell ref="A88:P88"/>
    <mergeCell ref="A125:P125"/>
    <mergeCell ref="A127:P127"/>
    <mergeCell ref="A128:P128"/>
    <mergeCell ref="A209:P209"/>
    <mergeCell ref="A130:P130"/>
    <mergeCell ref="A167:P167"/>
    <mergeCell ref="A169:P169"/>
    <mergeCell ref="A170:P170"/>
    <mergeCell ref="A171:P171"/>
    <mergeCell ref="A172:P172"/>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sqref="A1:F1"/>
    </sheetView>
  </sheetViews>
  <sheetFormatPr defaultRowHeight="15"/>
  <cols>
    <col min="1" max="1" width="104.42578125" style="5" bestFit="1" customWidth="1"/>
    <col min="2" max="2" width="13.140625" style="5" customWidth="1"/>
    <col min="3" max="3" width="12.42578125" style="5" customWidth="1"/>
    <col min="4" max="6" width="10.7109375" style="5" customWidth="1"/>
    <col min="7" max="16384" width="9.140625" style="5"/>
  </cols>
  <sheetData>
    <row r="1" spans="1:8" ht="30" customHeight="1">
      <c r="A1" s="726" t="s">
        <v>475</v>
      </c>
      <c r="B1" s="726"/>
      <c r="C1" s="726"/>
      <c r="D1" s="726"/>
      <c r="E1" s="726"/>
      <c r="F1" s="726"/>
      <c r="G1" s="12"/>
    </row>
    <row r="2" spans="1:8" ht="18">
      <c r="A2" s="727" t="s">
        <v>523</v>
      </c>
      <c r="B2" s="727"/>
      <c r="C2" s="727"/>
      <c r="D2" s="727"/>
      <c r="E2" s="727"/>
      <c r="F2" s="727"/>
      <c r="G2" s="12"/>
    </row>
    <row r="3" spans="1:8" ht="18">
      <c r="A3" s="727" t="s">
        <v>1566</v>
      </c>
      <c r="B3" s="727"/>
      <c r="C3" s="727"/>
      <c r="D3" s="727"/>
      <c r="E3" s="727"/>
      <c r="F3" s="727"/>
      <c r="G3" s="12"/>
    </row>
    <row r="4" spans="1:8" ht="30" customHeight="1">
      <c r="A4" s="731" t="s">
        <v>547</v>
      </c>
      <c r="B4" s="731"/>
      <c r="C4" s="731"/>
      <c r="D4" s="731"/>
      <c r="E4" s="731"/>
      <c r="F4" s="731"/>
      <c r="G4" s="12"/>
    </row>
    <row r="5" spans="1:8" ht="3.75" customHeight="1">
      <c r="A5" s="192"/>
      <c r="B5" s="193"/>
      <c r="C5" s="193"/>
      <c r="D5" s="193"/>
      <c r="E5" s="193"/>
      <c r="F5" s="193"/>
      <c r="G5" s="12"/>
    </row>
    <row r="6" spans="1:8" ht="30" customHeight="1" thickBot="1">
      <c r="A6" s="389"/>
      <c r="B6" s="390" t="s">
        <v>187</v>
      </c>
      <c r="C6" s="390" t="s">
        <v>188</v>
      </c>
      <c r="D6" s="390" t="s">
        <v>189</v>
      </c>
      <c r="E6" s="390" t="s">
        <v>190</v>
      </c>
      <c r="F6" s="390" t="s">
        <v>191</v>
      </c>
      <c r="G6" s="12"/>
    </row>
    <row r="7" spans="1:8">
      <c r="A7" s="391" t="s">
        <v>192</v>
      </c>
      <c r="B7" s="392">
        <v>5557484.8228700003</v>
      </c>
      <c r="C7" s="392">
        <v>270460.26072000002</v>
      </c>
      <c r="D7" s="392">
        <v>0</v>
      </c>
      <c r="E7" s="392">
        <v>1033.9573</v>
      </c>
      <c r="F7" s="392">
        <v>5828979.0408900008</v>
      </c>
      <c r="G7" s="194">
        <f>SUM(F8,F17,F26,F69,F75,F81,F91,F101,F107)-F7</f>
        <v>0</v>
      </c>
      <c r="H7" s="12"/>
    </row>
    <row r="8" spans="1:8">
      <c r="A8" s="191" t="s">
        <v>193</v>
      </c>
      <c r="B8" s="61">
        <v>627627.55200000003</v>
      </c>
      <c r="C8" s="61">
        <v>104309.35037</v>
      </c>
      <c r="D8" s="61">
        <v>0</v>
      </c>
      <c r="E8" s="61">
        <v>772.45990000000006</v>
      </c>
      <c r="F8" s="61">
        <v>732709.36226999993</v>
      </c>
      <c r="G8" s="194">
        <f>SUM(F9:F16)-F8</f>
        <v>0</v>
      </c>
      <c r="H8" s="12"/>
    </row>
    <row r="9" spans="1:8">
      <c r="A9" s="62" t="s">
        <v>194</v>
      </c>
      <c r="B9" s="99">
        <v>150104.8848</v>
      </c>
      <c r="C9" s="99">
        <v>36788.389889999999</v>
      </c>
      <c r="D9" s="99">
        <v>0</v>
      </c>
      <c r="E9" s="99">
        <v>0</v>
      </c>
      <c r="F9" s="99">
        <v>186893.27468999999</v>
      </c>
      <c r="G9" s="12"/>
      <c r="H9" s="12"/>
    </row>
    <row r="10" spans="1:8">
      <c r="A10" s="62" t="s">
        <v>195</v>
      </c>
      <c r="B10" s="99">
        <v>405463.12718999997</v>
      </c>
      <c r="C10" s="99">
        <v>50256.711859999996</v>
      </c>
      <c r="D10" s="99">
        <v>0</v>
      </c>
      <c r="E10" s="99">
        <v>772.45990000000006</v>
      </c>
      <c r="F10" s="99">
        <v>456492.29894999997</v>
      </c>
      <c r="G10" s="12"/>
      <c r="H10" s="12"/>
    </row>
    <row r="11" spans="1:8">
      <c r="A11" s="62" t="s">
        <v>196</v>
      </c>
      <c r="B11" s="99">
        <v>42886.892090000001</v>
      </c>
      <c r="C11" s="99">
        <v>16501.808539999998</v>
      </c>
      <c r="D11" s="99">
        <v>0</v>
      </c>
      <c r="E11" s="99">
        <v>0</v>
      </c>
      <c r="F11" s="99">
        <v>59388.700629999999</v>
      </c>
      <c r="G11" s="12"/>
      <c r="H11" s="12"/>
    </row>
    <row r="12" spans="1:8">
      <c r="A12" s="62" t="s">
        <v>197</v>
      </c>
      <c r="B12" s="99">
        <v>0</v>
      </c>
      <c r="C12" s="99">
        <v>0</v>
      </c>
      <c r="D12" s="99">
        <v>0</v>
      </c>
      <c r="E12" s="99">
        <v>0</v>
      </c>
      <c r="F12" s="99">
        <v>0</v>
      </c>
      <c r="G12" s="12"/>
      <c r="H12" s="12"/>
    </row>
    <row r="13" spans="1:8">
      <c r="A13" s="62" t="s">
        <v>198</v>
      </c>
      <c r="B13" s="99">
        <v>0</v>
      </c>
      <c r="C13" s="99">
        <v>753.04737</v>
      </c>
      <c r="D13" s="99">
        <v>0</v>
      </c>
      <c r="E13" s="99">
        <v>0</v>
      </c>
      <c r="F13" s="99">
        <v>753.04737</v>
      </c>
      <c r="G13" s="12"/>
      <c r="H13" s="12"/>
    </row>
    <row r="14" spans="1:8">
      <c r="A14" s="62" t="s">
        <v>199</v>
      </c>
      <c r="B14" s="99">
        <v>29172.647920000003</v>
      </c>
      <c r="C14" s="99">
        <v>9.3927099999999992</v>
      </c>
      <c r="D14" s="99">
        <v>0</v>
      </c>
      <c r="E14" s="99">
        <v>0</v>
      </c>
      <c r="F14" s="99">
        <v>29182.04063</v>
      </c>
      <c r="G14" s="12"/>
      <c r="H14" s="12"/>
    </row>
    <row r="15" spans="1:8">
      <c r="A15" s="62" t="s">
        <v>200</v>
      </c>
      <c r="B15" s="99">
        <v>0</v>
      </c>
      <c r="C15" s="99">
        <v>0</v>
      </c>
      <c r="D15" s="99">
        <v>0</v>
      </c>
      <c r="E15" s="99">
        <v>0</v>
      </c>
      <c r="F15" s="99">
        <v>0</v>
      </c>
      <c r="G15" s="12"/>
      <c r="H15" s="12"/>
    </row>
    <row r="16" spans="1:8">
      <c r="A16" s="62" t="s">
        <v>201</v>
      </c>
      <c r="B16" s="99">
        <v>0</v>
      </c>
      <c r="C16" s="99">
        <v>0</v>
      </c>
      <c r="D16" s="99">
        <v>0</v>
      </c>
      <c r="E16" s="99">
        <v>0</v>
      </c>
      <c r="F16" s="99">
        <v>0</v>
      </c>
      <c r="G16" s="12"/>
      <c r="H16" s="12"/>
    </row>
    <row r="17" spans="1:8">
      <c r="A17" s="191" t="s">
        <v>202</v>
      </c>
      <c r="B17" s="61">
        <v>156210.67162000001</v>
      </c>
      <c r="C17" s="61">
        <v>33573.726539999996</v>
      </c>
      <c r="D17" s="61">
        <v>0</v>
      </c>
      <c r="E17" s="61">
        <v>55.363720000000001</v>
      </c>
      <c r="F17" s="61">
        <v>189839.76188000001</v>
      </c>
      <c r="G17" s="194">
        <f>SUM(F18:F25)-F17</f>
        <v>0</v>
      </c>
      <c r="H17" s="12"/>
    </row>
    <row r="18" spans="1:8">
      <c r="A18" s="62" t="s">
        <v>203</v>
      </c>
      <c r="B18" s="99">
        <v>0</v>
      </c>
      <c r="C18" s="99">
        <v>0</v>
      </c>
      <c r="D18" s="99">
        <v>0</v>
      </c>
      <c r="E18" s="99">
        <v>0</v>
      </c>
      <c r="F18" s="99">
        <v>0</v>
      </c>
      <c r="G18" s="12"/>
      <c r="H18" s="12"/>
    </row>
    <row r="19" spans="1:8">
      <c r="A19" s="62" t="s">
        <v>204</v>
      </c>
      <c r="B19" s="99">
        <v>13394.368630000001</v>
      </c>
      <c r="C19" s="99">
        <v>9088.0120200000001</v>
      </c>
      <c r="D19" s="99">
        <v>0</v>
      </c>
      <c r="E19" s="99">
        <v>0</v>
      </c>
      <c r="F19" s="99">
        <v>22482.380649999999</v>
      </c>
      <c r="G19" s="12"/>
      <c r="H19" s="12"/>
    </row>
    <row r="20" spans="1:8">
      <c r="A20" s="62" t="s">
        <v>205</v>
      </c>
      <c r="B20" s="99">
        <v>0</v>
      </c>
      <c r="C20" s="99">
        <v>0</v>
      </c>
      <c r="D20" s="99">
        <v>0</v>
      </c>
      <c r="E20" s="99">
        <v>0</v>
      </c>
      <c r="F20" s="99">
        <v>0</v>
      </c>
      <c r="G20" s="12"/>
      <c r="H20" s="12"/>
    </row>
    <row r="21" spans="1:8">
      <c r="A21" s="62" t="s">
        <v>206</v>
      </c>
      <c r="B21" s="99">
        <v>0</v>
      </c>
      <c r="C21" s="99">
        <v>0</v>
      </c>
      <c r="D21" s="99">
        <v>0</v>
      </c>
      <c r="E21" s="99">
        <v>0</v>
      </c>
      <c r="F21" s="99">
        <v>0</v>
      </c>
      <c r="G21" s="12"/>
      <c r="H21" s="12"/>
    </row>
    <row r="22" spans="1:8">
      <c r="A22" s="62" t="s">
        <v>207</v>
      </c>
      <c r="B22" s="99">
        <v>58960.6711</v>
      </c>
      <c r="C22" s="99">
        <v>3850.0319100000002</v>
      </c>
      <c r="D22" s="99">
        <v>0</v>
      </c>
      <c r="E22" s="99">
        <v>55.1877</v>
      </c>
      <c r="F22" s="99">
        <v>62865.89071</v>
      </c>
      <c r="G22" s="12"/>
      <c r="H22" s="12"/>
    </row>
    <row r="23" spans="1:8">
      <c r="A23" s="62" t="s">
        <v>208</v>
      </c>
      <c r="B23" s="99">
        <v>83837.355120000007</v>
      </c>
      <c r="C23" s="99">
        <v>20635.68261</v>
      </c>
      <c r="D23" s="99">
        <v>0</v>
      </c>
      <c r="E23" s="99">
        <v>0.17602000000000001</v>
      </c>
      <c r="F23" s="99">
        <v>104473.21375</v>
      </c>
      <c r="G23" s="12"/>
      <c r="H23" s="12"/>
    </row>
    <row r="24" spans="1:8">
      <c r="A24" s="62" t="s">
        <v>209</v>
      </c>
      <c r="B24" s="99">
        <v>18.276769999999999</v>
      </c>
      <c r="C24" s="99">
        <v>0</v>
      </c>
      <c r="D24" s="99">
        <v>0</v>
      </c>
      <c r="E24" s="99">
        <v>0</v>
      </c>
      <c r="F24" s="99">
        <v>18.276769999999999</v>
      </c>
      <c r="G24" s="12"/>
      <c r="H24" s="12"/>
    </row>
    <row r="25" spans="1:8">
      <c r="A25" s="62" t="s">
        <v>210</v>
      </c>
      <c r="B25" s="99">
        <v>0</v>
      </c>
      <c r="C25" s="99">
        <v>0</v>
      </c>
      <c r="D25" s="99">
        <v>0</v>
      </c>
      <c r="E25" s="99">
        <v>0</v>
      </c>
      <c r="F25" s="99">
        <v>0</v>
      </c>
      <c r="G25" s="12"/>
      <c r="H25" s="12"/>
    </row>
    <row r="26" spans="1:8">
      <c r="A26" s="191" t="s">
        <v>211</v>
      </c>
      <c r="B26" s="61">
        <v>4410340.3041099999</v>
      </c>
      <c r="C26" s="61">
        <v>39399.655020000006</v>
      </c>
      <c r="D26" s="61">
        <v>0</v>
      </c>
      <c r="E26" s="61">
        <v>205.39612</v>
      </c>
      <c r="F26" s="61">
        <v>4449945.35525</v>
      </c>
      <c r="G26" s="194">
        <f>SUM(F27,F31,F35,F39,F52)-F26</f>
        <v>0</v>
      </c>
      <c r="H26" s="12"/>
    </row>
    <row r="27" spans="1:8">
      <c r="A27" s="64" t="s">
        <v>212</v>
      </c>
      <c r="B27" s="99">
        <v>3916722.8374000001</v>
      </c>
      <c r="C27" s="99">
        <v>62444.298130000003</v>
      </c>
      <c r="D27" s="99">
        <v>0</v>
      </c>
      <c r="E27" s="99">
        <v>193.64501999999999</v>
      </c>
      <c r="F27" s="99">
        <v>3979360.7805500003</v>
      </c>
      <c r="G27" s="194">
        <f>SUM(F28:F30)-F27</f>
        <v>0</v>
      </c>
      <c r="H27" s="12"/>
    </row>
    <row r="28" spans="1:8">
      <c r="A28" s="62" t="s">
        <v>213</v>
      </c>
      <c r="B28" s="99">
        <v>3690275.5583699998</v>
      </c>
      <c r="C28" s="99">
        <v>48983.561150000001</v>
      </c>
      <c r="D28" s="99">
        <v>0</v>
      </c>
      <c r="E28" s="99">
        <v>193.64501999999999</v>
      </c>
      <c r="F28" s="99">
        <v>3739452.7645399999</v>
      </c>
      <c r="G28" s="12"/>
      <c r="H28" s="12"/>
    </row>
    <row r="29" spans="1:8">
      <c r="A29" s="62" t="s">
        <v>214</v>
      </c>
      <c r="B29" s="99">
        <v>194269.69693000001</v>
      </c>
      <c r="C29" s="99">
        <v>11017.60886</v>
      </c>
      <c r="D29" s="99">
        <v>0</v>
      </c>
      <c r="E29" s="99">
        <v>0</v>
      </c>
      <c r="F29" s="99">
        <v>205287.30578999998</v>
      </c>
      <c r="G29" s="12"/>
      <c r="H29" s="12"/>
    </row>
    <row r="30" spans="1:8">
      <c r="A30" s="62" t="s">
        <v>215</v>
      </c>
      <c r="B30" s="99">
        <v>32177.582100000003</v>
      </c>
      <c r="C30" s="99">
        <v>2443.1281200000003</v>
      </c>
      <c r="D30" s="99">
        <v>0</v>
      </c>
      <c r="E30" s="99">
        <v>0</v>
      </c>
      <c r="F30" s="99">
        <v>34620.710220000001</v>
      </c>
      <c r="G30" s="12"/>
      <c r="H30" s="12"/>
    </row>
    <row r="31" spans="1:8">
      <c r="A31" s="64" t="s">
        <v>216</v>
      </c>
      <c r="B31" s="99">
        <v>20705.522379999999</v>
      </c>
      <c r="C31" s="99">
        <v>899.33768999999995</v>
      </c>
      <c r="D31" s="99">
        <v>0</v>
      </c>
      <c r="E31" s="99">
        <v>0</v>
      </c>
      <c r="F31" s="99">
        <v>21604.860069999999</v>
      </c>
      <c r="G31" s="194">
        <f>SUM(F32:F34)-F31</f>
        <v>0</v>
      </c>
      <c r="H31" s="12"/>
    </row>
    <row r="32" spans="1:8">
      <c r="A32" s="62" t="s">
        <v>217</v>
      </c>
      <c r="B32" s="99">
        <v>14018.757720000001</v>
      </c>
      <c r="C32" s="99">
        <v>742.83200999999997</v>
      </c>
      <c r="D32" s="99">
        <v>0</v>
      </c>
      <c r="E32" s="99">
        <v>0</v>
      </c>
      <c r="F32" s="99">
        <v>14761.58973</v>
      </c>
      <c r="G32" s="12"/>
      <c r="H32" s="12"/>
    </row>
    <row r="33" spans="1:8">
      <c r="A33" s="62" t="s">
        <v>218</v>
      </c>
      <c r="B33" s="99">
        <v>5842.1607999999997</v>
      </c>
      <c r="C33" s="99">
        <v>104.67392</v>
      </c>
      <c r="D33" s="99">
        <v>0</v>
      </c>
      <c r="E33" s="99">
        <v>0</v>
      </c>
      <c r="F33" s="99">
        <v>5946.8347199999998</v>
      </c>
      <c r="G33" s="12"/>
      <c r="H33" s="12"/>
    </row>
    <row r="34" spans="1:8">
      <c r="A34" s="62" t="s">
        <v>219</v>
      </c>
      <c r="B34" s="99">
        <v>844.60385999999994</v>
      </c>
      <c r="C34" s="99">
        <v>51.831760000000003</v>
      </c>
      <c r="D34" s="99">
        <v>0</v>
      </c>
      <c r="E34" s="99">
        <v>0</v>
      </c>
      <c r="F34" s="99">
        <v>896.43561999999997</v>
      </c>
      <c r="G34" s="12"/>
      <c r="H34" s="12"/>
    </row>
    <row r="35" spans="1:8">
      <c r="A35" s="64" t="s">
        <v>220</v>
      </c>
      <c r="B35" s="99">
        <v>118787.92452</v>
      </c>
      <c r="C35" s="99">
        <v>6942.0227699999996</v>
      </c>
      <c r="D35" s="99">
        <v>0</v>
      </c>
      <c r="E35" s="99">
        <v>0</v>
      </c>
      <c r="F35" s="99">
        <v>125729.94729000001</v>
      </c>
      <c r="G35" s="194">
        <f>SUM(F36:F38)-F35</f>
        <v>0</v>
      </c>
      <c r="H35" s="12"/>
    </row>
    <row r="36" spans="1:8">
      <c r="A36" s="62" t="s">
        <v>221</v>
      </c>
      <c r="B36" s="99">
        <v>70747.021919999999</v>
      </c>
      <c r="C36" s="99">
        <v>2181.6557000000003</v>
      </c>
      <c r="D36" s="99">
        <v>0</v>
      </c>
      <c r="E36" s="99">
        <v>0</v>
      </c>
      <c r="F36" s="99">
        <v>72928.677620000002</v>
      </c>
      <c r="G36" s="12"/>
      <c r="H36" s="12"/>
    </row>
    <row r="37" spans="1:8">
      <c r="A37" s="62" t="s">
        <v>222</v>
      </c>
      <c r="B37" s="99">
        <v>47825.499909999999</v>
      </c>
      <c r="C37" s="99">
        <v>4760.3670700000002</v>
      </c>
      <c r="D37" s="99">
        <v>0</v>
      </c>
      <c r="E37" s="99">
        <v>0</v>
      </c>
      <c r="F37" s="99">
        <v>52585.866979999999</v>
      </c>
      <c r="G37" s="12"/>
      <c r="H37" s="12"/>
    </row>
    <row r="38" spans="1:8">
      <c r="A38" s="62" t="s">
        <v>223</v>
      </c>
      <c r="B38" s="99">
        <v>215.40269000000001</v>
      </c>
      <c r="C38" s="99">
        <v>0</v>
      </c>
      <c r="D38" s="99">
        <v>0</v>
      </c>
      <c r="E38" s="99">
        <v>0</v>
      </c>
      <c r="F38" s="99">
        <v>215.40269000000001</v>
      </c>
      <c r="G38" s="12"/>
      <c r="H38" s="12"/>
    </row>
    <row r="39" spans="1:8">
      <c r="A39" s="64" t="s">
        <v>224</v>
      </c>
      <c r="B39" s="99">
        <v>522502.30916</v>
      </c>
      <c r="C39" s="99">
        <v>7401.2331699999995</v>
      </c>
      <c r="D39" s="99">
        <v>0</v>
      </c>
      <c r="E39" s="99">
        <v>11.974500000000001</v>
      </c>
      <c r="F39" s="99">
        <v>529915.51682999998</v>
      </c>
      <c r="G39" s="194">
        <f>SUM(F40:F51)-F39</f>
        <v>0</v>
      </c>
      <c r="H39" s="12"/>
    </row>
    <row r="40" spans="1:8">
      <c r="A40" s="62" t="s">
        <v>225</v>
      </c>
      <c r="B40" s="99">
        <v>140954.23392</v>
      </c>
      <c r="C40" s="99">
        <v>1399.0445500000001</v>
      </c>
      <c r="D40" s="99">
        <v>0</v>
      </c>
      <c r="E40" s="99">
        <v>2.8855900000000001</v>
      </c>
      <c r="F40" s="99">
        <v>142356.16406000001</v>
      </c>
      <c r="G40" s="12"/>
      <c r="H40" s="12"/>
    </row>
    <row r="41" spans="1:8">
      <c r="A41" s="62" t="s">
        <v>226</v>
      </c>
      <c r="B41" s="99">
        <v>9572.7756300000001</v>
      </c>
      <c r="C41" s="99">
        <v>745.59117000000003</v>
      </c>
      <c r="D41" s="99">
        <v>0</v>
      </c>
      <c r="E41" s="99">
        <v>0</v>
      </c>
      <c r="F41" s="99">
        <v>10318.366800000002</v>
      </c>
      <c r="G41" s="12"/>
      <c r="H41" s="12"/>
    </row>
    <row r="42" spans="1:8">
      <c r="A42" s="62" t="s">
        <v>227</v>
      </c>
      <c r="B42" s="99">
        <v>22.905200000000001</v>
      </c>
      <c r="C42" s="99">
        <v>17.555220000000002</v>
      </c>
      <c r="D42" s="99">
        <v>0</v>
      </c>
      <c r="E42" s="99">
        <v>0</v>
      </c>
      <c r="F42" s="99">
        <v>40.460419999999999</v>
      </c>
      <c r="G42" s="12"/>
      <c r="H42" s="12"/>
    </row>
    <row r="43" spans="1:8">
      <c r="A43" s="62" t="s">
        <v>228</v>
      </c>
      <c r="B43" s="99">
        <v>19.909880000000001</v>
      </c>
      <c r="C43" s="99">
        <v>0</v>
      </c>
      <c r="D43" s="99">
        <v>0</v>
      </c>
      <c r="E43" s="99">
        <v>0</v>
      </c>
      <c r="F43" s="99">
        <v>19.909880000000001</v>
      </c>
      <c r="G43" s="12"/>
      <c r="H43" s="12"/>
    </row>
    <row r="44" spans="1:8">
      <c r="A44" s="62" t="s">
        <v>229</v>
      </c>
      <c r="B44" s="99">
        <v>0</v>
      </c>
      <c r="C44" s="99">
        <v>0</v>
      </c>
      <c r="D44" s="99">
        <v>0</v>
      </c>
      <c r="E44" s="99">
        <v>0</v>
      </c>
      <c r="F44" s="99">
        <v>0</v>
      </c>
      <c r="G44" s="12"/>
      <c r="H44" s="12"/>
    </row>
    <row r="45" spans="1:8">
      <c r="A45" s="62" t="s">
        <v>230</v>
      </c>
      <c r="B45" s="99">
        <v>0</v>
      </c>
      <c r="C45" s="99">
        <v>0</v>
      </c>
      <c r="D45" s="99">
        <v>0</v>
      </c>
      <c r="E45" s="99">
        <v>0</v>
      </c>
      <c r="F45" s="99">
        <v>0</v>
      </c>
      <c r="G45" s="12"/>
      <c r="H45" s="12"/>
    </row>
    <row r="46" spans="1:8">
      <c r="A46" s="62" t="s">
        <v>1351</v>
      </c>
      <c r="B46" s="99">
        <v>352130.20220999996</v>
      </c>
      <c r="C46" s="99">
        <v>3693.7035900000001</v>
      </c>
      <c r="D46" s="99">
        <v>0</v>
      </c>
      <c r="E46" s="99">
        <v>9.0889100000000003</v>
      </c>
      <c r="F46" s="99">
        <v>355832.99471</v>
      </c>
      <c r="G46" s="12"/>
      <c r="H46" s="12"/>
    </row>
    <row r="47" spans="1:8">
      <c r="A47" s="62" t="s">
        <v>1352</v>
      </c>
      <c r="B47" s="99">
        <v>18744.27722</v>
      </c>
      <c r="C47" s="99">
        <v>1439.5039400000001</v>
      </c>
      <c r="D47" s="99">
        <v>0</v>
      </c>
      <c r="E47" s="99">
        <v>0</v>
      </c>
      <c r="F47" s="99">
        <v>20183.781159999999</v>
      </c>
      <c r="G47" s="12"/>
      <c r="H47" s="12"/>
    </row>
    <row r="48" spans="1:8">
      <c r="A48" s="62" t="s">
        <v>1357</v>
      </c>
      <c r="B48" s="99">
        <v>234.35951</v>
      </c>
      <c r="C48" s="99">
        <v>66.484580000000008</v>
      </c>
      <c r="D48" s="99">
        <v>0</v>
      </c>
      <c r="E48" s="99">
        <v>0</v>
      </c>
      <c r="F48" s="99">
        <v>300.84409000000005</v>
      </c>
      <c r="G48" s="12"/>
      <c r="H48" s="12"/>
    </row>
    <row r="49" spans="1:8">
      <c r="A49" s="62" t="s">
        <v>1358</v>
      </c>
      <c r="B49" s="99">
        <v>354.48775000000001</v>
      </c>
      <c r="C49" s="99">
        <v>10.989990000000001</v>
      </c>
      <c r="D49" s="99">
        <v>0</v>
      </c>
      <c r="E49" s="99">
        <v>0</v>
      </c>
      <c r="F49" s="99">
        <v>365.47773999999998</v>
      </c>
      <c r="G49" s="12"/>
      <c r="H49" s="12"/>
    </row>
    <row r="50" spans="1:8">
      <c r="A50" s="62" t="s">
        <v>1376</v>
      </c>
      <c r="B50" s="99">
        <v>376.21618999999998</v>
      </c>
      <c r="C50" s="99">
        <v>28.360130000000002</v>
      </c>
      <c r="D50" s="99">
        <v>0</v>
      </c>
      <c r="E50" s="99">
        <v>0</v>
      </c>
      <c r="F50" s="99">
        <v>404.57632000000001</v>
      </c>
      <c r="G50" s="12"/>
      <c r="H50" s="12"/>
    </row>
    <row r="51" spans="1:8">
      <c r="A51" s="62" t="s">
        <v>1397</v>
      </c>
      <c r="B51" s="99">
        <v>92.941649999999996</v>
      </c>
      <c r="C51" s="99">
        <v>0</v>
      </c>
      <c r="D51" s="99">
        <v>0</v>
      </c>
      <c r="E51" s="99">
        <v>0</v>
      </c>
      <c r="F51" s="99">
        <v>92.941649999999996</v>
      </c>
      <c r="G51" s="12"/>
      <c r="H51" s="12"/>
    </row>
    <row r="52" spans="1:8">
      <c r="A52" s="64" t="s">
        <v>231</v>
      </c>
      <c r="B52" s="99">
        <v>-168378.28935000001</v>
      </c>
      <c r="C52" s="99">
        <v>-38287.23674</v>
      </c>
      <c r="D52" s="99">
        <v>0</v>
      </c>
      <c r="E52" s="99">
        <v>-0.22340000000000002</v>
      </c>
      <c r="F52" s="99">
        <v>-206665.74949000002</v>
      </c>
      <c r="G52" s="194">
        <f>SUM(F53:F68)-F52</f>
        <v>0</v>
      </c>
      <c r="H52" s="12"/>
    </row>
    <row r="53" spans="1:8">
      <c r="A53" s="65" t="s">
        <v>1438</v>
      </c>
      <c r="B53" s="99">
        <v>-20050.44672</v>
      </c>
      <c r="C53" s="99">
        <v>-600.74878999999999</v>
      </c>
      <c r="D53" s="99">
        <v>0</v>
      </c>
      <c r="E53" s="99">
        <v>-0.22340000000000002</v>
      </c>
      <c r="F53" s="99">
        <v>-20651.41891</v>
      </c>
      <c r="G53" s="12"/>
      <c r="H53" s="12"/>
    </row>
    <row r="54" spans="1:8">
      <c r="A54" s="62" t="s">
        <v>1530</v>
      </c>
      <c r="B54" s="99">
        <v>-550.79503</v>
      </c>
      <c r="C54" s="99">
        <v>-488.55203999999998</v>
      </c>
      <c r="D54" s="99">
        <v>0</v>
      </c>
      <c r="E54" s="99">
        <v>0</v>
      </c>
      <c r="F54" s="99">
        <v>-1039.34707</v>
      </c>
      <c r="G54" s="12"/>
      <c r="H54" s="12"/>
    </row>
    <row r="55" spans="1:8">
      <c r="A55" s="62" t="s">
        <v>1439</v>
      </c>
      <c r="B55" s="99">
        <v>-11756.215819999999</v>
      </c>
      <c r="C55" s="99">
        <v>-95.419929999999994</v>
      </c>
      <c r="D55" s="99">
        <v>0</v>
      </c>
      <c r="E55" s="99">
        <v>0</v>
      </c>
      <c r="F55" s="99">
        <v>-11851.635749999999</v>
      </c>
      <c r="G55" s="12"/>
      <c r="H55" s="12"/>
    </row>
    <row r="56" spans="1:8">
      <c r="A56" s="62" t="s">
        <v>1531</v>
      </c>
      <c r="B56" s="99">
        <v>-2728.0918500000002</v>
      </c>
      <c r="C56" s="99">
        <v>-119.90711</v>
      </c>
      <c r="D56" s="99">
        <v>0</v>
      </c>
      <c r="E56" s="99">
        <v>0</v>
      </c>
      <c r="F56" s="99">
        <v>-2847.9989599999999</v>
      </c>
      <c r="G56" s="12"/>
      <c r="H56" s="12"/>
    </row>
    <row r="57" spans="1:8">
      <c r="A57" s="62" t="s">
        <v>1440</v>
      </c>
      <c r="B57" s="99">
        <v>-47133.005799999999</v>
      </c>
      <c r="C57" s="99">
        <v>-1142.8067800000001</v>
      </c>
      <c r="D57" s="99">
        <v>0</v>
      </c>
      <c r="E57" s="99">
        <v>0</v>
      </c>
      <c r="F57" s="99">
        <v>-48275.812579999998</v>
      </c>
      <c r="G57" s="12"/>
      <c r="H57" s="12"/>
    </row>
    <row r="58" spans="1:8">
      <c r="A58" s="62" t="s">
        <v>232</v>
      </c>
      <c r="B58" s="99">
        <v>-27907.441190000001</v>
      </c>
      <c r="C58" s="99">
        <v>-3563.76377</v>
      </c>
      <c r="D58" s="99">
        <v>0</v>
      </c>
      <c r="E58" s="99">
        <v>0</v>
      </c>
      <c r="F58" s="99">
        <v>-31471.204959999999</v>
      </c>
      <c r="G58" s="12"/>
      <c r="H58" s="12"/>
    </row>
    <row r="59" spans="1:8">
      <c r="A59" s="65" t="s">
        <v>233</v>
      </c>
      <c r="B59" s="99">
        <v>-29579.38754</v>
      </c>
      <c r="C59" s="99">
        <v>-32195.95289</v>
      </c>
      <c r="D59" s="99">
        <v>0</v>
      </c>
      <c r="E59" s="99">
        <v>0</v>
      </c>
      <c r="F59" s="99">
        <v>-61775.340429999997</v>
      </c>
      <c r="G59" s="12"/>
      <c r="H59" s="12"/>
    </row>
    <row r="60" spans="1:8">
      <c r="A60" s="62" t="s">
        <v>234</v>
      </c>
      <c r="B60" s="99">
        <v>-27698.4732</v>
      </c>
      <c r="C60" s="99">
        <v>0</v>
      </c>
      <c r="D60" s="99">
        <v>0</v>
      </c>
      <c r="E60" s="99">
        <v>0</v>
      </c>
      <c r="F60" s="99">
        <v>-27698.4732</v>
      </c>
      <c r="G60" s="12"/>
      <c r="H60" s="12"/>
    </row>
    <row r="61" spans="1:8">
      <c r="A61" s="62" t="s">
        <v>235</v>
      </c>
      <c r="B61" s="99">
        <v>0</v>
      </c>
      <c r="C61" s="99">
        <v>0</v>
      </c>
      <c r="D61" s="99">
        <v>0</v>
      </c>
      <c r="E61" s="99">
        <v>0</v>
      </c>
      <c r="F61" s="99">
        <v>0</v>
      </c>
      <c r="G61" s="12"/>
      <c r="H61" s="12"/>
    </row>
    <row r="62" spans="1:8">
      <c r="A62" s="62" t="s">
        <v>236</v>
      </c>
      <c r="B62" s="99">
        <v>0</v>
      </c>
      <c r="C62" s="99">
        <v>0</v>
      </c>
      <c r="D62" s="99">
        <v>0</v>
      </c>
      <c r="E62" s="99">
        <v>0</v>
      </c>
      <c r="F62" s="99">
        <v>0</v>
      </c>
      <c r="G62" s="12"/>
      <c r="H62" s="12"/>
    </row>
    <row r="63" spans="1:8">
      <c r="A63" s="62" t="s">
        <v>1156</v>
      </c>
      <c r="B63" s="99">
        <v>-207.03162</v>
      </c>
      <c r="C63" s="99">
        <v>-24.703949999999999</v>
      </c>
      <c r="D63" s="99">
        <v>0</v>
      </c>
      <c r="E63" s="99">
        <v>0</v>
      </c>
      <c r="F63" s="99">
        <v>-231.73557</v>
      </c>
      <c r="G63" s="12"/>
      <c r="H63" s="12"/>
    </row>
    <row r="64" spans="1:8">
      <c r="A64" s="62" t="s">
        <v>1157</v>
      </c>
      <c r="B64" s="99">
        <v>-53.08128</v>
      </c>
      <c r="C64" s="99">
        <v>-8.8953700000000016</v>
      </c>
      <c r="D64" s="99">
        <v>0</v>
      </c>
      <c r="E64" s="99">
        <v>0</v>
      </c>
      <c r="F64" s="99">
        <v>-61.976649999999999</v>
      </c>
      <c r="G64" s="12"/>
      <c r="H64" s="12"/>
    </row>
    <row r="65" spans="1:8">
      <c r="A65" s="65" t="s">
        <v>1359</v>
      </c>
      <c r="B65" s="99">
        <v>-144.59475</v>
      </c>
      <c r="C65" s="99">
        <v>-46.112720000000003</v>
      </c>
      <c r="D65" s="99">
        <v>0</v>
      </c>
      <c r="E65" s="99">
        <v>0</v>
      </c>
      <c r="F65" s="99">
        <v>-190.70747</v>
      </c>
      <c r="G65" s="12"/>
      <c r="H65" s="12"/>
    </row>
    <row r="66" spans="1:8">
      <c r="A66" s="62" t="s">
        <v>1360</v>
      </c>
      <c r="B66" s="99">
        <v>-367.67328000000003</v>
      </c>
      <c r="C66" s="99">
        <v>0</v>
      </c>
      <c r="D66" s="99">
        <v>0</v>
      </c>
      <c r="E66" s="99">
        <v>0</v>
      </c>
      <c r="F66" s="99">
        <v>-367.67328000000003</v>
      </c>
      <c r="G66" s="12"/>
      <c r="H66" s="12"/>
    </row>
    <row r="67" spans="1:8">
      <c r="A67" s="62" t="s">
        <v>1361</v>
      </c>
      <c r="B67" s="99">
        <v>-146.1224</v>
      </c>
      <c r="C67" s="99">
        <v>-0.37339</v>
      </c>
      <c r="D67" s="99">
        <v>0</v>
      </c>
      <c r="E67" s="99">
        <v>0</v>
      </c>
      <c r="F67" s="99">
        <v>-146.49579</v>
      </c>
      <c r="G67" s="12"/>
      <c r="H67" s="12"/>
    </row>
    <row r="68" spans="1:8">
      <c r="A68" s="62" t="s">
        <v>1362</v>
      </c>
      <c r="B68" s="99">
        <v>-55.928870000000003</v>
      </c>
      <c r="C68" s="99">
        <v>0</v>
      </c>
      <c r="D68" s="99">
        <v>0</v>
      </c>
      <c r="E68" s="99">
        <v>0</v>
      </c>
      <c r="F68" s="99">
        <v>-55.928870000000003</v>
      </c>
      <c r="G68" s="12"/>
      <c r="H68" s="12"/>
    </row>
    <row r="69" spans="1:8">
      <c r="A69" s="191" t="s">
        <v>237</v>
      </c>
      <c r="B69" s="61">
        <v>70488.932159999997</v>
      </c>
      <c r="C69" s="61">
        <v>2969.8180200000002</v>
      </c>
      <c r="D69" s="61">
        <v>0</v>
      </c>
      <c r="E69" s="61">
        <v>0.38702999999999999</v>
      </c>
      <c r="F69" s="61">
        <v>73459.137209999986</v>
      </c>
      <c r="G69" s="194">
        <f>SUM(F70:F74)-F69</f>
        <v>0</v>
      </c>
      <c r="H69" s="12"/>
    </row>
    <row r="70" spans="1:8">
      <c r="A70" s="62" t="s">
        <v>238</v>
      </c>
      <c r="B70" s="99">
        <v>0</v>
      </c>
      <c r="C70" s="99">
        <v>0</v>
      </c>
      <c r="D70" s="99">
        <v>0</v>
      </c>
      <c r="E70" s="99">
        <v>0</v>
      </c>
      <c r="F70" s="99">
        <v>0</v>
      </c>
      <c r="G70" s="12"/>
      <c r="H70" s="12"/>
    </row>
    <row r="71" spans="1:8">
      <c r="A71" s="65" t="s">
        <v>239</v>
      </c>
      <c r="B71" s="99">
        <v>18477.2042</v>
      </c>
      <c r="C71" s="99">
        <v>1856.29808</v>
      </c>
      <c r="D71" s="99">
        <v>0</v>
      </c>
      <c r="E71" s="99">
        <v>0</v>
      </c>
      <c r="F71" s="99">
        <v>20333.502280000001</v>
      </c>
      <c r="G71" s="12"/>
      <c r="H71" s="12"/>
    </row>
    <row r="72" spans="1:8">
      <c r="A72" s="62" t="s">
        <v>240</v>
      </c>
      <c r="B72" s="99">
        <v>52011.727960000004</v>
      </c>
      <c r="C72" s="99">
        <v>1113.5199399999999</v>
      </c>
      <c r="D72" s="99">
        <v>0</v>
      </c>
      <c r="E72" s="99">
        <v>0.38702999999999999</v>
      </c>
      <c r="F72" s="99">
        <v>53125.63493</v>
      </c>
      <c r="G72" s="12"/>
      <c r="H72" s="12"/>
    </row>
    <row r="73" spans="1:8">
      <c r="A73" s="62" t="s">
        <v>241</v>
      </c>
      <c r="B73" s="99">
        <v>0</v>
      </c>
      <c r="C73" s="99">
        <v>0</v>
      </c>
      <c r="D73" s="99">
        <v>0</v>
      </c>
      <c r="E73" s="99">
        <v>0</v>
      </c>
      <c r="F73" s="99">
        <v>0</v>
      </c>
      <c r="G73" s="12"/>
      <c r="H73" s="12"/>
    </row>
    <row r="74" spans="1:8">
      <c r="A74" s="62" t="s">
        <v>242</v>
      </c>
      <c r="B74" s="99">
        <v>0</v>
      </c>
      <c r="C74" s="99">
        <v>0</v>
      </c>
      <c r="D74" s="99">
        <v>0</v>
      </c>
      <c r="E74" s="99">
        <v>0</v>
      </c>
      <c r="F74" s="99">
        <v>0</v>
      </c>
      <c r="G74" s="12"/>
      <c r="H74" s="12"/>
    </row>
    <row r="75" spans="1:8">
      <c r="A75" s="191" t="s">
        <v>243</v>
      </c>
      <c r="B75" s="61">
        <v>3306.5021900000002</v>
      </c>
      <c r="C75" s="61">
        <v>0</v>
      </c>
      <c r="D75" s="61">
        <v>0</v>
      </c>
      <c r="E75" s="61">
        <v>0</v>
      </c>
      <c r="F75" s="61">
        <v>3306.5021900000002</v>
      </c>
      <c r="G75" s="194">
        <f>SUM(F76:F80)-F75</f>
        <v>0</v>
      </c>
      <c r="H75" s="12"/>
    </row>
    <row r="76" spans="1:8">
      <c r="A76" s="62" t="s">
        <v>244</v>
      </c>
      <c r="B76" s="99">
        <v>0</v>
      </c>
      <c r="C76" s="99">
        <v>0</v>
      </c>
      <c r="D76" s="99">
        <v>0</v>
      </c>
      <c r="E76" s="99">
        <v>0</v>
      </c>
      <c r="F76" s="99">
        <v>0</v>
      </c>
      <c r="G76" s="12"/>
      <c r="H76" s="12"/>
    </row>
    <row r="77" spans="1:8">
      <c r="A77" s="62" t="s">
        <v>245</v>
      </c>
      <c r="B77" s="99">
        <v>15115.40886</v>
      </c>
      <c r="C77" s="99">
        <v>0</v>
      </c>
      <c r="D77" s="99">
        <v>0</v>
      </c>
      <c r="E77" s="99">
        <v>0</v>
      </c>
      <c r="F77" s="99">
        <v>15115.40886</v>
      </c>
      <c r="G77" s="12"/>
      <c r="H77" s="12"/>
    </row>
    <row r="78" spans="1:8">
      <c r="A78" s="62" t="s">
        <v>246</v>
      </c>
      <c r="B78" s="99">
        <v>0</v>
      </c>
      <c r="C78" s="99">
        <v>0</v>
      </c>
      <c r="D78" s="99">
        <v>0</v>
      </c>
      <c r="E78" s="99">
        <v>0</v>
      </c>
      <c r="F78" s="99">
        <v>0</v>
      </c>
      <c r="G78" s="12"/>
      <c r="H78" s="12"/>
    </row>
    <row r="79" spans="1:8">
      <c r="A79" s="62" t="s">
        <v>247</v>
      </c>
      <c r="B79" s="99">
        <v>0</v>
      </c>
      <c r="C79" s="99">
        <v>0</v>
      </c>
      <c r="D79" s="99">
        <v>0</v>
      </c>
      <c r="E79" s="99">
        <v>0</v>
      </c>
      <c r="F79" s="99">
        <v>0</v>
      </c>
      <c r="G79" s="12"/>
      <c r="H79" s="12"/>
    </row>
    <row r="80" spans="1:8">
      <c r="A80" s="62" t="s">
        <v>248</v>
      </c>
      <c r="B80" s="99">
        <v>-11808.90667</v>
      </c>
      <c r="C80" s="99">
        <v>0</v>
      </c>
      <c r="D80" s="99">
        <v>0</v>
      </c>
      <c r="E80" s="99">
        <v>0</v>
      </c>
      <c r="F80" s="99">
        <v>-11808.90667</v>
      </c>
      <c r="G80" s="12"/>
      <c r="H80" s="12"/>
    </row>
    <row r="81" spans="1:8">
      <c r="A81" s="191" t="s">
        <v>249</v>
      </c>
      <c r="B81" s="61">
        <v>134125.29634999999</v>
      </c>
      <c r="C81" s="61">
        <v>90207.710769999991</v>
      </c>
      <c r="D81" s="61">
        <v>0</v>
      </c>
      <c r="E81" s="61">
        <v>0.35052999999999995</v>
      </c>
      <c r="F81" s="61">
        <v>224333.35765000002</v>
      </c>
      <c r="G81" s="194">
        <f>SUM(F82:F90)-F81</f>
        <v>0</v>
      </c>
      <c r="H81" s="12"/>
    </row>
    <row r="82" spans="1:8">
      <c r="A82" s="62" t="s">
        <v>203</v>
      </c>
      <c r="B82" s="99">
        <v>0</v>
      </c>
      <c r="C82" s="99">
        <v>0</v>
      </c>
      <c r="D82" s="99">
        <v>0</v>
      </c>
      <c r="E82" s="99">
        <v>0</v>
      </c>
      <c r="F82" s="99">
        <v>0</v>
      </c>
      <c r="G82" s="12"/>
      <c r="H82" s="12"/>
    </row>
    <row r="83" spans="1:8">
      <c r="A83" s="62" t="s">
        <v>204</v>
      </c>
      <c r="B83" s="99">
        <v>86675.496019999991</v>
      </c>
      <c r="C83" s="99">
        <v>0</v>
      </c>
      <c r="D83" s="99">
        <v>0</v>
      </c>
      <c r="E83" s="99">
        <v>0</v>
      </c>
      <c r="F83" s="99">
        <v>86675.496019999991</v>
      </c>
      <c r="G83" s="12"/>
      <c r="H83" s="12"/>
    </row>
    <row r="84" spans="1:8">
      <c r="A84" s="62" t="s">
        <v>205</v>
      </c>
      <c r="B84" s="99">
        <v>0</v>
      </c>
      <c r="C84" s="99">
        <v>1030.8227099999999</v>
      </c>
      <c r="D84" s="99">
        <v>0</v>
      </c>
      <c r="E84" s="99">
        <v>0</v>
      </c>
      <c r="F84" s="99">
        <v>1030.8227099999999</v>
      </c>
      <c r="G84" s="12"/>
      <c r="H84" s="12"/>
    </row>
    <row r="85" spans="1:8">
      <c r="A85" s="62" t="s">
        <v>206</v>
      </c>
      <c r="B85" s="99">
        <v>0</v>
      </c>
      <c r="C85" s="99">
        <v>0</v>
      </c>
      <c r="D85" s="99">
        <v>0</v>
      </c>
      <c r="E85" s="99">
        <v>0</v>
      </c>
      <c r="F85" s="99">
        <v>0</v>
      </c>
      <c r="G85" s="12"/>
      <c r="H85" s="12"/>
    </row>
    <row r="86" spans="1:8">
      <c r="A86" s="62" t="s">
        <v>250</v>
      </c>
      <c r="B86" s="99">
        <v>424.64368000000002</v>
      </c>
      <c r="C86" s="99">
        <v>0</v>
      </c>
      <c r="D86" s="99">
        <v>0</v>
      </c>
      <c r="E86" s="99">
        <v>0</v>
      </c>
      <c r="F86" s="99">
        <v>424.64368000000002</v>
      </c>
      <c r="G86" s="12"/>
      <c r="H86" s="12"/>
    </row>
    <row r="87" spans="1:8">
      <c r="A87" s="62" t="s">
        <v>251</v>
      </c>
      <c r="B87" s="99">
        <v>21113.467479999999</v>
      </c>
      <c r="C87" s="99">
        <v>7122.4031500000001</v>
      </c>
      <c r="D87" s="99">
        <v>0</v>
      </c>
      <c r="E87" s="99">
        <v>0</v>
      </c>
      <c r="F87" s="99">
        <v>28235.870629999998</v>
      </c>
      <c r="G87" s="12"/>
      <c r="H87" s="12"/>
    </row>
    <row r="88" spans="1:8">
      <c r="A88" s="62" t="s">
        <v>208</v>
      </c>
      <c r="B88" s="99">
        <v>12404.681</v>
      </c>
      <c r="C88" s="99">
        <v>82271.602729999999</v>
      </c>
      <c r="D88" s="99">
        <v>0</v>
      </c>
      <c r="E88" s="99">
        <v>0.35052999999999995</v>
      </c>
      <c r="F88" s="99">
        <v>94676.634260000006</v>
      </c>
      <c r="G88" s="12"/>
      <c r="H88" s="12"/>
    </row>
    <row r="89" spans="1:8">
      <c r="A89" s="62" t="s">
        <v>252</v>
      </c>
      <c r="B89" s="99">
        <v>13514.30185</v>
      </c>
      <c r="C89" s="99">
        <v>23.97344</v>
      </c>
      <c r="D89" s="99">
        <v>0</v>
      </c>
      <c r="E89" s="99">
        <v>0</v>
      </c>
      <c r="F89" s="99">
        <v>13538.27529</v>
      </c>
      <c r="G89" s="12"/>
      <c r="H89" s="12"/>
    </row>
    <row r="90" spans="1:8">
      <c r="A90" s="62" t="s">
        <v>253</v>
      </c>
      <c r="B90" s="99">
        <v>-7.2936800000000002</v>
      </c>
      <c r="C90" s="99">
        <v>-241.09126000000001</v>
      </c>
      <c r="D90" s="99">
        <v>0</v>
      </c>
      <c r="E90" s="99">
        <v>0</v>
      </c>
      <c r="F90" s="99">
        <v>-248.38494</v>
      </c>
      <c r="G90" s="12"/>
      <c r="H90" s="12"/>
    </row>
    <row r="91" spans="1:8">
      <c r="A91" s="191" t="s">
        <v>254</v>
      </c>
      <c r="B91" s="61">
        <v>146433.16513000001</v>
      </c>
      <c r="C91" s="61">
        <v>0</v>
      </c>
      <c r="D91" s="61">
        <v>0</v>
      </c>
      <c r="E91" s="61">
        <v>0</v>
      </c>
      <c r="F91" s="61">
        <v>146433.16513000001</v>
      </c>
      <c r="G91" s="194">
        <f>SUM(F92:F100)-F91</f>
        <v>0</v>
      </c>
      <c r="H91" s="12"/>
    </row>
    <row r="92" spans="1:8">
      <c r="A92" s="62" t="s">
        <v>255</v>
      </c>
      <c r="B92" s="99">
        <v>27376.2</v>
      </c>
      <c r="C92" s="99">
        <v>0</v>
      </c>
      <c r="D92" s="99">
        <v>0</v>
      </c>
      <c r="E92" s="99">
        <v>0</v>
      </c>
      <c r="F92" s="99">
        <v>27376.2</v>
      </c>
      <c r="G92" s="12"/>
      <c r="H92" s="12"/>
    </row>
    <row r="93" spans="1:8">
      <c r="A93" s="62" t="s">
        <v>256</v>
      </c>
      <c r="B93" s="99">
        <v>90542.011939999997</v>
      </c>
      <c r="C93" s="99">
        <v>0</v>
      </c>
      <c r="D93" s="99">
        <v>0</v>
      </c>
      <c r="E93" s="99">
        <v>0</v>
      </c>
      <c r="F93" s="99">
        <v>90542.011939999997</v>
      </c>
      <c r="G93" s="12"/>
      <c r="H93" s="12"/>
    </row>
    <row r="94" spans="1:8">
      <c r="A94" s="62" t="s">
        <v>257</v>
      </c>
      <c r="B94" s="99">
        <v>12397.683010000001</v>
      </c>
      <c r="C94" s="99">
        <v>0</v>
      </c>
      <c r="D94" s="99">
        <v>0</v>
      </c>
      <c r="E94" s="99">
        <v>0</v>
      </c>
      <c r="F94" s="99">
        <v>12397.683010000001</v>
      </c>
      <c r="G94" s="12"/>
      <c r="H94" s="12"/>
    </row>
    <row r="95" spans="1:8">
      <c r="A95" s="62" t="s">
        <v>258</v>
      </c>
      <c r="B95" s="99">
        <v>4414.1164000000008</v>
      </c>
      <c r="C95" s="99">
        <v>0</v>
      </c>
      <c r="D95" s="99">
        <v>0</v>
      </c>
      <c r="E95" s="99">
        <v>0</v>
      </c>
      <c r="F95" s="99">
        <v>4414.1164000000008</v>
      </c>
      <c r="G95" s="12"/>
      <c r="H95" s="12"/>
    </row>
    <row r="96" spans="1:8">
      <c r="A96" s="62" t="s">
        <v>259</v>
      </c>
      <c r="B96" s="99">
        <v>9332.9151600000005</v>
      </c>
      <c r="C96" s="99">
        <v>0</v>
      </c>
      <c r="D96" s="99">
        <v>0</v>
      </c>
      <c r="E96" s="99">
        <v>0</v>
      </c>
      <c r="F96" s="99">
        <v>9332.9151600000005</v>
      </c>
      <c r="G96" s="12"/>
      <c r="H96" s="12"/>
    </row>
    <row r="97" spans="1:8">
      <c r="A97" s="62" t="s">
        <v>260</v>
      </c>
      <c r="B97" s="99">
        <v>1380.06934</v>
      </c>
      <c r="C97" s="99">
        <v>0</v>
      </c>
      <c r="D97" s="99">
        <v>0</v>
      </c>
      <c r="E97" s="99">
        <v>0</v>
      </c>
      <c r="F97" s="99">
        <v>1380.06934</v>
      </c>
      <c r="G97" s="12"/>
      <c r="H97" s="12"/>
    </row>
    <row r="98" spans="1:8">
      <c r="A98" s="62" t="s">
        <v>261</v>
      </c>
      <c r="B98" s="99">
        <v>990.16928000000007</v>
      </c>
      <c r="C98" s="99">
        <v>0</v>
      </c>
      <c r="D98" s="99">
        <v>0</v>
      </c>
      <c r="E98" s="99">
        <v>0</v>
      </c>
      <c r="F98" s="99">
        <v>990.16928000000007</v>
      </c>
      <c r="G98" s="12"/>
      <c r="H98" s="12"/>
    </row>
    <row r="99" spans="1:8">
      <c r="A99" s="62" t="s">
        <v>262</v>
      </c>
      <c r="B99" s="99">
        <v>0</v>
      </c>
      <c r="C99" s="99">
        <v>0</v>
      </c>
      <c r="D99" s="99">
        <v>0</v>
      </c>
      <c r="E99" s="99">
        <v>0</v>
      </c>
      <c r="F99" s="99">
        <v>0</v>
      </c>
      <c r="G99" s="12"/>
      <c r="H99" s="12"/>
    </row>
    <row r="100" spans="1:8">
      <c r="A100" s="62" t="s">
        <v>263</v>
      </c>
      <c r="B100" s="99">
        <v>0</v>
      </c>
      <c r="C100" s="99">
        <v>0</v>
      </c>
      <c r="D100" s="99">
        <v>0</v>
      </c>
      <c r="E100" s="99">
        <v>0</v>
      </c>
      <c r="F100" s="99">
        <v>0</v>
      </c>
      <c r="G100" s="12"/>
      <c r="H100" s="12"/>
    </row>
    <row r="101" spans="1:8">
      <c r="A101" s="191" t="s">
        <v>264</v>
      </c>
      <c r="B101" s="61">
        <v>8952.3993100000007</v>
      </c>
      <c r="C101" s="61">
        <v>0</v>
      </c>
      <c r="D101" s="61">
        <v>0</v>
      </c>
      <c r="E101" s="61">
        <v>0</v>
      </c>
      <c r="F101" s="61">
        <v>8952.3993100000007</v>
      </c>
      <c r="G101" s="194">
        <f>SUM(F102:F106)-F101</f>
        <v>0</v>
      </c>
      <c r="H101" s="12"/>
    </row>
    <row r="102" spans="1:8">
      <c r="A102" s="62" t="s">
        <v>265</v>
      </c>
      <c r="B102" s="99">
        <v>2221.0771500000001</v>
      </c>
      <c r="C102" s="99">
        <v>0</v>
      </c>
      <c r="D102" s="99">
        <v>0</v>
      </c>
      <c r="E102" s="99">
        <v>0</v>
      </c>
      <c r="F102" s="99">
        <v>2221.0771500000001</v>
      </c>
      <c r="G102" s="12"/>
      <c r="H102" s="12"/>
    </row>
    <row r="103" spans="1:8">
      <c r="A103" s="62" t="s">
        <v>266</v>
      </c>
      <c r="B103" s="99">
        <v>3257.0234</v>
      </c>
      <c r="C103" s="99">
        <v>0</v>
      </c>
      <c r="D103" s="99">
        <v>0</v>
      </c>
      <c r="E103" s="99">
        <v>0</v>
      </c>
      <c r="F103" s="99">
        <v>3257.0234</v>
      </c>
      <c r="G103" s="12"/>
      <c r="H103" s="12"/>
    </row>
    <row r="104" spans="1:8">
      <c r="A104" s="62" t="s">
        <v>267</v>
      </c>
      <c r="B104" s="99">
        <v>875.59553000000005</v>
      </c>
      <c r="C104" s="99">
        <v>6.9971999999999994</v>
      </c>
      <c r="D104" s="99">
        <v>0</v>
      </c>
      <c r="E104" s="99">
        <v>0</v>
      </c>
      <c r="F104" s="99">
        <v>882.59272999999996</v>
      </c>
      <c r="G104" s="12"/>
      <c r="H104" s="12"/>
    </row>
    <row r="105" spans="1:8">
      <c r="A105" s="62" t="s">
        <v>268</v>
      </c>
      <c r="B105" s="99">
        <v>2620.4107799999997</v>
      </c>
      <c r="C105" s="99">
        <v>0</v>
      </c>
      <c r="D105" s="99">
        <v>0</v>
      </c>
      <c r="E105" s="99">
        <v>0</v>
      </c>
      <c r="F105" s="99">
        <v>2620.4107799999997</v>
      </c>
      <c r="G105" s="12"/>
      <c r="H105" s="12"/>
    </row>
    <row r="106" spans="1:8">
      <c r="A106" s="62" t="s">
        <v>269</v>
      </c>
      <c r="B106" s="99">
        <v>-21.707549999999998</v>
      </c>
      <c r="C106" s="99">
        <v>-6.9971999999999994</v>
      </c>
      <c r="D106" s="99">
        <v>0</v>
      </c>
      <c r="E106" s="99">
        <v>0</v>
      </c>
      <c r="F106" s="99">
        <v>-28.704750000000001</v>
      </c>
      <c r="G106" s="12"/>
      <c r="H106" s="12"/>
    </row>
    <row r="107" spans="1:8">
      <c r="A107" s="191" t="s">
        <v>270</v>
      </c>
      <c r="B107" s="61">
        <v>0</v>
      </c>
      <c r="C107" s="61">
        <v>0</v>
      </c>
      <c r="D107" s="61">
        <v>0</v>
      </c>
      <c r="E107" s="61">
        <v>0</v>
      </c>
      <c r="F107" s="61">
        <v>0</v>
      </c>
      <c r="G107" s="194">
        <f>SUM(F108:F113)-F107</f>
        <v>0</v>
      </c>
      <c r="H107" s="12"/>
    </row>
    <row r="108" spans="1:8">
      <c r="A108" s="62" t="s">
        <v>271</v>
      </c>
      <c r="B108" s="99">
        <v>0</v>
      </c>
      <c r="C108" s="99">
        <v>0</v>
      </c>
      <c r="D108" s="99">
        <v>0</v>
      </c>
      <c r="E108" s="99">
        <v>0</v>
      </c>
      <c r="F108" s="99">
        <v>0</v>
      </c>
      <c r="G108" s="12"/>
      <c r="H108" s="12"/>
    </row>
    <row r="109" spans="1:8">
      <c r="A109" s="62" t="s">
        <v>272</v>
      </c>
      <c r="B109" s="99">
        <v>0</v>
      </c>
      <c r="C109" s="99">
        <v>0</v>
      </c>
      <c r="D109" s="99">
        <v>0</v>
      </c>
      <c r="E109" s="99">
        <v>0</v>
      </c>
      <c r="F109" s="99">
        <v>0</v>
      </c>
      <c r="G109" s="12"/>
      <c r="H109" s="12"/>
    </row>
    <row r="110" spans="1:8">
      <c r="A110" s="62" t="s">
        <v>273</v>
      </c>
      <c r="B110" s="99">
        <v>0</v>
      </c>
      <c r="C110" s="99">
        <v>0</v>
      </c>
      <c r="D110" s="99">
        <v>0</v>
      </c>
      <c r="E110" s="99">
        <v>0</v>
      </c>
      <c r="F110" s="99">
        <v>0</v>
      </c>
      <c r="G110" s="12"/>
      <c r="H110" s="12"/>
    </row>
    <row r="111" spans="1:8">
      <c r="A111" s="62" t="s">
        <v>274</v>
      </c>
      <c r="B111" s="99">
        <v>0</v>
      </c>
      <c r="C111" s="99">
        <v>0</v>
      </c>
      <c r="D111" s="99">
        <v>0</v>
      </c>
      <c r="E111" s="99">
        <v>0</v>
      </c>
      <c r="F111" s="99">
        <v>0</v>
      </c>
      <c r="G111" s="12"/>
      <c r="H111" s="12"/>
    </row>
    <row r="112" spans="1:8">
      <c r="A112" s="62" t="s">
        <v>275</v>
      </c>
      <c r="B112" s="99">
        <v>0</v>
      </c>
      <c r="C112" s="99">
        <v>0</v>
      </c>
      <c r="D112" s="99">
        <v>0</v>
      </c>
      <c r="E112" s="99">
        <v>0</v>
      </c>
      <c r="F112" s="99">
        <v>0</v>
      </c>
      <c r="G112" s="12"/>
      <c r="H112" s="12"/>
    </row>
    <row r="113" spans="1:8">
      <c r="A113" s="62" t="s">
        <v>276</v>
      </c>
      <c r="B113" s="99">
        <v>0</v>
      </c>
      <c r="C113" s="99">
        <v>0</v>
      </c>
      <c r="D113" s="99">
        <v>0</v>
      </c>
      <c r="E113" s="99">
        <v>0</v>
      </c>
      <c r="F113" s="99">
        <v>0</v>
      </c>
      <c r="G113" s="12"/>
      <c r="H113" s="12"/>
    </row>
    <row r="114" spans="1:8">
      <c r="A114" s="159" t="s">
        <v>277</v>
      </c>
      <c r="B114" s="61">
        <v>5133456.5259499997</v>
      </c>
      <c r="C114" s="61">
        <v>262491.15609</v>
      </c>
      <c r="D114" s="61">
        <v>0</v>
      </c>
      <c r="E114" s="61">
        <v>14445.572320000001</v>
      </c>
      <c r="F114" s="61">
        <v>5410393.2543599997</v>
      </c>
      <c r="G114" s="194">
        <f>SUM(F115,F132,F133,F140,F149,F155,F162,F167)-F114</f>
        <v>0</v>
      </c>
      <c r="H114" s="12"/>
    </row>
    <row r="115" spans="1:8">
      <c r="A115" s="181" t="s">
        <v>278</v>
      </c>
      <c r="B115" s="61">
        <v>3833390.3059</v>
      </c>
      <c r="C115" s="61">
        <v>193626.59624000001</v>
      </c>
      <c r="D115" s="61">
        <v>0</v>
      </c>
      <c r="E115" s="61">
        <v>14434.098840000001</v>
      </c>
      <c r="F115" s="61">
        <v>4041451.00098</v>
      </c>
      <c r="G115" s="194">
        <f>SUM(F116,F119,F120,F129,F130,F131)-F115</f>
        <v>0</v>
      </c>
      <c r="H115" s="12"/>
    </row>
    <row r="116" spans="1:8">
      <c r="A116" s="68" t="s">
        <v>279</v>
      </c>
      <c r="B116" s="99">
        <v>482532.17255000002</v>
      </c>
      <c r="C116" s="99">
        <v>13287.90929</v>
      </c>
      <c r="D116" s="99">
        <v>0</v>
      </c>
      <c r="E116" s="99">
        <v>0</v>
      </c>
      <c r="F116" s="99">
        <v>495820.08184</v>
      </c>
      <c r="G116" s="194">
        <f>SUM(F117:F118)-F116</f>
        <v>0</v>
      </c>
      <c r="H116" s="12"/>
    </row>
    <row r="117" spans="1:8">
      <c r="A117" s="68" t="s">
        <v>280</v>
      </c>
      <c r="B117" s="99">
        <v>482450.83485000004</v>
      </c>
      <c r="C117" s="99">
        <v>13285.522010000001</v>
      </c>
      <c r="D117" s="99">
        <v>0</v>
      </c>
      <c r="E117" s="99">
        <v>0</v>
      </c>
      <c r="F117" s="99">
        <v>495736.35686</v>
      </c>
      <c r="G117" s="12"/>
      <c r="H117" s="12"/>
    </row>
    <row r="118" spans="1:8">
      <c r="A118" s="68" t="s">
        <v>281</v>
      </c>
      <c r="B118" s="99">
        <v>81.337699999999998</v>
      </c>
      <c r="C118" s="99">
        <v>2.3872800000000001</v>
      </c>
      <c r="D118" s="99">
        <v>0</v>
      </c>
      <c r="E118" s="99">
        <v>0</v>
      </c>
      <c r="F118" s="99">
        <v>83.724980000000002</v>
      </c>
      <c r="G118" s="12"/>
      <c r="H118" s="12"/>
    </row>
    <row r="119" spans="1:8">
      <c r="A119" s="68" t="s">
        <v>282</v>
      </c>
      <c r="B119" s="99">
        <v>945718.49303999997</v>
      </c>
      <c r="C119" s="99">
        <v>61610.273130000001</v>
      </c>
      <c r="D119" s="99">
        <v>0</v>
      </c>
      <c r="E119" s="99">
        <v>0</v>
      </c>
      <c r="F119" s="99">
        <v>1007328.76617</v>
      </c>
      <c r="G119" s="12"/>
      <c r="H119" s="12"/>
    </row>
    <row r="120" spans="1:8">
      <c r="A120" s="68" t="s">
        <v>283</v>
      </c>
      <c r="B120" s="99">
        <v>52355.188750000001</v>
      </c>
      <c r="C120" s="99">
        <v>1.5898099999999999</v>
      </c>
      <c r="D120" s="99">
        <v>0</v>
      </c>
      <c r="E120" s="99">
        <v>0</v>
      </c>
      <c r="F120" s="99">
        <v>52356.778559999999</v>
      </c>
      <c r="G120" s="194">
        <f>SUM(F121:F128)-F120</f>
        <v>0</v>
      </c>
      <c r="H120" s="12"/>
    </row>
    <row r="121" spans="1:8">
      <c r="A121" s="69" t="s">
        <v>284</v>
      </c>
      <c r="B121" s="99">
        <v>345.18875000000003</v>
      </c>
      <c r="C121" s="99">
        <v>1.5898099999999999</v>
      </c>
      <c r="D121" s="99">
        <v>0</v>
      </c>
      <c r="E121" s="99">
        <v>0</v>
      </c>
      <c r="F121" s="99">
        <v>346.77855999999997</v>
      </c>
      <c r="G121" s="12"/>
      <c r="H121" s="12"/>
    </row>
    <row r="122" spans="1:8">
      <c r="A122" s="69" t="s">
        <v>285</v>
      </c>
      <c r="B122" s="99">
        <v>0</v>
      </c>
      <c r="C122" s="99">
        <v>0</v>
      </c>
      <c r="D122" s="99">
        <v>0</v>
      </c>
      <c r="E122" s="99">
        <v>0</v>
      </c>
      <c r="F122" s="99">
        <v>0</v>
      </c>
      <c r="G122" s="12"/>
      <c r="H122" s="12"/>
    </row>
    <row r="123" spans="1:8">
      <c r="A123" s="103" t="s">
        <v>286</v>
      </c>
      <c r="B123" s="99">
        <v>0</v>
      </c>
      <c r="C123" s="99">
        <v>0</v>
      </c>
      <c r="D123" s="99">
        <v>0</v>
      </c>
      <c r="E123" s="99">
        <v>0</v>
      </c>
      <c r="F123" s="99">
        <v>0</v>
      </c>
      <c r="G123" s="12"/>
      <c r="H123" s="12"/>
    </row>
    <row r="124" spans="1:8">
      <c r="A124" s="103" t="s">
        <v>287</v>
      </c>
      <c r="B124" s="99">
        <v>0</v>
      </c>
      <c r="C124" s="99">
        <v>0</v>
      </c>
      <c r="D124" s="99">
        <v>0</v>
      </c>
      <c r="E124" s="99">
        <v>0</v>
      </c>
      <c r="F124" s="99">
        <v>0</v>
      </c>
      <c r="G124" s="12"/>
      <c r="H124" s="12"/>
    </row>
    <row r="125" spans="1:8">
      <c r="A125" s="103" t="s">
        <v>288</v>
      </c>
      <c r="B125" s="99">
        <v>0</v>
      </c>
      <c r="C125" s="99">
        <v>0</v>
      </c>
      <c r="D125" s="99">
        <v>0</v>
      </c>
      <c r="E125" s="99">
        <v>0</v>
      </c>
      <c r="F125" s="99">
        <v>0</v>
      </c>
      <c r="G125" s="12"/>
      <c r="H125" s="12"/>
    </row>
    <row r="126" spans="1:8">
      <c r="A126" s="103" t="s">
        <v>289</v>
      </c>
      <c r="B126" s="99">
        <v>10</v>
      </c>
      <c r="C126" s="99">
        <v>0</v>
      </c>
      <c r="D126" s="99">
        <v>0</v>
      </c>
      <c r="E126" s="99">
        <v>0</v>
      </c>
      <c r="F126" s="99">
        <v>10</v>
      </c>
      <c r="G126" s="12"/>
      <c r="H126" s="12"/>
    </row>
    <row r="127" spans="1:8">
      <c r="A127" s="103" t="s">
        <v>290</v>
      </c>
      <c r="B127" s="99">
        <v>0</v>
      </c>
      <c r="C127" s="99">
        <v>0</v>
      </c>
      <c r="D127" s="99">
        <v>0</v>
      </c>
      <c r="E127" s="99">
        <v>0</v>
      </c>
      <c r="F127" s="99">
        <v>0</v>
      </c>
      <c r="G127" s="12"/>
      <c r="H127" s="12"/>
    </row>
    <row r="128" spans="1:8">
      <c r="A128" s="103" t="s">
        <v>291</v>
      </c>
      <c r="B128" s="99">
        <v>52000</v>
      </c>
      <c r="C128" s="99">
        <v>0</v>
      </c>
      <c r="D128" s="99">
        <v>0</v>
      </c>
      <c r="E128" s="99">
        <v>0</v>
      </c>
      <c r="F128" s="99">
        <v>52000</v>
      </c>
      <c r="G128" s="12"/>
      <c r="H128" s="12"/>
    </row>
    <row r="129" spans="1:8">
      <c r="A129" s="160" t="s">
        <v>292</v>
      </c>
      <c r="B129" s="99">
        <v>19068.858769999999</v>
      </c>
      <c r="C129" s="99">
        <v>10778.625609999999</v>
      </c>
      <c r="D129" s="99">
        <v>0</v>
      </c>
      <c r="E129" s="99">
        <v>0</v>
      </c>
      <c r="F129" s="99">
        <v>29847.484379999998</v>
      </c>
      <c r="G129" s="12"/>
      <c r="H129" s="12"/>
    </row>
    <row r="130" spans="1:8">
      <c r="A130" s="160" t="s">
        <v>293</v>
      </c>
      <c r="B130" s="99">
        <v>2052756.5306199999</v>
      </c>
      <c r="C130" s="99">
        <v>107310.89588</v>
      </c>
      <c r="D130" s="99">
        <v>0</v>
      </c>
      <c r="E130" s="99">
        <v>14210.52</v>
      </c>
      <c r="F130" s="99">
        <v>2174277.9465000001</v>
      </c>
      <c r="G130" s="12"/>
      <c r="H130" s="12"/>
    </row>
    <row r="131" spans="1:8">
      <c r="A131" s="68" t="s">
        <v>294</v>
      </c>
      <c r="B131" s="99">
        <v>280959.06216999999</v>
      </c>
      <c r="C131" s="99">
        <v>637.30252000000007</v>
      </c>
      <c r="D131" s="99">
        <v>0</v>
      </c>
      <c r="E131" s="99">
        <v>223.57883999999999</v>
      </c>
      <c r="F131" s="99">
        <v>281819.94352999999</v>
      </c>
      <c r="G131" s="12"/>
      <c r="H131" s="12"/>
    </row>
    <row r="132" spans="1:8">
      <c r="A132" s="181" t="s">
        <v>295</v>
      </c>
      <c r="B132" s="61">
        <v>52.583349999999996</v>
      </c>
      <c r="C132" s="61">
        <v>17.78002</v>
      </c>
      <c r="D132" s="61">
        <v>0</v>
      </c>
      <c r="E132" s="61">
        <v>3.6209999999999999E-2</v>
      </c>
      <c r="F132" s="61">
        <v>70.39958</v>
      </c>
      <c r="G132" s="12"/>
      <c r="H132" s="12"/>
    </row>
    <row r="133" spans="1:8">
      <c r="A133" s="181" t="s">
        <v>489</v>
      </c>
      <c r="B133" s="61">
        <v>141795.09715000002</v>
      </c>
      <c r="C133" s="61">
        <v>0</v>
      </c>
      <c r="D133" s="61">
        <v>0</v>
      </c>
      <c r="E133" s="61">
        <v>0</v>
      </c>
      <c r="F133" s="61">
        <v>141795.09715000002</v>
      </c>
      <c r="G133" s="194">
        <f>SUM(F134:F139)-F133</f>
        <v>0</v>
      </c>
      <c r="H133" s="12"/>
    </row>
    <row r="134" spans="1:8">
      <c r="A134" s="68" t="s">
        <v>490</v>
      </c>
      <c r="B134" s="99">
        <v>0</v>
      </c>
      <c r="C134" s="99">
        <v>0</v>
      </c>
      <c r="D134" s="99">
        <v>0</v>
      </c>
      <c r="E134" s="99">
        <v>0</v>
      </c>
      <c r="F134" s="99">
        <v>0</v>
      </c>
      <c r="G134" s="278"/>
      <c r="H134" s="278"/>
    </row>
    <row r="135" spans="1:8">
      <c r="A135" s="68" t="s">
        <v>491</v>
      </c>
      <c r="B135" s="99">
        <v>2252.8270600000001</v>
      </c>
      <c r="C135" s="99">
        <v>0</v>
      </c>
      <c r="D135" s="99">
        <v>0</v>
      </c>
      <c r="E135" s="99">
        <v>0</v>
      </c>
      <c r="F135" s="99">
        <v>2252.8270600000001</v>
      </c>
      <c r="G135" s="278"/>
      <c r="H135" s="278"/>
    </row>
    <row r="136" spans="1:8">
      <c r="A136" s="68" t="s">
        <v>492</v>
      </c>
      <c r="B136" s="99">
        <v>0</v>
      </c>
      <c r="C136" s="99">
        <v>0</v>
      </c>
      <c r="D136" s="99">
        <v>0</v>
      </c>
      <c r="E136" s="99">
        <v>0</v>
      </c>
      <c r="F136" s="99">
        <v>0</v>
      </c>
      <c r="G136" s="12"/>
      <c r="H136" s="12"/>
    </row>
    <row r="137" spans="1:8">
      <c r="A137" s="68" t="s">
        <v>493</v>
      </c>
      <c r="B137" s="99">
        <v>0</v>
      </c>
      <c r="C137" s="99">
        <v>0</v>
      </c>
      <c r="D137" s="99">
        <v>0</v>
      </c>
      <c r="E137" s="99">
        <v>0</v>
      </c>
      <c r="F137" s="99">
        <v>0</v>
      </c>
      <c r="G137" s="12"/>
      <c r="H137" s="12"/>
    </row>
    <row r="138" spans="1:8">
      <c r="A138" s="68" t="s">
        <v>494</v>
      </c>
      <c r="B138" s="99">
        <v>127805</v>
      </c>
      <c r="C138" s="99">
        <v>0</v>
      </c>
      <c r="D138" s="99">
        <v>0</v>
      </c>
      <c r="E138" s="99">
        <v>0</v>
      </c>
      <c r="F138" s="99">
        <v>127805</v>
      </c>
      <c r="G138" s="12"/>
      <c r="H138" s="12"/>
    </row>
    <row r="139" spans="1:8">
      <c r="A139" s="68" t="s">
        <v>501</v>
      </c>
      <c r="B139" s="99">
        <v>11737.27009</v>
      </c>
      <c r="C139" s="99">
        <v>0</v>
      </c>
      <c r="D139" s="99">
        <v>0</v>
      </c>
      <c r="E139" s="99">
        <v>0</v>
      </c>
      <c r="F139" s="99">
        <v>11737.27009</v>
      </c>
      <c r="G139" s="12"/>
      <c r="H139" s="12"/>
    </row>
    <row r="140" spans="1:8">
      <c r="A140" s="181" t="s">
        <v>296</v>
      </c>
      <c r="B140" s="61">
        <v>939362.17957000004</v>
      </c>
      <c r="C140" s="61">
        <v>14951.072259999999</v>
      </c>
      <c r="D140" s="61">
        <v>0</v>
      </c>
      <c r="E140" s="61">
        <v>0</v>
      </c>
      <c r="F140" s="61">
        <v>954313.25183000008</v>
      </c>
      <c r="G140" s="194">
        <f>SUM(F141:F148)-F140</f>
        <v>0</v>
      </c>
      <c r="H140" s="12"/>
    </row>
    <row r="141" spans="1:8">
      <c r="A141" s="68" t="s">
        <v>297</v>
      </c>
      <c r="B141" s="99">
        <v>9145.5073400000001</v>
      </c>
      <c r="C141" s="99">
        <v>91.70132000000001</v>
      </c>
      <c r="D141" s="99">
        <v>0</v>
      </c>
      <c r="E141" s="99">
        <v>0</v>
      </c>
      <c r="F141" s="99">
        <v>9237.2086600000002</v>
      </c>
      <c r="G141" s="12"/>
      <c r="H141" s="12"/>
    </row>
    <row r="142" spans="1:8">
      <c r="A142" s="68" t="s">
        <v>298</v>
      </c>
      <c r="B142" s="99">
        <v>93583.090559999997</v>
      </c>
      <c r="C142" s="99">
        <v>0</v>
      </c>
      <c r="D142" s="99">
        <v>0</v>
      </c>
      <c r="E142" s="99">
        <v>0</v>
      </c>
      <c r="F142" s="99">
        <v>93583.090559999997</v>
      </c>
      <c r="G142" s="12"/>
      <c r="H142" s="12"/>
    </row>
    <row r="143" spans="1:8">
      <c r="A143" s="68" t="s">
        <v>299</v>
      </c>
      <c r="B143" s="99">
        <v>0</v>
      </c>
      <c r="C143" s="99">
        <v>0</v>
      </c>
      <c r="D143" s="99">
        <v>0</v>
      </c>
      <c r="E143" s="99">
        <v>0</v>
      </c>
      <c r="F143" s="99">
        <v>0</v>
      </c>
      <c r="G143" s="12"/>
      <c r="H143" s="12"/>
    </row>
    <row r="144" spans="1:8">
      <c r="A144" s="68" t="s">
        <v>300</v>
      </c>
      <c r="B144" s="99">
        <v>42119.908560000003</v>
      </c>
      <c r="C144" s="99">
        <v>0</v>
      </c>
      <c r="D144" s="99">
        <v>0</v>
      </c>
      <c r="E144" s="99">
        <v>0</v>
      </c>
      <c r="F144" s="99">
        <v>42119.908560000003</v>
      </c>
      <c r="G144" s="12"/>
      <c r="H144" s="12"/>
    </row>
    <row r="145" spans="1:8">
      <c r="A145" s="68" t="s">
        <v>301</v>
      </c>
      <c r="B145" s="99">
        <v>723741.24424000003</v>
      </c>
      <c r="C145" s="99">
        <v>985.65981999999997</v>
      </c>
      <c r="D145" s="99">
        <v>0</v>
      </c>
      <c r="E145" s="99">
        <v>0</v>
      </c>
      <c r="F145" s="99">
        <v>724726.90405999997</v>
      </c>
      <c r="G145" s="12"/>
      <c r="H145" s="12"/>
    </row>
    <row r="146" spans="1:8">
      <c r="A146" s="68" t="s">
        <v>302</v>
      </c>
      <c r="B146" s="99">
        <v>5128.82</v>
      </c>
      <c r="C146" s="99">
        <v>0</v>
      </c>
      <c r="D146" s="99">
        <v>0</v>
      </c>
      <c r="E146" s="99">
        <v>0</v>
      </c>
      <c r="F146" s="99">
        <v>5128.82</v>
      </c>
      <c r="G146" s="12"/>
      <c r="H146" s="12"/>
    </row>
    <row r="147" spans="1:8">
      <c r="A147" s="68" t="s">
        <v>303</v>
      </c>
      <c r="B147" s="99">
        <v>0</v>
      </c>
      <c r="C147" s="99">
        <v>13720</v>
      </c>
      <c r="D147" s="99">
        <v>0</v>
      </c>
      <c r="E147" s="99">
        <v>0</v>
      </c>
      <c r="F147" s="99">
        <v>13720</v>
      </c>
      <c r="G147" s="12"/>
      <c r="H147" s="12"/>
    </row>
    <row r="148" spans="1:8">
      <c r="A148" s="68" t="s">
        <v>304</v>
      </c>
      <c r="B148" s="99">
        <v>65643.608869999996</v>
      </c>
      <c r="C148" s="99">
        <v>153.71111999999999</v>
      </c>
      <c r="D148" s="99">
        <v>0</v>
      </c>
      <c r="E148" s="99">
        <v>0</v>
      </c>
      <c r="F148" s="99">
        <v>65797.319990000004</v>
      </c>
      <c r="G148" s="12"/>
      <c r="H148" s="12"/>
    </row>
    <row r="149" spans="1:8">
      <c r="A149" s="181" t="s">
        <v>305</v>
      </c>
      <c r="B149" s="61">
        <v>124119.5425</v>
      </c>
      <c r="C149" s="61">
        <v>3264.2438099999999</v>
      </c>
      <c r="D149" s="61">
        <v>0</v>
      </c>
      <c r="E149" s="61">
        <v>10.420629999999999</v>
      </c>
      <c r="F149" s="61">
        <v>127394.20694</v>
      </c>
      <c r="G149" s="194">
        <f>SUM(F150:F154)-F149</f>
        <v>0</v>
      </c>
      <c r="H149" s="12"/>
    </row>
    <row r="150" spans="1:8">
      <c r="A150" s="68" t="s">
        <v>238</v>
      </c>
      <c r="B150" s="99">
        <v>16086.65749</v>
      </c>
      <c r="C150" s="99">
        <v>16.35033</v>
      </c>
      <c r="D150" s="99">
        <v>0</v>
      </c>
      <c r="E150" s="99">
        <v>0</v>
      </c>
      <c r="F150" s="99">
        <v>16103.007820000001</v>
      </c>
      <c r="G150" s="12"/>
      <c r="H150" s="12"/>
    </row>
    <row r="151" spans="1:8">
      <c r="A151" s="68" t="s">
        <v>240</v>
      </c>
      <c r="B151" s="99">
        <v>38395.106770000006</v>
      </c>
      <c r="C151" s="99">
        <v>2462.8127000000004</v>
      </c>
      <c r="D151" s="99">
        <v>0</v>
      </c>
      <c r="E151" s="99">
        <v>10.420629999999999</v>
      </c>
      <c r="F151" s="99">
        <v>40868.340100000001</v>
      </c>
      <c r="G151" s="12"/>
      <c r="H151" s="12"/>
    </row>
    <row r="152" spans="1:8">
      <c r="A152" s="68" t="s">
        <v>306</v>
      </c>
      <c r="B152" s="99">
        <v>67919.998189999998</v>
      </c>
      <c r="C152" s="99">
        <v>748.1511999999999</v>
      </c>
      <c r="D152" s="99">
        <v>0</v>
      </c>
      <c r="E152" s="99">
        <v>0</v>
      </c>
      <c r="F152" s="99">
        <v>68668.149390000006</v>
      </c>
      <c r="G152" s="12"/>
      <c r="H152" s="12"/>
    </row>
    <row r="153" spans="1:8">
      <c r="A153" s="68" t="s">
        <v>267</v>
      </c>
      <c r="B153" s="99">
        <v>1717.7800500000001</v>
      </c>
      <c r="C153" s="99">
        <v>36.929580000000001</v>
      </c>
      <c r="D153" s="99">
        <v>0</v>
      </c>
      <c r="E153" s="99">
        <v>0</v>
      </c>
      <c r="F153" s="99">
        <v>1754.7096299999998</v>
      </c>
      <c r="G153" s="12"/>
      <c r="H153" s="12"/>
    </row>
    <row r="154" spans="1:8">
      <c r="A154" s="68" t="s">
        <v>307</v>
      </c>
      <c r="B154" s="99">
        <v>0</v>
      </c>
      <c r="C154" s="99">
        <v>0</v>
      </c>
      <c r="D154" s="99">
        <v>0</v>
      </c>
      <c r="E154" s="99">
        <v>0</v>
      </c>
      <c r="F154" s="99">
        <v>0</v>
      </c>
      <c r="G154" s="12"/>
      <c r="H154" s="12"/>
    </row>
    <row r="155" spans="1:8">
      <c r="A155" s="181" t="s">
        <v>308</v>
      </c>
      <c r="B155" s="61">
        <v>40227.941359999997</v>
      </c>
      <c r="C155" s="61">
        <v>16442.289089999998</v>
      </c>
      <c r="D155" s="61">
        <v>0</v>
      </c>
      <c r="E155" s="61">
        <v>1.01664</v>
      </c>
      <c r="F155" s="61">
        <v>56671.247090000004</v>
      </c>
      <c r="G155" s="194">
        <f>SUM(F156:F161)-F155</f>
        <v>0</v>
      </c>
      <c r="H155" s="12"/>
    </row>
    <row r="156" spans="1:8">
      <c r="A156" s="68" t="s">
        <v>309</v>
      </c>
      <c r="B156" s="99">
        <v>1682.96702</v>
      </c>
      <c r="C156" s="99">
        <v>9.8110699999999991</v>
      </c>
      <c r="D156" s="99">
        <v>0</v>
      </c>
      <c r="E156" s="99">
        <v>0</v>
      </c>
      <c r="F156" s="99">
        <v>1692.77809</v>
      </c>
      <c r="G156" s="12"/>
      <c r="H156" s="12"/>
    </row>
    <row r="157" spans="1:8">
      <c r="A157" s="68" t="s">
        <v>310</v>
      </c>
      <c r="B157" s="99">
        <v>0</v>
      </c>
      <c r="C157" s="99">
        <v>0</v>
      </c>
      <c r="D157" s="99">
        <v>0</v>
      </c>
      <c r="E157" s="99">
        <v>0</v>
      </c>
      <c r="F157" s="99">
        <v>0</v>
      </c>
      <c r="G157" s="12"/>
      <c r="H157" s="12"/>
    </row>
    <row r="158" spans="1:8">
      <c r="A158" s="68" t="s">
        <v>311</v>
      </c>
      <c r="B158" s="99">
        <v>2309.1529999999998</v>
      </c>
      <c r="C158" s="99">
        <v>15707.601789999999</v>
      </c>
      <c r="D158" s="99">
        <v>0</v>
      </c>
      <c r="E158" s="99">
        <v>0</v>
      </c>
      <c r="F158" s="99">
        <v>18016.754789999999</v>
      </c>
      <c r="G158" s="12"/>
      <c r="H158" s="12"/>
    </row>
    <row r="159" spans="1:8">
      <c r="A159" s="68" t="s">
        <v>1532</v>
      </c>
      <c r="B159" s="99">
        <v>0</v>
      </c>
      <c r="C159" s="99">
        <v>0</v>
      </c>
      <c r="D159" s="99">
        <v>0</v>
      </c>
      <c r="E159" s="99">
        <v>0</v>
      </c>
      <c r="F159" s="99">
        <v>0</v>
      </c>
      <c r="G159" s="12"/>
      <c r="H159" s="12"/>
    </row>
    <row r="160" spans="1:8">
      <c r="A160" s="68" t="s">
        <v>312</v>
      </c>
      <c r="B160" s="99">
        <v>36235.821340000002</v>
      </c>
      <c r="C160" s="99">
        <v>724.87622999999996</v>
      </c>
      <c r="D160" s="99">
        <v>0</v>
      </c>
      <c r="E160" s="99">
        <v>1.01664</v>
      </c>
      <c r="F160" s="99">
        <v>36961.714209999998</v>
      </c>
      <c r="G160" s="12"/>
      <c r="H160" s="12"/>
    </row>
    <row r="161" spans="1:8">
      <c r="A161" s="68" t="s">
        <v>313</v>
      </c>
      <c r="B161" s="99">
        <v>0</v>
      </c>
      <c r="C161" s="99">
        <v>0</v>
      </c>
      <c r="D161" s="99">
        <v>0</v>
      </c>
      <c r="E161" s="99">
        <v>0</v>
      </c>
      <c r="F161" s="99">
        <v>0</v>
      </c>
      <c r="G161" s="12"/>
      <c r="H161" s="12"/>
    </row>
    <row r="162" spans="1:8">
      <c r="A162" s="181" t="s">
        <v>314</v>
      </c>
      <c r="B162" s="61">
        <v>0</v>
      </c>
      <c r="C162" s="61">
        <v>0</v>
      </c>
      <c r="D162" s="61">
        <v>0</v>
      </c>
      <c r="E162" s="61">
        <v>0</v>
      </c>
      <c r="F162" s="61">
        <v>0</v>
      </c>
      <c r="G162" s="194">
        <f>SUM(F163:F166)-F162</f>
        <v>0</v>
      </c>
      <c r="H162" s="12"/>
    </row>
    <row r="163" spans="1:8">
      <c r="A163" s="68" t="s">
        <v>315</v>
      </c>
      <c r="B163" s="99">
        <v>0</v>
      </c>
      <c r="C163" s="99">
        <v>0</v>
      </c>
      <c r="D163" s="99">
        <v>0</v>
      </c>
      <c r="E163" s="99">
        <v>0</v>
      </c>
      <c r="F163" s="99">
        <v>0</v>
      </c>
      <c r="G163" s="12"/>
      <c r="H163" s="12"/>
    </row>
    <row r="164" spans="1:8">
      <c r="A164" s="68" t="s">
        <v>316</v>
      </c>
      <c r="B164" s="99">
        <v>0</v>
      </c>
      <c r="C164" s="99">
        <v>0</v>
      </c>
      <c r="D164" s="99">
        <v>0</v>
      </c>
      <c r="E164" s="99">
        <v>0</v>
      </c>
      <c r="F164" s="99">
        <v>0</v>
      </c>
      <c r="G164" s="12"/>
      <c r="H164" s="12"/>
    </row>
    <row r="165" spans="1:8">
      <c r="A165" s="68" t="s">
        <v>317</v>
      </c>
      <c r="B165" s="99">
        <v>0</v>
      </c>
      <c r="C165" s="99">
        <v>0</v>
      </c>
      <c r="D165" s="99">
        <v>0</v>
      </c>
      <c r="E165" s="99">
        <v>0</v>
      </c>
      <c r="F165" s="99">
        <v>0</v>
      </c>
      <c r="G165" s="12"/>
      <c r="H165" s="12"/>
    </row>
    <row r="166" spans="1:8">
      <c r="A166" s="68" t="s">
        <v>318</v>
      </c>
      <c r="B166" s="99">
        <v>0</v>
      </c>
      <c r="C166" s="99">
        <v>0</v>
      </c>
      <c r="D166" s="99">
        <v>0</v>
      </c>
      <c r="E166" s="99">
        <v>0</v>
      </c>
      <c r="F166" s="99">
        <v>0</v>
      </c>
      <c r="G166" s="12"/>
      <c r="H166" s="12"/>
    </row>
    <row r="167" spans="1:8">
      <c r="A167" s="181" t="s">
        <v>319</v>
      </c>
      <c r="B167" s="61">
        <v>54508.876120000001</v>
      </c>
      <c r="C167" s="61">
        <v>34189.17467</v>
      </c>
      <c r="D167" s="61">
        <v>0</v>
      </c>
      <c r="E167" s="61">
        <v>0</v>
      </c>
      <c r="F167" s="61">
        <v>88698.050790000008</v>
      </c>
      <c r="G167" s="194">
        <f>SUM(F168,F174,F175)-F167</f>
        <v>0</v>
      </c>
      <c r="H167" s="12"/>
    </row>
    <row r="168" spans="1:8">
      <c r="A168" s="68" t="s">
        <v>320</v>
      </c>
      <c r="B168" s="99">
        <v>0</v>
      </c>
      <c r="C168" s="99">
        <v>26491.934280000001</v>
      </c>
      <c r="D168" s="99">
        <v>0</v>
      </c>
      <c r="E168" s="99">
        <v>0</v>
      </c>
      <c r="F168" s="99">
        <v>26491.934280000001</v>
      </c>
      <c r="G168" s="194">
        <f>SUM(F169:F173)-F168</f>
        <v>0</v>
      </c>
      <c r="H168" s="12"/>
    </row>
    <row r="169" spans="1:8">
      <c r="A169" s="68" t="s">
        <v>321</v>
      </c>
      <c r="B169" s="99">
        <v>0</v>
      </c>
      <c r="C169" s="99">
        <v>0</v>
      </c>
      <c r="D169" s="99">
        <v>0</v>
      </c>
      <c r="E169" s="99">
        <v>0</v>
      </c>
      <c r="F169" s="99">
        <v>0</v>
      </c>
      <c r="G169" s="12"/>
      <c r="H169" s="12"/>
    </row>
    <row r="170" spans="1:8">
      <c r="A170" s="68" t="s">
        <v>322</v>
      </c>
      <c r="B170" s="99">
        <v>0</v>
      </c>
      <c r="C170" s="99">
        <v>54.536999999999999</v>
      </c>
      <c r="D170" s="99">
        <v>0</v>
      </c>
      <c r="E170" s="99">
        <v>0</v>
      </c>
      <c r="F170" s="99">
        <v>54.536999999999999</v>
      </c>
      <c r="G170" s="12"/>
      <c r="H170" s="12"/>
    </row>
    <row r="171" spans="1:8">
      <c r="A171" s="68" t="s">
        <v>323</v>
      </c>
      <c r="B171" s="99">
        <v>0</v>
      </c>
      <c r="C171" s="99">
        <v>26437.397280000001</v>
      </c>
      <c r="D171" s="99">
        <v>0</v>
      </c>
      <c r="E171" s="99">
        <v>0</v>
      </c>
      <c r="F171" s="99">
        <v>26437.397280000001</v>
      </c>
      <c r="G171" s="12"/>
      <c r="H171" s="12"/>
    </row>
    <row r="172" spans="1:8">
      <c r="A172" s="68" t="s">
        <v>324</v>
      </c>
      <c r="B172" s="99">
        <v>0</v>
      </c>
      <c r="C172" s="99">
        <v>0</v>
      </c>
      <c r="D172" s="99">
        <v>0</v>
      </c>
      <c r="E172" s="99">
        <v>0</v>
      </c>
      <c r="F172" s="99">
        <v>0</v>
      </c>
      <c r="G172" s="12"/>
      <c r="H172" s="12"/>
    </row>
    <row r="173" spans="1:8">
      <c r="A173" s="68" t="s">
        <v>325</v>
      </c>
      <c r="B173" s="99">
        <v>0</v>
      </c>
      <c r="C173" s="99">
        <v>0</v>
      </c>
      <c r="D173" s="99">
        <v>0</v>
      </c>
      <c r="E173" s="99">
        <v>0</v>
      </c>
      <c r="F173" s="99">
        <v>0</v>
      </c>
      <c r="G173" s="12"/>
      <c r="H173" s="12"/>
    </row>
    <row r="174" spans="1:8">
      <c r="A174" s="68" t="s">
        <v>326</v>
      </c>
      <c r="B174" s="99">
        <v>53300</v>
      </c>
      <c r="C174" s="99">
        <v>6855.884</v>
      </c>
      <c r="D174" s="99">
        <v>0</v>
      </c>
      <c r="E174" s="99">
        <v>0</v>
      </c>
      <c r="F174" s="99">
        <v>60155.883999999998</v>
      </c>
      <c r="G174" s="12"/>
      <c r="H174" s="12"/>
    </row>
    <row r="175" spans="1:8">
      <c r="A175" s="68" t="s">
        <v>327</v>
      </c>
      <c r="B175" s="99">
        <v>1208.8761200000001</v>
      </c>
      <c r="C175" s="99">
        <v>841.35639000000003</v>
      </c>
      <c r="D175" s="99">
        <v>0</v>
      </c>
      <c r="E175" s="99">
        <v>0</v>
      </c>
      <c r="F175" s="99">
        <v>2050.2325099999998</v>
      </c>
      <c r="G175" s="12"/>
      <c r="H175" s="12"/>
    </row>
    <row r="176" spans="1:8">
      <c r="A176" s="159" t="s">
        <v>328</v>
      </c>
      <c r="B176" s="61">
        <v>418585.78652999998</v>
      </c>
      <c r="C176" s="61">
        <v>0</v>
      </c>
      <c r="D176" s="61">
        <v>0</v>
      </c>
      <c r="E176" s="61">
        <v>0</v>
      </c>
      <c r="F176" s="61">
        <v>418585.78652999998</v>
      </c>
      <c r="G176" s="194">
        <f>SUM(F177,F181,F185,F187,F191)-F176</f>
        <v>0</v>
      </c>
      <c r="H176" s="12"/>
    </row>
    <row r="177" spans="1:8">
      <c r="A177" s="67" t="s">
        <v>329</v>
      </c>
      <c r="B177" s="99">
        <v>370637.88</v>
      </c>
      <c r="C177" s="99">
        <v>0</v>
      </c>
      <c r="D177" s="99">
        <v>0</v>
      </c>
      <c r="E177" s="99">
        <v>0</v>
      </c>
      <c r="F177" s="99">
        <v>370637.88</v>
      </c>
      <c r="G177" s="194">
        <f>SUM(F178:F180)-F177</f>
        <v>0</v>
      </c>
      <c r="H177" s="12"/>
    </row>
    <row r="178" spans="1:8">
      <c r="A178" s="68" t="s">
        <v>330</v>
      </c>
      <c r="B178" s="99">
        <v>370637.88</v>
      </c>
      <c r="C178" s="99">
        <v>0</v>
      </c>
      <c r="D178" s="99">
        <v>0</v>
      </c>
      <c r="E178" s="99">
        <v>0</v>
      </c>
      <c r="F178" s="99">
        <v>370637.88</v>
      </c>
      <c r="G178" s="12"/>
      <c r="H178" s="12"/>
    </row>
    <row r="179" spans="1:8">
      <c r="A179" s="68" t="s">
        <v>331</v>
      </c>
      <c r="B179" s="99">
        <v>0</v>
      </c>
      <c r="C179" s="99">
        <v>0</v>
      </c>
      <c r="D179" s="99">
        <v>0</v>
      </c>
      <c r="E179" s="99">
        <v>0</v>
      </c>
      <c r="F179" s="99">
        <v>0</v>
      </c>
      <c r="G179" s="12"/>
      <c r="H179" s="12"/>
    </row>
    <row r="180" spans="1:8">
      <c r="A180" s="68" t="s">
        <v>332</v>
      </c>
      <c r="B180" s="99">
        <v>0</v>
      </c>
      <c r="C180" s="99">
        <v>0</v>
      </c>
      <c r="D180" s="99">
        <v>0</v>
      </c>
      <c r="E180" s="99">
        <v>0</v>
      </c>
      <c r="F180" s="99">
        <v>0</v>
      </c>
      <c r="G180" s="12"/>
      <c r="H180" s="12"/>
    </row>
    <row r="181" spans="1:8">
      <c r="A181" s="67" t="s">
        <v>333</v>
      </c>
      <c r="B181" s="99">
        <v>13740.33634</v>
      </c>
      <c r="C181" s="99">
        <v>0</v>
      </c>
      <c r="D181" s="99">
        <v>0</v>
      </c>
      <c r="E181" s="99">
        <v>0</v>
      </c>
      <c r="F181" s="99">
        <v>13740.33634</v>
      </c>
      <c r="G181" s="194">
        <f>SUM(F182:F184)-F181</f>
        <v>0</v>
      </c>
      <c r="H181" s="12"/>
    </row>
    <row r="182" spans="1:8">
      <c r="A182" s="68" t="s">
        <v>334</v>
      </c>
      <c r="B182" s="99">
        <v>0</v>
      </c>
      <c r="C182" s="99">
        <v>0</v>
      </c>
      <c r="D182" s="99">
        <v>0</v>
      </c>
      <c r="E182" s="99">
        <v>0</v>
      </c>
      <c r="F182" s="99">
        <v>0</v>
      </c>
      <c r="G182" s="12"/>
      <c r="H182" s="12"/>
    </row>
    <row r="183" spans="1:8">
      <c r="A183" s="68" t="s">
        <v>335</v>
      </c>
      <c r="B183" s="99">
        <v>12858.050429999999</v>
      </c>
      <c r="C183" s="99">
        <v>0</v>
      </c>
      <c r="D183" s="99">
        <v>0</v>
      </c>
      <c r="E183" s="99">
        <v>0</v>
      </c>
      <c r="F183" s="99">
        <v>12858.050429999999</v>
      </c>
      <c r="G183" s="12"/>
      <c r="H183" s="12"/>
    </row>
    <row r="184" spans="1:8">
      <c r="A184" s="68" t="s">
        <v>336</v>
      </c>
      <c r="B184" s="99">
        <v>882.28591000000006</v>
      </c>
      <c r="C184" s="99">
        <v>0</v>
      </c>
      <c r="D184" s="99">
        <v>0</v>
      </c>
      <c r="E184" s="99">
        <v>0</v>
      </c>
      <c r="F184" s="99">
        <v>882.28591000000006</v>
      </c>
      <c r="G184" s="12"/>
      <c r="H184" s="12"/>
    </row>
    <row r="185" spans="1:8">
      <c r="A185" s="67" t="s">
        <v>337</v>
      </c>
      <c r="B185" s="99">
        <v>0</v>
      </c>
      <c r="C185" s="99">
        <v>0</v>
      </c>
      <c r="D185" s="99">
        <v>0</v>
      </c>
      <c r="E185" s="99">
        <v>0</v>
      </c>
      <c r="F185" s="99">
        <v>0</v>
      </c>
      <c r="G185" s="194">
        <f>SUM(F186)-F185</f>
        <v>0</v>
      </c>
      <c r="H185" s="12"/>
    </row>
    <row r="186" spans="1:8">
      <c r="A186" s="68" t="s">
        <v>338</v>
      </c>
      <c r="B186" s="99">
        <v>0</v>
      </c>
      <c r="C186" s="99">
        <v>0</v>
      </c>
      <c r="D186" s="99">
        <v>0</v>
      </c>
      <c r="E186" s="99">
        <v>0</v>
      </c>
      <c r="F186" s="99">
        <v>0</v>
      </c>
      <c r="G186" s="12"/>
      <c r="H186" s="12"/>
    </row>
    <row r="187" spans="1:8">
      <c r="A187" s="67" t="s">
        <v>339</v>
      </c>
      <c r="B187" s="99">
        <v>41703.4326</v>
      </c>
      <c r="C187" s="99">
        <v>0</v>
      </c>
      <c r="D187" s="99">
        <v>0</v>
      </c>
      <c r="E187" s="99">
        <v>0</v>
      </c>
      <c r="F187" s="99">
        <v>41703.4326</v>
      </c>
      <c r="G187" s="194">
        <f>SUM(F188:F190)-F187</f>
        <v>0</v>
      </c>
      <c r="H187" s="12"/>
    </row>
    <row r="188" spans="1:8">
      <c r="A188" s="68" t="s">
        <v>340</v>
      </c>
      <c r="B188" s="99">
        <v>38281.938740000005</v>
      </c>
      <c r="C188" s="99">
        <v>0</v>
      </c>
      <c r="D188" s="99">
        <v>0</v>
      </c>
      <c r="E188" s="99">
        <v>0</v>
      </c>
      <c r="F188" s="99">
        <v>38281.938740000005</v>
      </c>
      <c r="G188" s="12"/>
      <c r="H188" s="12"/>
    </row>
    <row r="189" spans="1:8">
      <c r="A189" s="68" t="s">
        <v>341</v>
      </c>
      <c r="B189" s="99">
        <v>3421.49386</v>
      </c>
      <c r="C189" s="99">
        <v>0</v>
      </c>
      <c r="D189" s="99">
        <v>0</v>
      </c>
      <c r="E189" s="99">
        <v>0</v>
      </c>
      <c r="F189" s="99">
        <v>3421.49386</v>
      </c>
      <c r="G189" s="12"/>
      <c r="H189" s="12"/>
    </row>
    <row r="190" spans="1:8">
      <c r="A190" s="68" t="s">
        <v>342</v>
      </c>
      <c r="B190" s="99">
        <v>0</v>
      </c>
      <c r="C190" s="99">
        <v>0</v>
      </c>
      <c r="D190" s="99">
        <v>0</v>
      </c>
      <c r="E190" s="99">
        <v>0</v>
      </c>
      <c r="F190" s="99">
        <v>0</v>
      </c>
      <c r="G190" s="12"/>
      <c r="H190" s="12"/>
    </row>
    <row r="191" spans="1:8">
      <c r="A191" s="67" t="s">
        <v>343</v>
      </c>
      <c r="B191" s="99">
        <v>-7495.8624099999997</v>
      </c>
      <c r="C191" s="99">
        <v>0</v>
      </c>
      <c r="D191" s="99">
        <v>0</v>
      </c>
      <c r="E191" s="99">
        <v>0</v>
      </c>
      <c r="F191" s="99">
        <v>-7495.8624099999997</v>
      </c>
      <c r="G191" s="194">
        <f>SUM(F192:F193)-F191</f>
        <v>0</v>
      </c>
      <c r="H191" s="12"/>
    </row>
    <row r="192" spans="1:8">
      <c r="A192" s="68" t="s">
        <v>344</v>
      </c>
      <c r="B192" s="99">
        <v>-17270.498390000001</v>
      </c>
      <c r="C192" s="99">
        <v>0</v>
      </c>
      <c r="D192" s="99">
        <v>0</v>
      </c>
      <c r="E192" s="99">
        <v>0</v>
      </c>
      <c r="F192" s="99">
        <v>-17270.498390000001</v>
      </c>
      <c r="G192" s="12"/>
      <c r="H192" s="12"/>
    </row>
    <row r="193" spans="1:8">
      <c r="A193" s="68" t="s">
        <v>345</v>
      </c>
      <c r="B193" s="99">
        <v>9774.6359800000009</v>
      </c>
      <c r="C193" s="99">
        <v>0</v>
      </c>
      <c r="D193" s="99">
        <v>0</v>
      </c>
      <c r="E193" s="99">
        <v>0</v>
      </c>
      <c r="F193" s="99">
        <v>9774.6359800000009</v>
      </c>
      <c r="G193" s="12"/>
      <c r="H193" s="12"/>
    </row>
    <row r="194" spans="1:8">
      <c r="A194" s="76" t="s">
        <v>346</v>
      </c>
      <c r="B194" s="61">
        <v>5552042.3124799998</v>
      </c>
      <c r="C194" s="61">
        <v>262491.15609</v>
      </c>
      <c r="D194" s="61">
        <v>0</v>
      </c>
      <c r="E194" s="61">
        <v>14445.572320000001</v>
      </c>
      <c r="F194" s="61">
        <v>5828979.0408900008</v>
      </c>
      <c r="G194" s="194">
        <f>SUM(F176,F114)-F194</f>
        <v>0</v>
      </c>
      <c r="H194" s="150">
        <f>F194-F7</f>
        <v>0</v>
      </c>
    </row>
    <row r="195" spans="1:8">
      <c r="A195" s="76" t="s">
        <v>347</v>
      </c>
      <c r="B195" s="61">
        <v>59263.987009999997</v>
      </c>
      <c r="C195" s="61">
        <v>3154.2280000000001</v>
      </c>
      <c r="D195" s="61">
        <v>0</v>
      </c>
      <c r="E195" s="61">
        <v>23.73189</v>
      </c>
      <c r="F195" s="61">
        <v>62441.946899999995</v>
      </c>
      <c r="G195" s="194">
        <f>SUM(F196,F202,F208,F209,F214)-F195</f>
        <v>0</v>
      </c>
      <c r="H195" s="12"/>
    </row>
    <row r="196" spans="1:8">
      <c r="A196" s="70" t="s">
        <v>348</v>
      </c>
      <c r="B196" s="99">
        <v>0</v>
      </c>
      <c r="C196" s="99">
        <v>0</v>
      </c>
      <c r="D196" s="99">
        <v>0</v>
      </c>
      <c r="E196" s="99">
        <v>0</v>
      </c>
      <c r="F196" s="99">
        <v>0</v>
      </c>
      <c r="G196" s="194">
        <f>SUM(F197:F201)-F196</f>
        <v>0</v>
      </c>
      <c r="H196" s="12"/>
    </row>
    <row r="197" spans="1:8">
      <c r="A197" s="68" t="s">
        <v>349</v>
      </c>
      <c r="B197" s="99">
        <v>0</v>
      </c>
      <c r="C197" s="99">
        <v>0</v>
      </c>
      <c r="D197" s="99">
        <v>0</v>
      </c>
      <c r="E197" s="99">
        <v>0</v>
      </c>
      <c r="F197" s="99">
        <v>0</v>
      </c>
      <c r="G197" s="12"/>
      <c r="H197" s="12"/>
    </row>
    <row r="198" spans="1:8">
      <c r="A198" s="68" t="s">
        <v>350</v>
      </c>
      <c r="B198" s="99">
        <v>0</v>
      </c>
      <c r="C198" s="99">
        <v>0</v>
      </c>
      <c r="D198" s="99">
        <v>0</v>
      </c>
      <c r="E198" s="99">
        <v>0</v>
      </c>
      <c r="F198" s="99">
        <v>0</v>
      </c>
      <c r="G198" s="12"/>
      <c r="H198" s="12"/>
    </row>
    <row r="199" spans="1:8">
      <c r="A199" s="68" t="s">
        <v>351</v>
      </c>
      <c r="B199" s="99">
        <v>0</v>
      </c>
      <c r="C199" s="99">
        <v>0</v>
      </c>
      <c r="D199" s="99">
        <v>0</v>
      </c>
      <c r="E199" s="99">
        <v>0</v>
      </c>
      <c r="F199" s="99">
        <v>0</v>
      </c>
      <c r="G199" s="12"/>
      <c r="H199" s="12"/>
    </row>
    <row r="200" spans="1:8">
      <c r="A200" s="68" t="s">
        <v>352</v>
      </c>
      <c r="B200" s="99">
        <v>0</v>
      </c>
      <c r="C200" s="99">
        <v>0</v>
      </c>
      <c r="D200" s="99">
        <v>0</v>
      </c>
      <c r="E200" s="99">
        <v>0</v>
      </c>
      <c r="F200" s="99">
        <v>0</v>
      </c>
      <c r="G200" s="12"/>
      <c r="H200" s="12"/>
    </row>
    <row r="201" spans="1:8">
      <c r="A201" s="68" t="s">
        <v>353</v>
      </c>
      <c r="B201" s="99">
        <v>0</v>
      </c>
      <c r="C201" s="99">
        <v>0</v>
      </c>
      <c r="D201" s="99">
        <v>0</v>
      </c>
      <c r="E201" s="99">
        <v>0</v>
      </c>
      <c r="F201" s="99">
        <v>0</v>
      </c>
      <c r="G201" s="12"/>
      <c r="H201" s="12"/>
    </row>
    <row r="202" spans="1:8">
      <c r="A202" s="67" t="s">
        <v>354</v>
      </c>
      <c r="B202" s="99">
        <v>20282.745989999999</v>
      </c>
      <c r="C202" s="99">
        <v>3154.2280000000001</v>
      </c>
      <c r="D202" s="99">
        <v>0</v>
      </c>
      <c r="E202" s="99">
        <v>23.73189</v>
      </c>
      <c r="F202" s="99">
        <v>23460.705879999998</v>
      </c>
      <c r="G202" s="194">
        <f>SUM(F203:F207)-F202</f>
        <v>0</v>
      </c>
      <c r="H202" s="12"/>
    </row>
    <row r="203" spans="1:8">
      <c r="A203" s="68" t="s">
        <v>355</v>
      </c>
      <c r="B203" s="99">
        <v>0</v>
      </c>
      <c r="C203" s="99">
        <v>0</v>
      </c>
      <c r="D203" s="99">
        <v>0</v>
      </c>
      <c r="E203" s="99">
        <v>0</v>
      </c>
      <c r="F203" s="99">
        <v>0</v>
      </c>
      <c r="G203" s="12"/>
      <c r="H203" s="12"/>
    </row>
    <row r="204" spans="1:8">
      <c r="A204" s="68" t="s">
        <v>356</v>
      </c>
      <c r="B204" s="99">
        <v>0</v>
      </c>
      <c r="C204" s="99">
        <v>0</v>
      </c>
      <c r="D204" s="99">
        <v>0</v>
      </c>
      <c r="E204" s="99">
        <v>0</v>
      </c>
      <c r="F204" s="99">
        <v>0</v>
      </c>
      <c r="G204" s="12"/>
      <c r="H204" s="12"/>
    </row>
    <row r="205" spans="1:8">
      <c r="A205" s="68" t="s">
        <v>357</v>
      </c>
      <c r="B205" s="99">
        <v>6914.5866599999999</v>
      </c>
      <c r="C205" s="99">
        <v>277.83</v>
      </c>
      <c r="D205" s="99">
        <v>0</v>
      </c>
      <c r="E205" s="99">
        <v>0</v>
      </c>
      <c r="F205" s="99">
        <v>7192.4166599999999</v>
      </c>
      <c r="G205" s="12"/>
      <c r="H205" s="12"/>
    </row>
    <row r="206" spans="1:8">
      <c r="A206" s="68" t="s">
        <v>358</v>
      </c>
      <c r="B206" s="99">
        <v>0</v>
      </c>
      <c r="C206" s="99">
        <v>0</v>
      </c>
      <c r="D206" s="99">
        <v>0</v>
      </c>
      <c r="E206" s="99">
        <v>0</v>
      </c>
      <c r="F206" s="99">
        <v>0</v>
      </c>
      <c r="G206" s="12"/>
      <c r="H206" s="12"/>
    </row>
    <row r="207" spans="1:8">
      <c r="A207" s="68" t="s">
        <v>359</v>
      </c>
      <c r="B207" s="99">
        <v>13368.15933</v>
      </c>
      <c r="C207" s="99">
        <v>2876.3980000000001</v>
      </c>
      <c r="D207" s="99">
        <v>0</v>
      </c>
      <c r="E207" s="99">
        <v>23.73189</v>
      </c>
      <c r="F207" s="99">
        <v>16268.289220000001</v>
      </c>
      <c r="G207" s="12"/>
      <c r="H207" s="12"/>
    </row>
    <row r="208" spans="1:8">
      <c r="A208" s="67" t="s">
        <v>360</v>
      </c>
      <c r="B208" s="99">
        <v>0</v>
      </c>
      <c r="C208" s="99">
        <v>0</v>
      </c>
      <c r="D208" s="99">
        <v>0</v>
      </c>
      <c r="E208" s="99">
        <v>0</v>
      </c>
      <c r="F208" s="99">
        <v>0</v>
      </c>
      <c r="G208" s="12"/>
      <c r="H208" s="12"/>
    </row>
    <row r="209" spans="1:8">
      <c r="A209" s="67" t="s">
        <v>361</v>
      </c>
      <c r="B209" s="99">
        <v>38981.241020000001</v>
      </c>
      <c r="C209" s="99">
        <v>0</v>
      </c>
      <c r="D209" s="99">
        <v>0</v>
      </c>
      <c r="E209" s="99">
        <v>0</v>
      </c>
      <c r="F209" s="99">
        <v>38981.241020000001</v>
      </c>
      <c r="G209" s="194">
        <f>SUM(F210:F213)-F209</f>
        <v>0</v>
      </c>
      <c r="H209" s="12"/>
    </row>
    <row r="210" spans="1:8">
      <c r="A210" s="68" t="s">
        <v>362</v>
      </c>
      <c r="B210" s="99">
        <v>0</v>
      </c>
      <c r="C210" s="99">
        <v>0</v>
      </c>
      <c r="D210" s="99">
        <v>0</v>
      </c>
      <c r="E210" s="99">
        <v>0</v>
      </c>
      <c r="F210" s="99">
        <v>0</v>
      </c>
      <c r="G210" s="12"/>
      <c r="H210" s="12"/>
    </row>
    <row r="211" spans="1:8">
      <c r="A211" s="68" t="s">
        <v>363</v>
      </c>
      <c r="B211" s="99">
        <v>38740.882610000001</v>
      </c>
      <c r="C211" s="99">
        <v>0</v>
      </c>
      <c r="D211" s="99">
        <v>0</v>
      </c>
      <c r="E211" s="99">
        <v>0</v>
      </c>
      <c r="F211" s="99">
        <v>38740.882610000001</v>
      </c>
      <c r="G211" s="12"/>
      <c r="H211" s="12"/>
    </row>
    <row r="212" spans="1:8">
      <c r="A212" s="68" t="s">
        <v>364</v>
      </c>
      <c r="B212" s="99">
        <v>0</v>
      </c>
      <c r="C212" s="99">
        <v>0</v>
      </c>
      <c r="D212" s="99">
        <v>0</v>
      </c>
      <c r="E212" s="99">
        <v>0</v>
      </c>
      <c r="F212" s="99">
        <v>0</v>
      </c>
      <c r="G212" s="12"/>
      <c r="H212" s="12"/>
    </row>
    <row r="213" spans="1:8">
      <c r="A213" s="68" t="s">
        <v>365</v>
      </c>
      <c r="B213" s="99">
        <v>240.35840999999999</v>
      </c>
      <c r="C213" s="99">
        <v>0</v>
      </c>
      <c r="D213" s="99">
        <v>0</v>
      </c>
      <c r="E213" s="99">
        <v>0</v>
      </c>
      <c r="F213" s="99">
        <v>240.35840999999999</v>
      </c>
      <c r="G213" s="12"/>
      <c r="H213" s="12"/>
    </row>
    <row r="214" spans="1:8">
      <c r="A214" s="67" t="s">
        <v>366</v>
      </c>
      <c r="B214" s="99">
        <v>0</v>
      </c>
      <c r="C214" s="99">
        <v>0</v>
      </c>
      <c r="D214" s="99">
        <v>0</v>
      </c>
      <c r="E214" s="99">
        <v>0</v>
      </c>
      <c r="F214" s="99">
        <v>0</v>
      </c>
      <c r="G214" s="12"/>
      <c r="H214" s="12"/>
    </row>
    <row r="215" spans="1:8">
      <c r="A215" s="181" t="s">
        <v>367</v>
      </c>
      <c r="B215" s="61">
        <v>2258071.83959</v>
      </c>
      <c r="C215" s="61">
        <v>5533720.3465600004</v>
      </c>
      <c r="D215" s="61">
        <v>0</v>
      </c>
      <c r="E215" s="61">
        <v>423.45389</v>
      </c>
      <c r="F215" s="61">
        <v>7792215.64004</v>
      </c>
      <c r="G215" s="194">
        <f>SUM(F216,F220,F226,F229,F232,F242,F249,F252)-F215</f>
        <v>0</v>
      </c>
      <c r="H215" s="12"/>
    </row>
    <row r="216" spans="1:8">
      <c r="A216" s="67" t="s">
        <v>368</v>
      </c>
      <c r="B216" s="99">
        <v>1.7000000000000001E-2</v>
      </c>
      <c r="C216" s="99">
        <v>0</v>
      </c>
      <c r="D216" s="99">
        <v>0</v>
      </c>
      <c r="E216" s="99">
        <v>0</v>
      </c>
      <c r="F216" s="99">
        <v>1.7000000000000001E-2</v>
      </c>
      <c r="G216" s="194">
        <f>SUM(F217:F219)-F216</f>
        <v>0</v>
      </c>
      <c r="H216" s="12"/>
    </row>
    <row r="217" spans="1:8">
      <c r="A217" s="68" t="s">
        <v>369</v>
      </c>
      <c r="B217" s="99">
        <v>0</v>
      </c>
      <c r="C217" s="99">
        <v>0</v>
      </c>
      <c r="D217" s="99">
        <v>0</v>
      </c>
      <c r="E217" s="99">
        <v>0</v>
      </c>
      <c r="F217" s="99">
        <v>0</v>
      </c>
      <c r="G217" s="12"/>
      <c r="H217" s="12"/>
    </row>
    <row r="218" spans="1:8">
      <c r="A218" s="68" t="s">
        <v>370</v>
      </c>
      <c r="B218" s="99">
        <v>0</v>
      </c>
      <c r="C218" s="99">
        <v>0</v>
      </c>
      <c r="D218" s="99">
        <v>0</v>
      </c>
      <c r="E218" s="99">
        <v>0</v>
      </c>
      <c r="F218" s="99">
        <v>0</v>
      </c>
      <c r="G218" s="12"/>
      <c r="H218" s="12"/>
    </row>
    <row r="219" spans="1:8">
      <c r="A219" s="68" t="s">
        <v>371</v>
      </c>
      <c r="B219" s="99">
        <v>1.7000000000000001E-2</v>
      </c>
      <c r="C219" s="99">
        <v>0</v>
      </c>
      <c r="D219" s="99">
        <v>0</v>
      </c>
      <c r="E219" s="99">
        <v>0</v>
      </c>
      <c r="F219" s="99">
        <v>1.7000000000000001E-2</v>
      </c>
      <c r="G219" s="12"/>
      <c r="H219" s="12"/>
    </row>
    <row r="220" spans="1:8">
      <c r="A220" s="67" t="s">
        <v>372</v>
      </c>
      <c r="B220" s="99">
        <v>0</v>
      </c>
      <c r="C220" s="99">
        <v>0</v>
      </c>
      <c r="D220" s="99">
        <v>0</v>
      </c>
      <c r="E220" s="99">
        <v>0</v>
      </c>
      <c r="F220" s="99">
        <v>0</v>
      </c>
      <c r="G220" s="194">
        <f>SUM(F221:F225)-F220</f>
        <v>0</v>
      </c>
      <c r="H220" s="12"/>
    </row>
    <row r="221" spans="1:8">
      <c r="A221" s="68" t="s">
        <v>373</v>
      </c>
      <c r="B221" s="99">
        <v>0</v>
      </c>
      <c r="C221" s="99">
        <v>0</v>
      </c>
      <c r="D221" s="99">
        <v>0</v>
      </c>
      <c r="E221" s="99">
        <v>0</v>
      </c>
      <c r="F221" s="99">
        <v>0</v>
      </c>
      <c r="G221" s="12"/>
      <c r="H221" s="12"/>
    </row>
    <row r="222" spans="1:8">
      <c r="A222" s="68" t="s">
        <v>374</v>
      </c>
      <c r="B222" s="99">
        <v>0</v>
      </c>
      <c r="C222" s="99">
        <v>0</v>
      </c>
      <c r="D222" s="99">
        <v>0</v>
      </c>
      <c r="E222" s="99">
        <v>0</v>
      </c>
      <c r="F222" s="99">
        <v>0</v>
      </c>
      <c r="G222" s="12"/>
      <c r="H222" s="12"/>
    </row>
    <row r="223" spans="1:8">
      <c r="A223" s="68" t="s">
        <v>375</v>
      </c>
      <c r="B223" s="99">
        <v>0</v>
      </c>
      <c r="C223" s="99">
        <v>0</v>
      </c>
      <c r="D223" s="99">
        <v>0</v>
      </c>
      <c r="E223" s="99">
        <v>0</v>
      </c>
      <c r="F223" s="99">
        <v>0</v>
      </c>
      <c r="G223" s="12"/>
      <c r="H223" s="12"/>
    </row>
    <row r="224" spans="1:8">
      <c r="A224" s="69" t="s">
        <v>376</v>
      </c>
      <c r="B224" s="99">
        <v>0</v>
      </c>
      <c r="C224" s="99">
        <v>0</v>
      </c>
      <c r="D224" s="99">
        <v>0</v>
      </c>
      <c r="E224" s="99">
        <v>0</v>
      </c>
      <c r="F224" s="99">
        <v>0</v>
      </c>
      <c r="G224" s="12"/>
      <c r="H224" s="12"/>
    </row>
    <row r="225" spans="1:8">
      <c r="A225" s="68" t="s">
        <v>377</v>
      </c>
      <c r="B225" s="99">
        <v>0</v>
      </c>
      <c r="C225" s="99">
        <v>0</v>
      </c>
      <c r="D225" s="99">
        <v>0</v>
      </c>
      <c r="E225" s="99">
        <v>0</v>
      </c>
      <c r="F225" s="99">
        <v>0</v>
      </c>
      <c r="G225" s="12"/>
      <c r="H225" s="12"/>
    </row>
    <row r="226" spans="1:8">
      <c r="A226" s="67" t="s">
        <v>378</v>
      </c>
      <c r="B226" s="99">
        <v>0</v>
      </c>
      <c r="C226" s="99">
        <v>0</v>
      </c>
      <c r="D226" s="99">
        <v>0</v>
      </c>
      <c r="E226" s="99">
        <v>0</v>
      </c>
      <c r="F226" s="99">
        <v>0</v>
      </c>
      <c r="G226" s="194">
        <f>SUM(F227:F228)-F226</f>
        <v>0</v>
      </c>
      <c r="H226" s="12"/>
    </row>
    <row r="227" spans="1:8">
      <c r="A227" s="68" t="s">
        <v>379</v>
      </c>
      <c r="B227" s="99">
        <v>0</v>
      </c>
      <c r="C227" s="99">
        <v>0</v>
      </c>
      <c r="D227" s="99">
        <v>0</v>
      </c>
      <c r="E227" s="99">
        <v>0</v>
      </c>
      <c r="F227" s="99">
        <v>0</v>
      </c>
      <c r="G227" s="12"/>
      <c r="H227" s="12"/>
    </row>
    <row r="228" spans="1:8">
      <c r="A228" s="68" t="s">
        <v>380</v>
      </c>
      <c r="B228" s="99">
        <v>0</v>
      </c>
      <c r="C228" s="99">
        <v>0</v>
      </c>
      <c r="D228" s="99">
        <v>0</v>
      </c>
      <c r="E228" s="99">
        <v>0</v>
      </c>
      <c r="F228" s="99">
        <v>0</v>
      </c>
      <c r="G228" s="12"/>
      <c r="H228" s="12"/>
    </row>
    <row r="229" spans="1:8">
      <c r="A229" s="67" t="s">
        <v>381</v>
      </c>
      <c r="B229" s="99">
        <v>0</v>
      </c>
      <c r="C229" s="99">
        <v>0</v>
      </c>
      <c r="D229" s="99">
        <v>0</v>
      </c>
      <c r="E229" s="99">
        <v>0</v>
      </c>
      <c r="F229" s="99">
        <v>0</v>
      </c>
      <c r="G229" s="194">
        <f>SUM(F230:F231)-F229</f>
        <v>0</v>
      </c>
      <c r="H229" s="12"/>
    </row>
    <row r="230" spans="1:8">
      <c r="A230" s="68" t="s">
        <v>382</v>
      </c>
      <c r="B230" s="99">
        <v>0</v>
      </c>
      <c r="C230" s="99">
        <v>0</v>
      </c>
      <c r="D230" s="99">
        <v>0</v>
      </c>
      <c r="E230" s="99">
        <v>0</v>
      </c>
      <c r="F230" s="99">
        <v>0</v>
      </c>
      <c r="G230" s="12"/>
      <c r="H230" s="12"/>
    </row>
    <row r="231" spans="1:8">
      <c r="A231" s="68" t="s">
        <v>383</v>
      </c>
      <c r="B231" s="99">
        <v>0</v>
      </c>
      <c r="C231" s="99">
        <v>0</v>
      </c>
      <c r="D231" s="99">
        <v>0</v>
      </c>
      <c r="E231" s="99">
        <v>0</v>
      </c>
      <c r="F231" s="99">
        <v>0</v>
      </c>
      <c r="G231" s="12"/>
      <c r="H231" s="12"/>
    </row>
    <row r="232" spans="1:8">
      <c r="A232" s="67" t="s">
        <v>384</v>
      </c>
      <c r="B232" s="99">
        <v>511599.23745999997</v>
      </c>
      <c r="C232" s="99">
        <v>4954434.2283100002</v>
      </c>
      <c r="D232" s="99">
        <v>0</v>
      </c>
      <c r="E232" s="99">
        <v>423.45389</v>
      </c>
      <c r="F232" s="99">
        <v>5466456.9196600001</v>
      </c>
      <c r="G232" s="194">
        <f>SUM(F233:F241)-F232</f>
        <v>0</v>
      </c>
      <c r="H232" s="12"/>
    </row>
    <row r="233" spans="1:8">
      <c r="A233" s="68" t="s">
        <v>385</v>
      </c>
      <c r="B233" s="99">
        <v>97909.561060000007</v>
      </c>
      <c r="C233" s="99">
        <v>4468106.6035399996</v>
      </c>
      <c r="D233" s="99">
        <v>0</v>
      </c>
      <c r="E233" s="99">
        <v>423.45389</v>
      </c>
      <c r="F233" s="99">
        <v>4566439.6184899993</v>
      </c>
      <c r="G233" s="12"/>
      <c r="H233" s="12"/>
    </row>
    <row r="234" spans="1:8">
      <c r="A234" s="68" t="s">
        <v>386</v>
      </c>
      <c r="B234" s="99">
        <v>0</v>
      </c>
      <c r="C234" s="99">
        <v>0</v>
      </c>
      <c r="D234" s="99">
        <v>0</v>
      </c>
      <c r="E234" s="99">
        <v>0</v>
      </c>
      <c r="F234" s="99">
        <v>0</v>
      </c>
      <c r="G234" s="12"/>
      <c r="H234" s="12"/>
    </row>
    <row r="235" spans="1:8">
      <c r="A235" s="68" t="s">
        <v>387</v>
      </c>
      <c r="B235" s="99">
        <v>389879.63383000001</v>
      </c>
      <c r="C235" s="99">
        <v>469382.91904000001</v>
      </c>
      <c r="D235" s="99">
        <v>0</v>
      </c>
      <c r="E235" s="99">
        <v>0</v>
      </c>
      <c r="F235" s="99">
        <v>859262.55287000001</v>
      </c>
      <c r="G235" s="12"/>
      <c r="H235" s="12"/>
    </row>
    <row r="236" spans="1:8">
      <c r="A236" s="68" t="s">
        <v>388</v>
      </c>
      <c r="B236" s="99">
        <v>0</v>
      </c>
      <c r="C236" s="99">
        <v>0</v>
      </c>
      <c r="D236" s="99">
        <v>0</v>
      </c>
      <c r="E236" s="99">
        <v>0</v>
      </c>
      <c r="F236" s="99">
        <v>0</v>
      </c>
      <c r="G236" s="12"/>
      <c r="H236" s="12"/>
    </row>
    <row r="237" spans="1:8">
      <c r="A237" s="68" t="s">
        <v>389</v>
      </c>
      <c r="B237" s="99">
        <v>8565.4446399999997</v>
      </c>
      <c r="C237" s="99">
        <v>10227.42877</v>
      </c>
      <c r="D237" s="99">
        <v>0</v>
      </c>
      <c r="E237" s="99">
        <v>0</v>
      </c>
      <c r="F237" s="99">
        <v>18792.87341</v>
      </c>
      <c r="G237" s="12"/>
      <c r="H237" s="12"/>
    </row>
    <row r="238" spans="1:8">
      <c r="A238" s="68" t="s">
        <v>390</v>
      </c>
      <c r="B238" s="99">
        <v>0</v>
      </c>
      <c r="C238" s="99">
        <v>0</v>
      </c>
      <c r="D238" s="99">
        <v>0</v>
      </c>
      <c r="E238" s="99">
        <v>0</v>
      </c>
      <c r="F238" s="99">
        <v>0</v>
      </c>
      <c r="G238" s="12"/>
      <c r="H238" s="12"/>
    </row>
    <row r="239" spans="1:8">
      <c r="A239" s="68" t="s">
        <v>391</v>
      </c>
      <c r="B239" s="99">
        <v>267.15899999999999</v>
      </c>
      <c r="C239" s="99">
        <v>0</v>
      </c>
      <c r="D239" s="99">
        <v>0</v>
      </c>
      <c r="E239" s="99">
        <v>0</v>
      </c>
      <c r="F239" s="99">
        <v>267.15899999999999</v>
      </c>
      <c r="G239" s="12"/>
      <c r="H239" s="12"/>
    </row>
    <row r="240" spans="1:8">
      <c r="A240" s="68" t="s">
        <v>392</v>
      </c>
      <c r="B240" s="99">
        <v>0</v>
      </c>
      <c r="C240" s="99">
        <v>0</v>
      </c>
      <c r="D240" s="99">
        <v>0</v>
      </c>
      <c r="E240" s="99">
        <v>0</v>
      </c>
      <c r="F240" s="99">
        <v>0</v>
      </c>
      <c r="G240" s="12"/>
      <c r="H240" s="12"/>
    </row>
    <row r="241" spans="1:8">
      <c r="A241" s="68" t="s">
        <v>393</v>
      </c>
      <c r="B241" s="99">
        <v>14977.43893</v>
      </c>
      <c r="C241" s="99">
        <v>6717.2769600000001</v>
      </c>
      <c r="D241" s="99">
        <v>0</v>
      </c>
      <c r="E241" s="99">
        <v>0</v>
      </c>
      <c r="F241" s="99">
        <v>21694.715889999999</v>
      </c>
      <c r="G241" s="12"/>
      <c r="H241" s="12"/>
    </row>
    <row r="242" spans="1:8">
      <c r="A242" s="67" t="s">
        <v>394</v>
      </c>
      <c r="B242" s="99">
        <v>1719720.8637899999</v>
      </c>
      <c r="C242" s="99">
        <v>575863.37173000001</v>
      </c>
      <c r="D242" s="99">
        <v>0</v>
      </c>
      <c r="E242" s="99">
        <v>0</v>
      </c>
      <c r="F242" s="99">
        <v>2295584.2355200001</v>
      </c>
      <c r="G242" s="194">
        <f>SUM(F243:F248)-F242</f>
        <v>0</v>
      </c>
      <c r="H242" s="12"/>
    </row>
    <row r="243" spans="1:8">
      <c r="A243" s="68" t="s">
        <v>395</v>
      </c>
      <c r="B243" s="99">
        <v>1010348.5351699999</v>
      </c>
      <c r="C243" s="99">
        <v>174271.79609000002</v>
      </c>
      <c r="D243" s="99">
        <v>0</v>
      </c>
      <c r="E243" s="99">
        <v>0</v>
      </c>
      <c r="F243" s="99">
        <v>1184620.3312599999</v>
      </c>
      <c r="G243" s="12"/>
      <c r="H243" s="12"/>
    </row>
    <row r="244" spans="1:8">
      <c r="A244" s="68" t="s">
        <v>396</v>
      </c>
      <c r="B244" s="99">
        <v>0</v>
      </c>
      <c r="C244" s="99">
        <v>0</v>
      </c>
      <c r="D244" s="99">
        <v>0</v>
      </c>
      <c r="E244" s="99">
        <v>0</v>
      </c>
      <c r="F244" s="99">
        <v>0</v>
      </c>
      <c r="G244" s="12"/>
      <c r="H244" s="12"/>
    </row>
    <row r="245" spans="1:8">
      <c r="A245" s="68" t="s">
        <v>397</v>
      </c>
      <c r="B245" s="99">
        <v>205951.94359000001</v>
      </c>
      <c r="C245" s="99">
        <v>27753.417750000001</v>
      </c>
      <c r="D245" s="99">
        <v>0</v>
      </c>
      <c r="E245" s="99">
        <v>0</v>
      </c>
      <c r="F245" s="99">
        <v>233705.36134</v>
      </c>
      <c r="G245" s="12"/>
      <c r="H245" s="12"/>
    </row>
    <row r="246" spans="1:8">
      <c r="A246" s="68" t="s">
        <v>398</v>
      </c>
      <c r="B246" s="99">
        <v>43110.812989999999</v>
      </c>
      <c r="C246" s="99">
        <v>3165.32447</v>
      </c>
      <c r="D246" s="99">
        <v>0</v>
      </c>
      <c r="E246" s="99">
        <v>0</v>
      </c>
      <c r="F246" s="99">
        <v>46276.137459999998</v>
      </c>
      <c r="G246" s="12"/>
      <c r="H246" s="12"/>
    </row>
    <row r="247" spans="1:8">
      <c r="A247" s="68" t="s">
        <v>399</v>
      </c>
      <c r="B247" s="99">
        <v>0</v>
      </c>
      <c r="C247" s="99">
        <v>0</v>
      </c>
      <c r="D247" s="99">
        <v>0</v>
      </c>
      <c r="E247" s="99">
        <v>0</v>
      </c>
      <c r="F247" s="99">
        <v>0</v>
      </c>
      <c r="G247" s="12"/>
      <c r="H247" s="12"/>
    </row>
    <row r="248" spans="1:8">
      <c r="A248" s="68" t="s">
        <v>400</v>
      </c>
      <c r="B248" s="99">
        <v>460309.57204</v>
      </c>
      <c r="C248" s="99">
        <v>370672.83342000004</v>
      </c>
      <c r="D248" s="99">
        <v>0</v>
      </c>
      <c r="E248" s="99">
        <v>0</v>
      </c>
      <c r="F248" s="99">
        <v>830982.40546000004</v>
      </c>
      <c r="G248" s="12"/>
      <c r="H248" s="12"/>
    </row>
    <row r="249" spans="1:8">
      <c r="A249" s="67" t="s">
        <v>401</v>
      </c>
      <c r="B249" s="99">
        <v>26751.72134</v>
      </c>
      <c r="C249" s="99">
        <v>3422.7465200000001</v>
      </c>
      <c r="D249" s="99">
        <v>0</v>
      </c>
      <c r="E249" s="99">
        <v>0</v>
      </c>
      <c r="F249" s="99">
        <v>30174.467860000001</v>
      </c>
      <c r="G249" s="194">
        <f>SUM(F250:F251)-F249</f>
        <v>0</v>
      </c>
      <c r="H249" s="12"/>
    </row>
    <row r="250" spans="1:8">
      <c r="A250" s="68" t="s">
        <v>402</v>
      </c>
      <c r="B250" s="99">
        <v>26344.609769999999</v>
      </c>
      <c r="C250" s="99">
        <v>3422.7465200000001</v>
      </c>
      <c r="D250" s="99">
        <v>0</v>
      </c>
      <c r="E250" s="99">
        <v>0</v>
      </c>
      <c r="F250" s="99">
        <v>29767.35629</v>
      </c>
      <c r="G250" s="12"/>
      <c r="H250" s="12"/>
    </row>
    <row r="251" spans="1:8">
      <c r="A251" s="68" t="s">
        <v>403</v>
      </c>
      <c r="B251" s="99">
        <v>407.11157000000003</v>
      </c>
      <c r="C251" s="99">
        <v>0</v>
      </c>
      <c r="D251" s="99">
        <v>0</v>
      </c>
      <c r="E251" s="99">
        <v>0</v>
      </c>
      <c r="F251" s="99">
        <v>407.11157000000003</v>
      </c>
      <c r="G251" s="12"/>
      <c r="H251" s="12"/>
    </row>
    <row r="252" spans="1:8">
      <c r="A252" s="67" t="s">
        <v>404</v>
      </c>
      <c r="B252" s="99">
        <v>0</v>
      </c>
      <c r="C252" s="99">
        <v>0</v>
      </c>
      <c r="D252" s="99">
        <v>0</v>
      </c>
      <c r="E252" s="99">
        <v>0</v>
      </c>
      <c r="F252" s="99">
        <v>0</v>
      </c>
      <c r="G252" s="194">
        <f>SUM(F253:F254)-F252</f>
        <v>0</v>
      </c>
      <c r="H252" s="12"/>
    </row>
    <row r="253" spans="1:8">
      <c r="A253" s="68" t="s">
        <v>402</v>
      </c>
      <c r="B253" s="99">
        <v>0</v>
      </c>
      <c r="C253" s="99">
        <v>0</v>
      </c>
      <c r="D253" s="99">
        <v>0</v>
      </c>
      <c r="E253" s="99">
        <v>0</v>
      </c>
      <c r="F253" s="99">
        <v>0</v>
      </c>
      <c r="G253" s="12"/>
      <c r="H253" s="12"/>
    </row>
    <row r="254" spans="1:8">
      <c r="A254" s="68" t="s">
        <v>403</v>
      </c>
      <c r="B254" s="99">
        <v>0</v>
      </c>
      <c r="C254" s="99">
        <v>0</v>
      </c>
      <c r="D254" s="99">
        <v>0</v>
      </c>
      <c r="E254" s="99">
        <v>0</v>
      </c>
      <c r="F254" s="99">
        <v>0</v>
      </c>
      <c r="G254" s="12"/>
      <c r="H254" s="12"/>
    </row>
    <row r="255" spans="1:8" ht="30" customHeight="1">
      <c r="A255" s="220" t="s">
        <v>405</v>
      </c>
      <c r="B255" s="61">
        <v>272598.24749000004</v>
      </c>
      <c r="C255" s="61">
        <v>4440.5488099999993</v>
      </c>
      <c r="D255" s="61">
        <v>0</v>
      </c>
      <c r="E255" s="61">
        <v>7.6223199999999993</v>
      </c>
      <c r="F255" s="61">
        <v>277046.41862000001</v>
      </c>
      <c r="G255" s="194">
        <f>SUM(F256:F266)-F255</f>
        <v>0</v>
      </c>
      <c r="H255" s="12"/>
    </row>
    <row r="256" spans="1:8">
      <c r="A256" s="103" t="s">
        <v>406</v>
      </c>
      <c r="B256" s="99">
        <v>289.83530999999999</v>
      </c>
      <c r="C256" s="99">
        <v>34.536259999999999</v>
      </c>
      <c r="D256" s="99">
        <v>0</v>
      </c>
      <c r="E256" s="99">
        <v>0</v>
      </c>
      <c r="F256" s="99">
        <v>324.37157000000002</v>
      </c>
      <c r="G256" s="12"/>
      <c r="H256" s="12"/>
    </row>
    <row r="257" spans="1:8">
      <c r="A257" s="103" t="s">
        <v>407</v>
      </c>
      <c r="B257" s="99">
        <v>2558.3600200000001</v>
      </c>
      <c r="C257" s="99">
        <v>165.41263000000001</v>
      </c>
      <c r="D257" s="99">
        <v>0</v>
      </c>
      <c r="E257" s="99">
        <v>0.74212</v>
      </c>
      <c r="F257" s="99">
        <v>2724.5147700000002</v>
      </c>
      <c r="G257" s="12"/>
      <c r="H257" s="12"/>
    </row>
    <row r="258" spans="1:8">
      <c r="A258" s="103" t="s">
        <v>408</v>
      </c>
      <c r="B258" s="99">
        <v>238984.76754</v>
      </c>
      <c r="C258" s="99">
        <v>2584.5751700000001</v>
      </c>
      <c r="D258" s="99">
        <v>0</v>
      </c>
      <c r="E258" s="99">
        <v>4.8501799999999999</v>
      </c>
      <c r="F258" s="99">
        <v>241574.19288999998</v>
      </c>
      <c r="G258" s="12"/>
      <c r="H258" s="12"/>
    </row>
    <row r="259" spans="1:8">
      <c r="A259" s="103" t="s">
        <v>409</v>
      </c>
      <c r="B259" s="99">
        <v>15311.66588</v>
      </c>
      <c r="C259" s="99">
        <v>726.75476000000003</v>
      </c>
      <c r="D259" s="99">
        <v>0</v>
      </c>
      <c r="E259" s="99">
        <v>0</v>
      </c>
      <c r="F259" s="99">
        <v>16038.42064</v>
      </c>
      <c r="G259" s="12"/>
      <c r="H259" s="12"/>
    </row>
    <row r="260" spans="1:8">
      <c r="A260" s="103" t="s">
        <v>410</v>
      </c>
      <c r="B260" s="99">
        <v>1178.6815100000001</v>
      </c>
      <c r="C260" s="99">
        <v>24.362560000000002</v>
      </c>
      <c r="D260" s="99">
        <v>0</v>
      </c>
      <c r="E260" s="99">
        <v>0</v>
      </c>
      <c r="F260" s="99">
        <v>1203.0440700000001</v>
      </c>
      <c r="G260" s="12"/>
      <c r="H260" s="12"/>
    </row>
    <row r="261" spans="1:8">
      <c r="A261" s="103" t="s">
        <v>411</v>
      </c>
      <c r="B261" s="99">
        <v>887.85957999999994</v>
      </c>
      <c r="C261" s="99">
        <v>12.680249999999999</v>
      </c>
      <c r="D261" s="99">
        <v>0</v>
      </c>
      <c r="E261" s="99">
        <v>0</v>
      </c>
      <c r="F261" s="99">
        <v>900.53982999999994</v>
      </c>
      <c r="G261" s="12"/>
      <c r="H261" s="12"/>
    </row>
    <row r="262" spans="1:8">
      <c r="A262" s="103" t="s">
        <v>412</v>
      </c>
      <c r="B262" s="99">
        <v>2223.6079</v>
      </c>
      <c r="C262" s="99">
        <v>138.42548000000002</v>
      </c>
      <c r="D262" s="99">
        <v>0</v>
      </c>
      <c r="E262" s="99">
        <v>0</v>
      </c>
      <c r="F262" s="99">
        <v>2362.0333799999999</v>
      </c>
      <c r="G262" s="12"/>
      <c r="H262" s="12"/>
    </row>
    <row r="263" spans="1:8">
      <c r="A263" s="103" t="s">
        <v>413</v>
      </c>
      <c r="B263" s="99">
        <v>526.52978000000007</v>
      </c>
      <c r="C263" s="99">
        <v>157.50114000000002</v>
      </c>
      <c r="D263" s="99">
        <v>0</v>
      </c>
      <c r="E263" s="99">
        <v>0</v>
      </c>
      <c r="F263" s="99">
        <v>684.03092000000004</v>
      </c>
      <c r="G263" s="12"/>
      <c r="H263" s="12"/>
    </row>
    <row r="264" spans="1:8">
      <c r="A264" s="103" t="s">
        <v>414</v>
      </c>
      <c r="B264" s="99">
        <v>0.10457999999999999</v>
      </c>
      <c r="C264" s="99">
        <v>0</v>
      </c>
      <c r="D264" s="99">
        <v>0</v>
      </c>
      <c r="E264" s="99">
        <v>0</v>
      </c>
      <c r="F264" s="99">
        <v>0.10457999999999999</v>
      </c>
      <c r="G264" s="12"/>
      <c r="H264" s="12"/>
    </row>
    <row r="265" spans="1:8">
      <c r="A265" s="103" t="s">
        <v>415</v>
      </c>
      <c r="B265" s="99">
        <v>10114.15748</v>
      </c>
      <c r="C265" s="99">
        <v>493.16134000000005</v>
      </c>
      <c r="D265" s="99">
        <v>0</v>
      </c>
      <c r="E265" s="99">
        <v>0</v>
      </c>
      <c r="F265" s="99">
        <v>10607.31882</v>
      </c>
      <c r="G265" s="12"/>
      <c r="H265" s="12"/>
    </row>
    <row r="266" spans="1:8">
      <c r="A266" s="103" t="s">
        <v>416</v>
      </c>
      <c r="B266" s="99">
        <v>522.67791</v>
      </c>
      <c r="C266" s="99">
        <v>103.13921999999999</v>
      </c>
      <c r="D266" s="99">
        <v>0</v>
      </c>
      <c r="E266" s="99">
        <v>2.0300199999999999</v>
      </c>
      <c r="F266" s="99">
        <v>627.84715000000006</v>
      </c>
      <c r="G266" s="12"/>
      <c r="H266" s="12"/>
    </row>
    <row r="267" spans="1:8">
      <c r="A267" s="220" t="s">
        <v>417</v>
      </c>
      <c r="B267" s="61">
        <v>-106576.63597</v>
      </c>
      <c r="C267" s="61">
        <v>-3545.3968799999998</v>
      </c>
      <c r="D267" s="61">
        <v>0</v>
      </c>
      <c r="E267" s="61">
        <v>-291.85334</v>
      </c>
      <c r="F267" s="61">
        <v>-110413.88619</v>
      </c>
      <c r="G267" s="194">
        <f>SUM(F268:F274)-F267</f>
        <v>0</v>
      </c>
      <c r="H267" s="12"/>
    </row>
    <row r="268" spans="1:8">
      <c r="A268" s="103" t="s">
        <v>418</v>
      </c>
      <c r="B268" s="99">
        <v>-83147.615540000013</v>
      </c>
      <c r="C268" s="99">
        <v>-1559.0612900000001</v>
      </c>
      <c r="D268" s="99">
        <v>0</v>
      </c>
      <c r="E268" s="99">
        <v>-291.85334</v>
      </c>
      <c r="F268" s="99">
        <v>-84998.530169999998</v>
      </c>
      <c r="G268" s="12"/>
      <c r="H268" s="12"/>
    </row>
    <row r="269" spans="1:8">
      <c r="A269" s="103" t="s">
        <v>419</v>
      </c>
      <c r="B269" s="99">
        <v>0</v>
      </c>
      <c r="C269" s="99">
        <v>0</v>
      </c>
      <c r="D269" s="99">
        <v>0</v>
      </c>
      <c r="E269" s="99">
        <v>0</v>
      </c>
      <c r="F269" s="99">
        <v>0</v>
      </c>
      <c r="G269" s="12"/>
      <c r="H269" s="12"/>
    </row>
    <row r="270" spans="1:8">
      <c r="A270" s="103" t="s">
        <v>420</v>
      </c>
      <c r="B270" s="99">
        <v>-20124.11177</v>
      </c>
      <c r="C270" s="99">
        <v>-550.87734999999998</v>
      </c>
      <c r="D270" s="99">
        <v>0</v>
      </c>
      <c r="E270" s="99">
        <v>0</v>
      </c>
      <c r="F270" s="99">
        <v>-20674.989120000002</v>
      </c>
      <c r="G270" s="12"/>
      <c r="H270" s="12"/>
    </row>
    <row r="271" spans="1:8">
      <c r="A271" s="103" t="s">
        <v>421</v>
      </c>
      <c r="B271" s="99">
        <v>0</v>
      </c>
      <c r="C271" s="99">
        <v>0</v>
      </c>
      <c r="D271" s="99">
        <v>0</v>
      </c>
      <c r="E271" s="99">
        <v>0</v>
      </c>
      <c r="F271" s="99">
        <v>0</v>
      </c>
      <c r="G271" s="12"/>
      <c r="H271" s="12"/>
    </row>
    <row r="272" spans="1:8">
      <c r="A272" s="103" t="s">
        <v>422</v>
      </c>
      <c r="B272" s="99">
        <v>0</v>
      </c>
      <c r="C272" s="99">
        <v>0</v>
      </c>
      <c r="D272" s="99">
        <v>0</v>
      </c>
      <c r="E272" s="99">
        <v>0</v>
      </c>
      <c r="F272" s="99">
        <v>0</v>
      </c>
      <c r="G272" s="12"/>
      <c r="H272" s="12"/>
    </row>
    <row r="273" spans="1:8">
      <c r="A273" s="160" t="s">
        <v>423</v>
      </c>
      <c r="B273" s="99">
        <v>-1573.7507599999999</v>
      </c>
      <c r="C273" s="99">
        <v>-1435.4582399999999</v>
      </c>
      <c r="D273" s="99">
        <v>0</v>
      </c>
      <c r="E273" s="99">
        <v>0</v>
      </c>
      <c r="F273" s="99">
        <v>-3009.2089999999998</v>
      </c>
      <c r="G273" s="12"/>
      <c r="H273" s="12"/>
    </row>
    <row r="274" spans="1:8">
      <c r="A274" s="103" t="s">
        <v>495</v>
      </c>
      <c r="B274" s="99">
        <v>-1731.1578999999999</v>
      </c>
      <c r="C274" s="99">
        <v>0</v>
      </c>
      <c r="D274" s="99">
        <v>0</v>
      </c>
      <c r="E274" s="99">
        <v>0</v>
      </c>
      <c r="F274" s="99">
        <v>-1731.1578999999999</v>
      </c>
      <c r="G274" s="12"/>
      <c r="H274" s="12"/>
    </row>
    <row r="275" spans="1:8">
      <c r="A275" s="220" t="s">
        <v>1125</v>
      </c>
      <c r="B275" s="61">
        <v>166021.61152000001</v>
      </c>
      <c r="C275" s="61">
        <v>895.15193000000011</v>
      </c>
      <c r="D275" s="61">
        <v>0</v>
      </c>
      <c r="E275" s="61">
        <v>-284.23102</v>
      </c>
      <c r="F275" s="61">
        <v>166632.53243000002</v>
      </c>
      <c r="G275" s="194"/>
      <c r="H275" s="12"/>
    </row>
    <row r="276" spans="1:8">
      <c r="A276" s="73" t="s">
        <v>424</v>
      </c>
      <c r="B276" s="61">
        <v>27317.047670000004</v>
      </c>
      <c r="C276" s="61">
        <v>1330.3196499999999</v>
      </c>
      <c r="D276" s="61">
        <v>0</v>
      </c>
      <c r="E276" s="61">
        <v>0</v>
      </c>
      <c r="F276" s="61">
        <v>28647.367320000001</v>
      </c>
      <c r="G276" s="194">
        <f>SUM(F277:F282)-F276</f>
        <v>0</v>
      </c>
      <c r="H276" s="12"/>
    </row>
    <row r="277" spans="1:8">
      <c r="A277" s="103" t="s">
        <v>425</v>
      </c>
      <c r="B277" s="99">
        <v>15665.92036</v>
      </c>
      <c r="C277" s="99">
        <v>746.72307999999998</v>
      </c>
      <c r="D277" s="99">
        <v>0</v>
      </c>
      <c r="E277" s="99">
        <v>0</v>
      </c>
      <c r="F277" s="99">
        <v>16412.64344</v>
      </c>
      <c r="G277" s="12"/>
      <c r="H277" s="12"/>
    </row>
    <row r="278" spans="1:8">
      <c r="A278" s="103" t="s">
        <v>426</v>
      </c>
      <c r="B278" s="99">
        <v>0</v>
      </c>
      <c r="C278" s="99">
        <v>526.28081999999995</v>
      </c>
      <c r="D278" s="99">
        <v>0</v>
      </c>
      <c r="E278" s="99">
        <v>0</v>
      </c>
      <c r="F278" s="99">
        <v>526.28081999999995</v>
      </c>
      <c r="G278" s="12"/>
      <c r="H278" s="12"/>
    </row>
    <row r="279" spans="1:8">
      <c r="A279" s="103" t="s">
        <v>427</v>
      </c>
      <c r="B279" s="99">
        <v>10185.87996</v>
      </c>
      <c r="C279" s="99">
        <v>0</v>
      </c>
      <c r="D279" s="99">
        <v>0</v>
      </c>
      <c r="E279" s="99">
        <v>0</v>
      </c>
      <c r="F279" s="99">
        <v>10185.87996</v>
      </c>
      <c r="G279" s="12"/>
      <c r="H279" s="12"/>
    </row>
    <row r="280" spans="1:8">
      <c r="A280" s="103" t="s">
        <v>428</v>
      </c>
      <c r="B280" s="99">
        <v>18.672139999999999</v>
      </c>
      <c r="C280" s="99">
        <v>0</v>
      </c>
      <c r="D280" s="99">
        <v>0</v>
      </c>
      <c r="E280" s="99">
        <v>0</v>
      </c>
      <c r="F280" s="99">
        <v>18.672139999999999</v>
      </c>
      <c r="G280" s="12"/>
      <c r="H280" s="12"/>
    </row>
    <row r="281" spans="1:8">
      <c r="A281" s="103" t="s">
        <v>429</v>
      </c>
      <c r="B281" s="99">
        <v>1446.57521</v>
      </c>
      <c r="C281" s="99">
        <v>57.315750000000001</v>
      </c>
      <c r="D281" s="99">
        <v>0</v>
      </c>
      <c r="E281" s="99">
        <v>0</v>
      </c>
      <c r="F281" s="99">
        <v>1503.89096</v>
      </c>
      <c r="G281" s="12"/>
      <c r="H281" s="12"/>
    </row>
    <row r="282" spans="1:8">
      <c r="A282" s="103" t="s">
        <v>430</v>
      </c>
      <c r="B282" s="99">
        <v>0</v>
      </c>
      <c r="C282" s="99">
        <v>0</v>
      </c>
      <c r="D282" s="99">
        <v>0</v>
      </c>
      <c r="E282" s="99">
        <v>0</v>
      </c>
      <c r="F282" s="99">
        <v>0</v>
      </c>
      <c r="G282" s="12"/>
      <c r="H282" s="12"/>
    </row>
    <row r="283" spans="1:8">
      <c r="A283" s="161" t="s">
        <v>431</v>
      </c>
      <c r="B283" s="61">
        <v>-11007.687830000001</v>
      </c>
      <c r="C283" s="61">
        <v>-2095.1104799999998</v>
      </c>
      <c r="D283" s="61">
        <v>0</v>
      </c>
      <c r="E283" s="61">
        <v>-0.50260000000000005</v>
      </c>
      <c r="F283" s="61">
        <v>-13103.30091</v>
      </c>
      <c r="G283" s="194">
        <f>SUM(F284:F289)-F283</f>
        <v>0</v>
      </c>
      <c r="H283" s="12"/>
    </row>
    <row r="284" spans="1:8">
      <c r="A284" s="103" t="s">
        <v>425</v>
      </c>
      <c r="B284" s="99">
        <v>-2373.1325699999998</v>
      </c>
      <c r="C284" s="99">
        <v>-782.25483999999994</v>
      </c>
      <c r="D284" s="99">
        <v>0</v>
      </c>
      <c r="E284" s="99">
        <v>-0.50260000000000005</v>
      </c>
      <c r="F284" s="99">
        <v>-3155.8900099999996</v>
      </c>
      <c r="G284" s="12"/>
      <c r="H284" s="12"/>
    </row>
    <row r="285" spans="1:8">
      <c r="A285" s="103" t="s">
        <v>432</v>
      </c>
      <c r="B285" s="99">
        <v>-6684.5763999999999</v>
      </c>
      <c r="C285" s="99">
        <v>-331.29</v>
      </c>
      <c r="D285" s="99">
        <v>0</v>
      </c>
      <c r="E285" s="99">
        <v>0</v>
      </c>
      <c r="F285" s="99">
        <v>-7015.8664000000008</v>
      </c>
      <c r="G285" s="12"/>
      <c r="H285" s="12"/>
    </row>
    <row r="286" spans="1:8">
      <c r="A286" s="103" t="s">
        <v>433</v>
      </c>
      <c r="B286" s="99">
        <v>-2.8140300000000003</v>
      </c>
      <c r="C286" s="99">
        <v>-19.285520000000002</v>
      </c>
      <c r="D286" s="99">
        <v>0</v>
      </c>
      <c r="E286" s="99">
        <v>0</v>
      </c>
      <c r="F286" s="99">
        <v>-22.099550000000001</v>
      </c>
      <c r="G286" s="12"/>
      <c r="H286" s="12"/>
    </row>
    <row r="287" spans="1:8">
      <c r="A287" s="103" t="s">
        <v>434</v>
      </c>
      <c r="B287" s="99">
        <v>0</v>
      </c>
      <c r="C287" s="99">
        <v>0</v>
      </c>
      <c r="D287" s="99">
        <v>0</v>
      </c>
      <c r="E287" s="99">
        <v>0</v>
      </c>
      <c r="F287" s="99">
        <v>0</v>
      </c>
      <c r="G287" s="12"/>
      <c r="H287" s="12"/>
    </row>
    <row r="288" spans="1:8">
      <c r="A288" s="103" t="s">
        <v>435</v>
      </c>
      <c r="B288" s="99">
        <v>-1947.1648300000002</v>
      </c>
      <c r="C288" s="99">
        <v>-962.28012000000001</v>
      </c>
      <c r="D288" s="99">
        <v>0</v>
      </c>
      <c r="E288" s="99">
        <v>0</v>
      </c>
      <c r="F288" s="99">
        <v>-2909.4449500000001</v>
      </c>
      <c r="G288" s="12"/>
      <c r="H288" s="12"/>
    </row>
    <row r="289" spans="1:8">
      <c r="A289" s="103" t="s">
        <v>436</v>
      </c>
      <c r="B289" s="99">
        <v>0</v>
      </c>
      <c r="C289" s="99">
        <v>0</v>
      </c>
      <c r="D289" s="99">
        <v>0</v>
      </c>
      <c r="E289" s="99">
        <v>0</v>
      </c>
      <c r="F289" s="99">
        <v>0</v>
      </c>
      <c r="G289" s="12"/>
      <c r="H289" s="12"/>
    </row>
    <row r="290" spans="1:8">
      <c r="A290" s="220" t="s">
        <v>1124</v>
      </c>
      <c r="B290" s="61">
        <v>182330.97136000003</v>
      </c>
      <c r="C290" s="61">
        <v>130.36109999999999</v>
      </c>
      <c r="D290" s="61">
        <v>0</v>
      </c>
      <c r="E290" s="61">
        <v>-284.73361999999997</v>
      </c>
      <c r="F290" s="61">
        <v>182176.59883999999</v>
      </c>
      <c r="G290" s="194"/>
      <c r="H290" s="12"/>
    </row>
    <row r="291" spans="1:8">
      <c r="A291" s="103" t="s">
        <v>437</v>
      </c>
      <c r="B291" s="99">
        <v>55813.643649999998</v>
      </c>
      <c r="C291" s="99">
        <v>2153.33932</v>
      </c>
      <c r="D291" s="99">
        <v>0</v>
      </c>
      <c r="E291" s="99">
        <v>0.12311</v>
      </c>
      <c r="F291" s="99">
        <v>57967.106079999998</v>
      </c>
      <c r="G291" s="194">
        <f>SUM(F292:F298)-F291</f>
        <v>0</v>
      </c>
      <c r="H291" s="12"/>
    </row>
    <row r="292" spans="1:8">
      <c r="A292" s="103" t="s">
        <v>438</v>
      </c>
      <c r="B292" s="99">
        <v>4583.7699599999996</v>
      </c>
      <c r="C292" s="99">
        <v>297.33916999999997</v>
      </c>
      <c r="D292" s="99">
        <v>0</v>
      </c>
      <c r="E292" s="99">
        <v>0</v>
      </c>
      <c r="F292" s="99">
        <v>4881.1091299999998</v>
      </c>
      <c r="G292" s="12"/>
      <c r="H292" s="12"/>
    </row>
    <row r="293" spans="1:8">
      <c r="A293" s="103" t="s">
        <v>439</v>
      </c>
      <c r="B293" s="99">
        <v>49875.519690000001</v>
      </c>
      <c r="C293" s="99">
        <v>1856.0001499999998</v>
      </c>
      <c r="D293" s="99">
        <v>0</v>
      </c>
      <c r="E293" s="99">
        <v>0.12311</v>
      </c>
      <c r="F293" s="99">
        <v>51731.642950000001</v>
      </c>
      <c r="G293" s="12"/>
      <c r="H293" s="12"/>
    </row>
    <row r="294" spans="1:8">
      <c r="A294" s="103" t="s">
        <v>440</v>
      </c>
      <c r="B294" s="99">
        <v>0</v>
      </c>
      <c r="C294" s="99">
        <v>0</v>
      </c>
      <c r="D294" s="99">
        <v>0</v>
      </c>
      <c r="E294" s="99">
        <v>0</v>
      </c>
      <c r="F294" s="99">
        <v>0</v>
      </c>
      <c r="G294" s="12"/>
      <c r="H294" s="12"/>
    </row>
    <row r="295" spans="1:8">
      <c r="A295" s="103" t="s">
        <v>441</v>
      </c>
      <c r="B295" s="99">
        <v>0</v>
      </c>
      <c r="C295" s="99">
        <v>0</v>
      </c>
      <c r="D295" s="99">
        <v>0</v>
      </c>
      <c r="E295" s="99">
        <v>0</v>
      </c>
      <c r="F295" s="99">
        <v>0</v>
      </c>
      <c r="G295" s="12"/>
      <c r="H295" s="12"/>
    </row>
    <row r="296" spans="1:8">
      <c r="A296" s="103" t="s">
        <v>442</v>
      </c>
      <c r="B296" s="99">
        <v>0</v>
      </c>
      <c r="C296" s="99">
        <v>0</v>
      </c>
      <c r="D296" s="99">
        <v>0</v>
      </c>
      <c r="E296" s="99">
        <v>0</v>
      </c>
      <c r="F296" s="99">
        <v>0</v>
      </c>
      <c r="G296" s="12"/>
      <c r="H296" s="12"/>
    </row>
    <row r="297" spans="1:8">
      <c r="A297" s="103" t="s">
        <v>443</v>
      </c>
      <c r="B297" s="99">
        <v>1354.354</v>
      </c>
      <c r="C297" s="99">
        <v>0</v>
      </c>
      <c r="D297" s="99">
        <v>0</v>
      </c>
      <c r="E297" s="99">
        <v>0</v>
      </c>
      <c r="F297" s="99">
        <v>1354.354</v>
      </c>
      <c r="G297" s="12"/>
      <c r="H297" s="12"/>
    </row>
    <row r="298" spans="1:8">
      <c r="A298" s="103" t="s">
        <v>444</v>
      </c>
      <c r="B298" s="99">
        <v>0</v>
      </c>
      <c r="C298" s="99">
        <v>0</v>
      </c>
      <c r="D298" s="99">
        <v>0</v>
      </c>
      <c r="E298" s="99">
        <v>0</v>
      </c>
      <c r="F298" s="99">
        <v>0</v>
      </c>
      <c r="G298" s="12"/>
      <c r="H298" s="12"/>
    </row>
    <row r="299" spans="1:8">
      <c r="A299" s="103" t="s">
        <v>445</v>
      </c>
      <c r="B299" s="99">
        <v>-55464.059450000001</v>
      </c>
      <c r="C299" s="99">
        <v>-1393.43299</v>
      </c>
      <c r="D299" s="99">
        <v>0</v>
      </c>
      <c r="E299" s="99">
        <v>-5.7000000000000002E-2</v>
      </c>
      <c r="F299" s="99">
        <v>-56857.549439999995</v>
      </c>
      <c r="G299" s="194">
        <f>SUM(F300:F305)-F299</f>
        <v>0</v>
      </c>
      <c r="H299" s="12"/>
    </row>
    <row r="300" spans="1:8">
      <c r="A300" s="103" t="s">
        <v>446</v>
      </c>
      <c r="B300" s="99">
        <v>-39993.472200000004</v>
      </c>
      <c r="C300" s="99">
        <v>-985.25956999999994</v>
      </c>
      <c r="D300" s="99">
        <v>0</v>
      </c>
      <c r="E300" s="99">
        <v>-5.7000000000000002E-2</v>
      </c>
      <c r="F300" s="99">
        <v>-40978.788770000006</v>
      </c>
      <c r="G300" s="12"/>
      <c r="H300" s="12"/>
    </row>
    <row r="301" spans="1:8">
      <c r="A301" s="103" t="s">
        <v>447</v>
      </c>
      <c r="B301" s="99">
        <v>0</v>
      </c>
      <c r="C301" s="99">
        <v>0</v>
      </c>
      <c r="D301" s="99">
        <v>0</v>
      </c>
      <c r="E301" s="99">
        <v>0</v>
      </c>
      <c r="F301" s="99">
        <v>0</v>
      </c>
      <c r="G301" s="12"/>
      <c r="H301" s="12"/>
    </row>
    <row r="302" spans="1:8">
      <c r="A302" s="103" t="s">
        <v>448</v>
      </c>
      <c r="B302" s="99">
        <v>-7245.7055199999995</v>
      </c>
      <c r="C302" s="99">
        <v>0</v>
      </c>
      <c r="D302" s="99">
        <v>0</v>
      </c>
      <c r="E302" s="99">
        <v>0</v>
      </c>
      <c r="F302" s="99">
        <v>-7245.7055199999995</v>
      </c>
      <c r="G302" s="12"/>
      <c r="H302" s="12"/>
    </row>
    <row r="303" spans="1:8">
      <c r="A303" s="160" t="s">
        <v>449</v>
      </c>
      <c r="B303" s="99">
        <v>-7488.1457300000002</v>
      </c>
      <c r="C303" s="99">
        <v>-408.17341999999996</v>
      </c>
      <c r="D303" s="99">
        <v>0</v>
      </c>
      <c r="E303" s="99">
        <v>0</v>
      </c>
      <c r="F303" s="99">
        <v>-7896.3191500000003</v>
      </c>
      <c r="G303" s="12"/>
      <c r="H303" s="12"/>
    </row>
    <row r="304" spans="1:8">
      <c r="A304" s="160" t="s">
        <v>450</v>
      </c>
      <c r="B304" s="99">
        <v>0</v>
      </c>
      <c r="C304" s="99">
        <v>0</v>
      </c>
      <c r="D304" s="99">
        <v>0</v>
      </c>
      <c r="E304" s="99">
        <v>0</v>
      </c>
      <c r="F304" s="99">
        <v>0</v>
      </c>
      <c r="G304" s="12"/>
      <c r="H304" s="12"/>
    </row>
    <row r="305" spans="1:8">
      <c r="A305" s="160" t="s">
        <v>451</v>
      </c>
      <c r="B305" s="99">
        <v>-736.73599999999999</v>
      </c>
      <c r="C305" s="99">
        <v>0</v>
      </c>
      <c r="D305" s="99">
        <v>0</v>
      </c>
      <c r="E305" s="99">
        <v>0</v>
      </c>
      <c r="F305" s="99">
        <v>-736.73599999999999</v>
      </c>
      <c r="G305" s="12"/>
      <c r="H305" s="12"/>
    </row>
    <row r="306" spans="1:8">
      <c r="A306" s="220" t="s">
        <v>1123</v>
      </c>
      <c r="B306" s="61">
        <v>182680.55556000001</v>
      </c>
      <c r="C306" s="61">
        <v>890.2674300000001</v>
      </c>
      <c r="D306" s="61">
        <v>0</v>
      </c>
      <c r="E306" s="61">
        <v>-284.66750999999999</v>
      </c>
      <c r="F306" s="61">
        <v>183286.15547999999</v>
      </c>
      <c r="G306" s="194"/>
      <c r="H306" s="12"/>
    </row>
    <row r="307" spans="1:8">
      <c r="A307" s="220" t="s">
        <v>452</v>
      </c>
      <c r="B307" s="61">
        <v>-155479.97759999998</v>
      </c>
      <c r="C307" s="61">
        <v>-6968.5079100000003</v>
      </c>
      <c r="D307" s="61">
        <v>0</v>
      </c>
      <c r="E307" s="61">
        <v>0</v>
      </c>
      <c r="F307" s="61">
        <v>-162448.48551</v>
      </c>
      <c r="G307" s="194">
        <f>SUM(F308:F316)-F307</f>
        <v>0</v>
      </c>
      <c r="H307" s="12"/>
    </row>
    <row r="308" spans="1:8">
      <c r="A308" s="103" t="s">
        <v>453</v>
      </c>
      <c r="B308" s="99">
        <v>-89352.438890000005</v>
      </c>
      <c r="C308" s="99">
        <v>-187.16869</v>
      </c>
      <c r="D308" s="99">
        <v>0</v>
      </c>
      <c r="E308" s="99">
        <v>0</v>
      </c>
      <c r="F308" s="99">
        <v>-89539.607579999996</v>
      </c>
      <c r="G308" s="12"/>
      <c r="H308" s="12"/>
    </row>
    <row r="309" spans="1:8">
      <c r="A309" s="103" t="s">
        <v>454</v>
      </c>
      <c r="B309" s="99">
        <v>-15703.046560000001</v>
      </c>
      <c r="C309" s="99">
        <v>-1469.7494199999999</v>
      </c>
      <c r="D309" s="99">
        <v>0</v>
      </c>
      <c r="E309" s="99">
        <v>0</v>
      </c>
      <c r="F309" s="99">
        <v>-17172.795979999999</v>
      </c>
      <c r="G309" s="12"/>
      <c r="H309" s="12"/>
    </row>
    <row r="310" spans="1:8">
      <c r="A310" s="103" t="s">
        <v>455</v>
      </c>
      <c r="B310" s="99">
        <v>-25.632360000000002</v>
      </c>
      <c r="C310" s="99">
        <v>-880.05656999999997</v>
      </c>
      <c r="D310" s="99">
        <v>0</v>
      </c>
      <c r="E310" s="99">
        <v>0</v>
      </c>
      <c r="F310" s="99">
        <v>-905.68893000000003</v>
      </c>
      <c r="G310" s="12"/>
      <c r="H310" s="12"/>
    </row>
    <row r="311" spans="1:8">
      <c r="A311" s="103" t="s">
        <v>456</v>
      </c>
      <c r="B311" s="99">
        <v>-5510.7171100000005</v>
      </c>
      <c r="C311" s="99">
        <v>-22.905939999999998</v>
      </c>
      <c r="D311" s="99">
        <v>0</v>
      </c>
      <c r="E311" s="99">
        <v>0</v>
      </c>
      <c r="F311" s="99">
        <v>-5533.6230500000001</v>
      </c>
      <c r="G311" s="12"/>
      <c r="H311" s="12"/>
    </row>
    <row r="312" spans="1:8">
      <c r="A312" s="103" t="s">
        <v>457</v>
      </c>
      <c r="B312" s="99">
        <v>-9986.9065500000015</v>
      </c>
      <c r="C312" s="99">
        <v>0</v>
      </c>
      <c r="D312" s="99">
        <v>0</v>
      </c>
      <c r="E312" s="99">
        <v>0</v>
      </c>
      <c r="F312" s="99">
        <v>-9986.9065500000015</v>
      </c>
      <c r="G312" s="12"/>
      <c r="H312" s="12"/>
    </row>
    <row r="313" spans="1:8">
      <c r="A313" s="103" t="s">
        <v>458</v>
      </c>
      <c r="B313" s="99">
        <v>-3038.4080899999999</v>
      </c>
      <c r="C313" s="99">
        <v>0</v>
      </c>
      <c r="D313" s="99">
        <v>0</v>
      </c>
      <c r="E313" s="99">
        <v>0</v>
      </c>
      <c r="F313" s="99">
        <v>-3038.4080899999999</v>
      </c>
      <c r="G313" s="12"/>
      <c r="H313" s="12"/>
    </row>
    <row r="314" spans="1:8">
      <c r="A314" s="103" t="s">
        <v>459</v>
      </c>
      <c r="B314" s="99">
        <v>-6043.4835800000001</v>
      </c>
      <c r="C314" s="99">
        <v>0</v>
      </c>
      <c r="D314" s="99">
        <v>0</v>
      </c>
      <c r="E314" s="99">
        <v>0</v>
      </c>
      <c r="F314" s="99">
        <v>-6043.4835800000001</v>
      </c>
      <c r="G314" s="12"/>
      <c r="H314" s="12"/>
    </row>
    <row r="315" spans="1:8">
      <c r="A315" s="103" t="s">
        <v>460</v>
      </c>
      <c r="B315" s="99">
        <v>-1564.6969099999999</v>
      </c>
      <c r="C315" s="99">
        <v>0</v>
      </c>
      <c r="D315" s="99">
        <v>0</v>
      </c>
      <c r="E315" s="99">
        <v>0</v>
      </c>
      <c r="F315" s="99">
        <v>-1564.6969099999999</v>
      </c>
      <c r="G315" s="12"/>
      <c r="H315" s="12"/>
    </row>
    <row r="316" spans="1:8">
      <c r="A316" s="103" t="s">
        <v>461</v>
      </c>
      <c r="B316" s="99">
        <v>-24254.647550000002</v>
      </c>
      <c r="C316" s="99">
        <v>-4408.6272900000004</v>
      </c>
      <c r="D316" s="99">
        <v>0</v>
      </c>
      <c r="E316" s="99">
        <v>0</v>
      </c>
      <c r="F316" s="99">
        <v>-28663.274839999998</v>
      </c>
      <c r="G316" s="12"/>
      <c r="H316" s="12"/>
    </row>
    <row r="317" spans="1:8">
      <c r="A317" s="73" t="s">
        <v>1122</v>
      </c>
      <c r="B317" s="61">
        <v>27200.577960000002</v>
      </c>
      <c r="C317" s="61">
        <v>-6078.2404800000004</v>
      </c>
      <c r="D317" s="61">
        <v>0</v>
      </c>
      <c r="E317" s="61">
        <v>-284.66750999999999</v>
      </c>
      <c r="F317" s="61">
        <v>20837.669969999999</v>
      </c>
      <c r="G317" s="194"/>
      <c r="H317" s="12"/>
    </row>
    <row r="318" spans="1:8">
      <c r="A318" s="160" t="s">
        <v>462</v>
      </c>
      <c r="B318" s="99">
        <v>1.8400000000000001E-3</v>
      </c>
      <c r="C318" s="99">
        <v>7.6100000000000001E-2</v>
      </c>
      <c r="D318" s="99">
        <v>0</v>
      </c>
      <c r="E318" s="99">
        <v>6.6392799999999994</v>
      </c>
      <c r="F318" s="99">
        <v>6.7172200000000002</v>
      </c>
      <c r="G318" s="194">
        <f>SUM(F319:F320)-F318</f>
        <v>0</v>
      </c>
      <c r="H318" s="12"/>
    </row>
    <row r="319" spans="1:8">
      <c r="A319" s="160" t="s">
        <v>463</v>
      </c>
      <c r="B319" s="99">
        <v>0</v>
      </c>
      <c r="C319" s="99">
        <v>7.6100000000000001E-2</v>
      </c>
      <c r="D319" s="99">
        <v>0</v>
      </c>
      <c r="E319" s="99">
        <v>0</v>
      </c>
      <c r="F319" s="99">
        <v>7.6100000000000001E-2</v>
      </c>
      <c r="G319" s="12"/>
      <c r="H319" s="12"/>
    </row>
    <row r="320" spans="1:8">
      <c r="A320" s="160" t="s">
        <v>464</v>
      </c>
      <c r="B320" s="99">
        <v>1.8400000000000001E-3</v>
      </c>
      <c r="C320" s="99">
        <v>0</v>
      </c>
      <c r="D320" s="99">
        <v>0</v>
      </c>
      <c r="E320" s="99">
        <v>6.6392799999999994</v>
      </c>
      <c r="F320" s="99">
        <v>6.6411199999999999</v>
      </c>
      <c r="G320" s="12"/>
      <c r="H320" s="12"/>
    </row>
    <row r="321" spans="1:8">
      <c r="A321" s="160" t="s">
        <v>465</v>
      </c>
      <c r="B321" s="99">
        <v>0</v>
      </c>
      <c r="C321" s="99">
        <v>-3.7630000000000004E-2</v>
      </c>
      <c r="D321" s="99">
        <v>0</v>
      </c>
      <c r="E321" s="99">
        <v>-58.908439999999999</v>
      </c>
      <c r="F321" s="99">
        <v>-58.946069999999999</v>
      </c>
      <c r="G321" s="194">
        <f>SUM(F322:F323)-F321</f>
        <v>0</v>
      </c>
      <c r="H321" s="12"/>
    </row>
    <row r="322" spans="1:8">
      <c r="A322" s="160" t="s">
        <v>466</v>
      </c>
      <c r="B322" s="99">
        <v>0</v>
      </c>
      <c r="C322" s="99">
        <v>-3.7630000000000004E-2</v>
      </c>
      <c r="D322" s="99">
        <v>0</v>
      </c>
      <c r="E322" s="99">
        <v>0</v>
      </c>
      <c r="F322" s="99">
        <v>-3.7630000000000004E-2</v>
      </c>
      <c r="G322" s="12"/>
      <c r="H322" s="12"/>
    </row>
    <row r="323" spans="1:8">
      <c r="A323" s="160" t="s">
        <v>467</v>
      </c>
      <c r="B323" s="99">
        <v>0</v>
      </c>
      <c r="C323" s="99">
        <v>0</v>
      </c>
      <c r="D323" s="99">
        <v>0</v>
      </c>
      <c r="E323" s="99">
        <v>-58.908439999999999</v>
      </c>
      <c r="F323" s="99">
        <v>-58.908439999999999</v>
      </c>
      <c r="G323" s="12"/>
      <c r="H323" s="12"/>
    </row>
    <row r="324" spans="1:8">
      <c r="A324" s="73" t="s">
        <v>1398</v>
      </c>
      <c r="B324" s="61">
        <v>27200.5798</v>
      </c>
      <c r="C324" s="61">
        <v>-6078.20201</v>
      </c>
      <c r="D324" s="61">
        <v>0</v>
      </c>
      <c r="E324" s="61">
        <v>-336.93666999999999</v>
      </c>
      <c r="F324" s="61">
        <v>20785.44112</v>
      </c>
      <c r="G324" s="667"/>
      <c r="H324" s="12"/>
    </row>
    <row r="325" spans="1:8">
      <c r="A325" s="103" t="s">
        <v>468</v>
      </c>
      <c r="B325" s="68">
        <v>399.67953</v>
      </c>
      <c r="C325" s="68">
        <v>160.98675</v>
      </c>
      <c r="D325" s="68">
        <v>0</v>
      </c>
      <c r="E325" s="68">
        <v>0</v>
      </c>
      <c r="F325" s="68">
        <v>560.66628000000003</v>
      </c>
      <c r="G325" s="12"/>
      <c r="H325" s="12"/>
    </row>
    <row r="326" spans="1:8">
      <c r="A326" s="73" t="s">
        <v>1121</v>
      </c>
      <c r="B326" s="575">
        <v>27600.259329999997</v>
      </c>
      <c r="C326" s="575">
        <v>-5917.2152599999999</v>
      </c>
      <c r="D326" s="575">
        <v>0</v>
      </c>
      <c r="E326" s="575">
        <v>-336.93666999999999</v>
      </c>
      <c r="F326" s="575">
        <v>21346.107399999997</v>
      </c>
      <c r="G326" s="12"/>
      <c r="H326" s="12"/>
    </row>
    <row r="327" spans="1:8">
      <c r="A327" s="160" t="s">
        <v>469</v>
      </c>
      <c r="B327" s="68">
        <v>-793.23665000000005</v>
      </c>
      <c r="C327" s="68">
        <v>82.077789999999993</v>
      </c>
      <c r="D327" s="68">
        <v>0</v>
      </c>
      <c r="E327" s="68">
        <v>0</v>
      </c>
      <c r="F327" s="68">
        <v>-711.15886</v>
      </c>
      <c r="G327" s="12"/>
      <c r="H327" s="12"/>
    </row>
    <row r="328" spans="1:8">
      <c r="A328" s="220" t="s">
        <v>1442</v>
      </c>
      <c r="B328" s="575">
        <v>26807.022679999998</v>
      </c>
      <c r="C328" s="575">
        <v>-5835.1374699999997</v>
      </c>
      <c r="D328" s="575">
        <v>0</v>
      </c>
      <c r="E328" s="575">
        <v>-336.93666999999999</v>
      </c>
      <c r="F328" s="575">
        <v>20634.948539999998</v>
      </c>
      <c r="G328" s="12"/>
      <c r="H328" s="12"/>
    </row>
    <row r="329" spans="1:8">
      <c r="A329" s="160" t="s">
        <v>470</v>
      </c>
      <c r="B329" s="68">
        <v>0</v>
      </c>
      <c r="C329" s="68">
        <v>0</v>
      </c>
      <c r="D329" s="68">
        <v>0</v>
      </c>
      <c r="E329" s="68">
        <v>0</v>
      </c>
      <c r="F329" s="68">
        <v>0</v>
      </c>
      <c r="G329" s="12"/>
      <c r="H329" s="12"/>
    </row>
    <row r="330" spans="1:8">
      <c r="A330" s="73" t="s">
        <v>1120</v>
      </c>
      <c r="B330" s="575">
        <v>26807.022679999998</v>
      </c>
      <c r="C330" s="575">
        <v>-5835.1374699999997</v>
      </c>
      <c r="D330" s="575">
        <v>0</v>
      </c>
      <c r="E330" s="575">
        <v>-336.93666999999999</v>
      </c>
      <c r="F330" s="575">
        <v>20634.948539999998</v>
      </c>
      <c r="G330" s="12"/>
      <c r="H330" s="12"/>
    </row>
    <row r="331" spans="1:8">
      <c r="A331" s="160" t="s">
        <v>471</v>
      </c>
      <c r="B331" s="68">
        <v>-10860.31256</v>
      </c>
      <c r="C331" s="68">
        <v>0</v>
      </c>
      <c r="D331" s="68">
        <v>0</v>
      </c>
      <c r="E331" s="68">
        <v>0</v>
      </c>
      <c r="F331" s="68">
        <v>-10860.31256</v>
      </c>
      <c r="G331" s="12"/>
      <c r="H331" s="12"/>
    </row>
    <row r="332" spans="1:8">
      <c r="A332" s="73" t="s">
        <v>1119</v>
      </c>
      <c r="B332" s="61">
        <v>15946.71012</v>
      </c>
      <c r="C332" s="61">
        <v>-5835.1374699999997</v>
      </c>
      <c r="D332" s="61">
        <v>0</v>
      </c>
      <c r="E332" s="61">
        <v>-336.93666999999999</v>
      </c>
      <c r="F332" s="576">
        <v>9774.6359800000009</v>
      </c>
      <c r="G332" s="194">
        <f>F332-SUM(B332:E332)</f>
        <v>0</v>
      </c>
      <c r="H332" s="12"/>
    </row>
    <row r="333" spans="1:8" ht="3.75" customHeight="1" thickBot="1">
      <c r="A333" s="149"/>
      <c r="B333" s="577"/>
      <c r="C333" s="577"/>
      <c r="D333" s="577"/>
      <c r="E333" s="577"/>
      <c r="F333" s="577"/>
      <c r="G333" s="12"/>
    </row>
    <row r="334" spans="1:8" ht="15.75" thickTop="1">
      <c r="A334" s="68"/>
      <c r="B334" s="150"/>
      <c r="C334" s="150"/>
      <c r="D334" s="150"/>
      <c r="E334" s="150"/>
      <c r="F334" s="150"/>
      <c r="G334" s="12"/>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sqref="A1:D1"/>
    </sheetView>
  </sheetViews>
  <sheetFormatPr defaultRowHeight="15"/>
  <cols>
    <col min="1" max="1" width="104.42578125" style="5" bestFit="1" customWidth="1"/>
    <col min="2" max="3" width="12.7109375" style="5" customWidth="1"/>
    <col min="4" max="4" width="16.140625" style="5" bestFit="1" customWidth="1"/>
    <col min="5" max="5" width="9.7109375" style="5" bestFit="1" customWidth="1"/>
    <col min="6" max="16384" width="9.140625" style="5"/>
  </cols>
  <sheetData>
    <row r="1" spans="1:6" ht="30" customHeight="1">
      <c r="A1" s="764" t="s">
        <v>475</v>
      </c>
      <c r="B1" s="764"/>
      <c r="C1" s="764"/>
      <c r="D1" s="764"/>
      <c r="E1" s="12"/>
    </row>
    <row r="2" spans="1:6" ht="18">
      <c r="A2" s="765" t="s">
        <v>555</v>
      </c>
      <c r="B2" s="765"/>
      <c r="C2" s="765"/>
      <c r="D2" s="765"/>
      <c r="E2" s="12"/>
    </row>
    <row r="3" spans="1:6" ht="18">
      <c r="A3" s="765" t="s">
        <v>1566</v>
      </c>
      <c r="B3" s="765"/>
      <c r="C3" s="765"/>
      <c r="D3" s="765"/>
      <c r="E3" s="12"/>
    </row>
    <row r="4" spans="1:6" ht="30" customHeight="1">
      <c r="A4" s="766" t="s">
        <v>547</v>
      </c>
      <c r="B4" s="766"/>
      <c r="C4" s="766"/>
      <c r="D4" s="766"/>
      <c r="E4" s="12"/>
    </row>
    <row r="5" spans="1:6" ht="3.75" customHeight="1">
      <c r="A5" s="12"/>
      <c r="B5" s="12"/>
      <c r="C5" s="12"/>
      <c r="D5" s="12"/>
      <c r="E5" s="12"/>
    </row>
    <row r="6" spans="1:6" ht="30" customHeight="1" thickBot="1">
      <c r="A6" s="159"/>
      <c r="B6" s="559" t="s">
        <v>61</v>
      </c>
      <c r="C6" s="559" t="s">
        <v>59</v>
      </c>
      <c r="D6" s="559" t="s">
        <v>554</v>
      </c>
      <c r="E6" s="12"/>
    </row>
    <row r="7" spans="1:6">
      <c r="A7" s="434" t="s">
        <v>192</v>
      </c>
      <c r="B7" s="392">
        <v>4938859.4956400003</v>
      </c>
      <c r="C7" s="392">
        <v>890119.54524999997</v>
      </c>
      <c r="D7" s="392">
        <v>5828979.0408900008</v>
      </c>
      <c r="E7" s="194">
        <f>SUM(D8,D17,D26,D69,D75,D81,D91,D101,D107)-D7</f>
        <v>0</v>
      </c>
      <c r="F7" s="12"/>
    </row>
    <row r="8" spans="1:6">
      <c r="A8" s="181" t="s">
        <v>193</v>
      </c>
      <c r="B8" s="61">
        <v>625542.16203000001</v>
      </c>
      <c r="C8" s="61">
        <v>107167.20023999999</v>
      </c>
      <c r="D8" s="61">
        <v>732709.36226999993</v>
      </c>
      <c r="E8" s="194">
        <f>SUM(D9:D16)-D8</f>
        <v>0</v>
      </c>
      <c r="F8" s="12"/>
    </row>
    <row r="9" spans="1:6">
      <c r="A9" s="68" t="s">
        <v>194</v>
      </c>
      <c r="B9" s="99">
        <v>158562.40275000001</v>
      </c>
      <c r="C9" s="99">
        <v>28330.871940000001</v>
      </c>
      <c r="D9" s="99">
        <v>186893.27468999999</v>
      </c>
      <c r="E9" s="12"/>
      <c r="F9" s="12"/>
    </row>
    <row r="10" spans="1:6">
      <c r="A10" s="68" t="s">
        <v>195</v>
      </c>
      <c r="B10" s="99">
        <v>428131.50104</v>
      </c>
      <c r="C10" s="99">
        <v>28360.797910000001</v>
      </c>
      <c r="D10" s="99">
        <v>456492.29894999997</v>
      </c>
      <c r="E10" s="12"/>
      <c r="F10" s="12"/>
    </row>
    <row r="11" spans="1:6">
      <c r="A11" s="68" t="s">
        <v>196</v>
      </c>
      <c r="B11" s="99">
        <v>8913.1702399999995</v>
      </c>
      <c r="C11" s="99">
        <v>50475.53039</v>
      </c>
      <c r="D11" s="99">
        <v>59388.700629999999</v>
      </c>
      <c r="E11" s="12"/>
      <c r="F11" s="12"/>
    </row>
    <row r="12" spans="1:6">
      <c r="A12" s="68" t="s">
        <v>197</v>
      </c>
      <c r="B12" s="99">
        <v>0</v>
      </c>
      <c r="C12" s="99">
        <v>0</v>
      </c>
      <c r="D12" s="99">
        <v>0</v>
      </c>
      <c r="E12" s="12"/>
      <c r="F12" s="12"/>
    </row>
    <row r="13" spans="1:6">
      <c r="A13" s="68" t="s">
        <v>198</v>
      </c>
      <c r="B13" s="99">
        <v>753.04737</v>
      </c>
      <c r="C13" s="99">
        <v>0</v>
      </c>
      <c r="D13" s="99">
        <v>753.04737</v>
      </c>
      <c r="E13" s="12"/>
      <c r="F13" s="12"/>
    </row>
    <row r="14" spans="1:6">
      <c r="A14" s="68" t="s">
        <v>199</v>
      </c>
      <c r="B14" s="99">
        <v>29182.04063</v>
      </c>
      <c r="C14" s="99">
        <v>0</v>
      </c>
      <c r="D14" s="99">
        <v>29182.04063</v>
      </c>
      <c r="E14" s="12"/>
      <c r="F14" s="12"/>
    </row>
    <row r="15" spans="1:6">
      <c r="A15" s="68" t="s">
        <v>200</v>
      </c>
      <c r="B15" s="99">
        <v>0</v>
      </c>
      <c r="C15" s="99">
        <v>0</v>
      </c>
      <c r="D15" s="99">
        <v>0</v>
      </c>
      <c r="E15" s="12"/>
      <c r="F15" s="12"/>
    </row>
    <row r="16" spans="1:6">
      <c r="A16" s="68" t="s">
        <v>201</v>
      </c>
      <c r="B16" s="99">
        <v>0</v>
      </c>
      <c r="C16" s="99">
        <v>0</v>
      </c>
      <c r="D16" s="99">
        <v>0</v>
      </c>
      <c r="E16" s="12"/>
      <c r="F16" s="12"/>
    </row>
    <row r="17" spans="1:6">
      <c r="A17" s="181" t="s">
        <v>202</v>
      </c>
      <c r="B17" s="61">
        <v>152604.52838999999</v>
      </c>
      <c r="C17" s="61">
        <v>37235.233489999999</v>
      </c>
      <c r="D17" s="61">
        <v>189839.76188000001</v>
      </c>
      <c r="E17" s="194">
        <f>SUM(D18:D25)-D17</f>
        <v>0</v>
      </c>
      <c r="F17" s="12"/>
    </row>
    <row r="18" spans="1:6">
      <c r="A18" s="68" t="s">
        <v>203</v>
      </c>
      <c r="B18" s="99">
        <v>0</v>
      </c>
      <c r="C18" s="99">
        <v>0</v>
      </c>
      <c r="D18" s="99">
        <v>0</v>
      </c>
      <c r="E18" s="12"/>
      <c r="F18" s="12"/>
    </row>
    <row r="19" spans="1:6">
      <c r="A19" s="68" t="s">
        <v>204</v>
      </c>
      <c r="B19" s="99">
        <v>6519.4468099999995</v>
      </c>
      <c r="C19" s="99">
        <v>15962.93384</v>
      </c>
      <c r="D19" s="99">
        <v>22482.380649999999</v>
      </c>
      <c r="E19" s="12"/>
      <c r="F19" s="12"/>
    </row>
    <row r="20" spans="1:6">
      <c r="A20" s="68" t="s">
        <v>205</v>
      </c>
      <c r="B20" s="99">
        <v>0</v>
      </c>
      <c r="C20" s="99">
        <v>0</v>
      </c>
      <c r="D20" s="99">
        <v>0</v>
      </c>
      <c r="E20" s="12"/>
      <c r="F20" s="12"/>
    </row>
    <row r="21" spans="1:6">
      <c r="A21" s="68" t="s">
        <v>206</v>
      </c>
      <c r="B21" s="99">
        <v>0</v>
      </c>
      <c r="C21" s="99">
        <v>0</v>
      </c>
      <c r="D21" s="99">
        <v>0</v>
      </c>
      <c r="E21" s="12"/>
      <c r="F21" s="12"/>
    </row>
    <row r="22" spans="1:6">
      <c r="A22" s="68" t="s">
        <v>207</v>
      </c>
      <c r="B22" s="99">
        <v>60735.951540000002</v>
      </c>
      <c r="C22" s="99">
        <v>2129.9391700000001</v>
      </c>
      <c r="D22" s="99">
        <v>62865.89071</v>
      </c>
      <c r="E22" s="12"/>
      <c r="F22" s="12"/>
    </row>
    <row r="23" spans="1:6">
      <c r="A23" s="68" t="s">
        <v>208</v>
      </c>
      <c r="B23" s="99">
        <v>85330.853269999992</v>
      </c>
      <c r="C23" s="99">
        <v>19142.360479999999</v>
      </c>
      <c r="D23" s="99">
        <v>104473.21375</v>
      </c>
      <c r="E23" s="12"/>
      <c r="F23" s="12"/>
    </row>
    <row r="24" spans="1:6">
      <c r="A24" s="68" t="s">
        <v>209</v>
      </c>
      <c r="B24" s="99">
        <v>18.276769999999999</v>
      </c>
      <c r="C24" s="99">
        <v>0</v>
      </c>
      <c r="D24" s="99">
        <v>18.276769999999999</v>
      </c>
      <c r="E24" s="12"/>
      <c r="F24" s="12"/>
    </row>
    <row r="25" spans="1:6">
      <c r="A25" s="68" t="s">
        <v>210</v>
      </c>
      <c r="B25" s="99">
        <v>0</v>
      </c>
      <c r="C25" s="99">
        <v>0</v>
      </c>
      <c r="D25" s="99">
        <v>0</v>
      </c>
      <c r="E25" s="12"/>
      <c r="F25" s="12"/>
    </row>
    <row r="26" spans="1:6">
      <c r="A26" s="181" t="s">
        <v>211</v>
      </c>
      <c r="B26" s="61">
        <v>3758685.5953299999</v>
      </c>
      <c r="C26" s="61">
        <v>691259.75991999998</v>
      </c>
      <c r="D26" s="61">
        <v>4449945.35525</v>
      </c>
      <c r="E26" s="194">
        <f>SUM(D27,D31,D35,D39,D52)-D26</f>
        <v>0</v>
      </c>
      <c r="F26" s="12"/>
    </row>
    <row r="27" spans="1:6">
      <c r="A27" s="67" t="s">
        <v>212</v>
      </c>
      <c r="B27" s="99">
        <v>3360608.2821799996</v>
      </c>
      <c r="C27" s="99">
        <v>618752.49837000004</v>
      </c>
      <c r="D27" s="99">
        <v>3979360.7805500003</v>
      </c>
      <c r="E27" s="194">
        <f>SUM(D28:D30)-D27</f>
        <v>0</v>
      </c>
      <c r="F27" s="12"/>
    </row>
    <row r="28" spans="1:6">
      <c r="A28" s="68" t="s">
        <v>213</v>
      </c>
      <c r="B28" s="99">
        <v>3297363.19692</v>
      </c>
      <c r="C28" s="99">
        <v>442089.56761999999</v>
      </c>
      <c r="D28" s="99">
        <v>3739452.7645399999</v>
      </c>
      <c r="E28" s="12"/>
      <c r="F28" s="12"/>
    </row>
    <row r="29" spans="1:6">
      <c r="A29" s="68" t="s">
        <v>214</v>
      </c>
      <c r="B29" s="99">
        <v>55590.204270000002</v>
      </c>
      <c r="C29" s="99">
        <v>149697.10152</v>
      </c>
      <c r="D29" s="99">
        <v>205287.30578999998</v>
      </c>
      <c r="E29" s="12"/>
      <c r="F29" s="12"/>
    </row>
    <row r="30" spans="1:6">
      <c r="A30" s="68" t="s">
        <v>215</v>
      </c>
      <c r="B30" s="99">
        <v>7654.8809900000006</v>
      </c>
      <c r="C30" s="99">
        <v>26965.829229999999</v>
      </c>
      <c r="D30" s="99">
        <v>34620.710220000001</v>
      </c>
      <c r="E30" s="12"/>
      <c r="F30" s="12"/>
    </row>
    <row r="31" spans="1:6">
      <c r="A31" s="67" t="s">
        <v>216</v>
      </c>
      <c r="B31" s="99">
        <v>11655.821890000001</v>
      </c>
      <c r="C31" s="99">
        <v>9949.0381799999996</v>
      </c>
      <c r="D31" s="99">
        <v>21604.860069999999</v>
      </c>
      <c r="E31" s="194">
        <f>SUM(D32:D34)-D31</f>
        <v>0</v>
      </c>
      <c r="F31" s="12"/>
    </row>
    <row r="32" spans="1:6">
      <c r="A32" s="68" t="s">
        <v>217</v>
      </c>
      <c r="B32" s="99">
        <v>11379.61413</v>
      </c>
      <c r="C32" s="99">
        <v>3381.9756000000002</v>
      </c>
      <c r="D32" s="99">
        <v>14761.58973</v>
      </c>
      <c r="E32" s="12"/>
      <c r="F32" s="12"/>
    </row>
    <row r="33" spans="1:6">
      <c r="A33" s="68" t="s">
        <v>218</v>
      </c>
      <c r="B33" s="99">
        <v>219.14823999999999</v>
      </c>
      <c r="C33" s="99">
        <v>5727.6864800000003</v>
      </c>
      <c r="D33" s="99">
        <v>5946.8347199999998</v>
      </c>
      <c r="E33" s="12"/>
      <c r="F33" s="12"/>
    </row>
    <row r="34" spans="1:6">
      <c r="A34" s="69" t="s">
        <v>219</v>
      </c>
      <c r="B34" s="99">
        <v>57.059519999999999</v>
      </c>
      <c r="C34" s="99">
        <v>839.37609999999995</v>
      </c>
      <c r="D34" s="99">
        <v>896.43561999999997</v>
      </c>
      <c r="E34" s="12"/>
      <c r="F34" s="12"/>
    </row>
    <row r="35" spans="1:6">
      <c r="A35" s="67" t="s">
        <v>220</v>
      </c>
      <c r="B35" s="99">
        <v>45217.148289999997</v>
      </c>
      <c r="C35" s="99">
        <v>80512.798999999999</v>
      </c>
      <c r="D35" s="99">
        <v>125729.94729000001</v>
      </c>
      <c r="E35" s="194">
        <f>SUM(D36:D38)-D35</f>
        <v>0</v>
      </c>
      <c r="F35" s="12"/>
    </row>
    <row r="36" spans="1:6">
      <c r="A36" s="68" t="s">
        <v>221</v>
      </c>
      <c r="B36" s="99">
        <v>43914.227330000002</v>
      </c>
      <c r="C36" s="99">
        <v>29014.450290000001</v>
      </c>
      <c r="D36" s="99">
        <v>72928.677620000002</v>
      </c>
      <c r="E36" s="12"/>
      <c r="F36" s="12"/>
    </row>
    <row r="37" spans="1:6">
      <c r="A37" s="68" t="s">
        <v>222</v>
      </c>
      <c r="B37" s="99">
        <v>1195.26926</v>
      </c>
      <c r="C37" s="99">
        <v>51390.597719999998</v>
      </c>
      <c r="D37" s="99">
        <v>52585.866979999999</v>
      </c>
      <c r="E37" s="12"/>
      <c r="F37" s="12"/>
    </row>
    <row r="38" spans="1:6">
      <c r="A38" s="68" t="s">
        <v>223</v>
      </c>
      <c r="B38" s="99">
        <v>107.65169999999999</v>
      </c>
      <c r="C38" s="99">
        <v>107.75099</v>
      </c>
      <c r="D38" s="99">
        <v>215.40269000000001</v>
      </c>
      <c r="E38" s="12"/>
      <c r="F38" s="12"/>
    </row>
    <row r="39" spans="1:6">
      <c r="A39" s="67" t="s">
        <v>224</v>
      </c>
      <c r="B39" s="99">
        <v>465238.16100000002</v>
      </c>
      <c r="C39" s="99">
        <v>64677.35583</v>
      </c>
      <c r="D39" s="99">
        <v>529915.51682999998</v>
      </c>
      <c r="E39" s="194">
        <f>SUM(D40:D51)-D39</f>
        <v>0</v>
      </c>
      <c r="F39" s="12"/>
    </row>
    <row r="40" spans="1:6">
      <c r="A40" s="69" t="s">
        <v>225</v>
      </c>
      <c r="B40" s="99">
        <v>132470.73525</v>
      </c>
      <c r="C40" s="99">
        <v>9885.4288100000012</v>
      </c>
      <c r="D40" s="99">
        <v>142356.16406000001</v>
      </c>
      <c r="E40" s="12"/>
      <c r="F40" s="12"/>
    </row>
    <row r="41" spans="1:6">
      <c r="A41" s="68" t="s">
        <v>226</v>
      </c>
      <c r="B41" s="99">
        <v>3562.8749700000003</v>
      </c>
      <c r="C41" s="99">
        <v>6755.4918299999999</v>
      </c>
      <c r="D41" s="99">
        <v>10318.366800000002</v>
      </c>
      <c r="E41" s="12"/>
      <c r="F41" s="12"/>
    </row>
    <row r="42" spans="1:6">
      <c r="A42" s="68" t="s">
        <v>227</v>
      </c>
      <c r="B42" s="99">
        <v>17.893840000000001</v>
      </c>
      <c r="C42" s="99">
        <v>22.566580000000002</v>
      </c>
      <c r="D42" s="99">
        <v>40.460419999999999</v>
      </c>
      <c r="E42" s="12"/>
      <c r="F42" s="12"/>
    </row>
    <row r="43" spans="1:6">
      <c r="A43" s="68" t="s">
        <v>228</v>
      </c>
      <c r="B43" s="99">
        <v>2.47105</v>
      </c>
      <c r="C43" s="99">
        <v>17.438830000000003</v>
      </c>
      <c r="D43" s="99">
        <v>19.909880000000001</v>
      </c>
      <c r="E43" s="12"/>
      <c r="F43" s="12"/>
    </row>
    <row r="44" spans="1:6">
      <c r="A44" s="68" t="s">
        <v>229</v>
      </c>
      <c r="B44" s="99">
        <v>0</v>
      </c>
      <c r="C44" s="99">
        <v>0</v>
      </c>
      <c r="D44" s="99">
        <v>0</v>
      </c>
      <c r="E44" s="12"/>
      <c r="F44" s="12"/>
    </row>
    <row r="45" spans="1:6">
      <c r="A45" s="103" t="s">
        <v>230</v>
      </c>
      <c r="B45" s="99">
        <v>0</v>
      </c>
      <c r="C45" s="99">
        <v>0</v>
      </c>
      <c r="D45" s="99">
        <v>0</v>
      </c>
      <c r="E45" s="12"/>
      <c r="F45" s="12"/>
    </row>
    <row r="46" spans="1:6">
      <c r="A46" s="69" t="s">
        <v>1351</v>
      </c>
      <c r="B46" s="99">
        <v>322683.57564</v>
      </c>
      <c r="C46" s="99">
        <v>33149.419070000004</v>
      </c>
      <c r="D46" s="99">
        <v>355832.99471</v>
      </c>
      <c r="E46" s="12"/>
      <c r="F46" s="12"/>
    </row>
    <row r="47" spans="1:6">
      <c r="A47" s="68" t="s">
        <v>1352</v>
      </c>
      <c r="B47" s="99">
        <v>6104.1025300000001</v>
      </c>
      <c r="C47" s="99">
        <v>14079.67863</v>
      </c>
      <c r="D47" s="99">
        <v>20183.781159999999</v>
      </c>
      <c r="E47" s="12"/>
      <c r="F47" s="12"/>
    </row>
    <row r="48" spans="1:6">
      <c r="A48" s="68" t="s">
        <v>1357</v>
      </c>
      <c r="B48" s="99">
        <v>35.474589999999999</v>
      </c>
      <c r="C48" s="99">
        <v>265.36950000000002</v>
      </c>
      <c r="D48" s="99">
        <v>300.84409000000005</v>
      </c>
      <c r="E48" s="12"/>
      <c r="F48" s="12"/>
    </row>
    <row r="49" spans="1:6">
      <c r="A49" s="68" t="s">
        <v>1358</v>
      </c>
      <c r="B49" s="99">
        <v>0</v>
      </c>
      <c r="C49" s="99">
        <v>365.47773999999998</v>
      </c>
      <c r="D49" s="99">
        <v>365.47773999999998</v>
      </c>
      <c r="E49" s="12"/>
      <c r="F49" s="12"/>
    </row>
    <row r="50" spans="1:6">
      <c r="A50" s="68" t="s">
        <v>1376</v>
      </c>
      <c r="B50" s="99">
        <v>361.03313000000003</v>
      </c>
      <c r="C50" s="99">
        <v>43.543190000000003</v>
      </c>
      <c r="D50" s="99">
        <v>404.57632000000001</v>
      </c>
      <c r="E50" s="12"/>
      <c r="F50" s="12"/>
    </row>
    <row r="51" spans="1:6">
      <c r="A51" s="103" t="s">
        <v>1397</v>
      </c>
      <c r="B51" s="99">
        <v>0</v>
      </c>
      <c r="C51" s="99">
        <v>92.941649999999996</v>
      </c>
      <c r="D51" s="99">
        <v>92.941649999999996</v>
      </c>
      <c r="E51" s="12"/>
      <c r="F51" s="12"/>
    </row>
    <row r="52" spans="1:6">
      <c r="A52" s="105" t="s">
        <v>231</v>
      </c>
      <c r="B52" s="99">
        <v>-124033.81802999999</v>
      </c>
      <c r="C52" s="99">
        <v>-82631.931459999993</v>
      </c>
      <c r="D52" s="99">
        <v>-206665.74949000002</v>
      </c>
      <c r="E52" s="194">
        <f>SUM(D53:D68)-D52</f>
        <v>0</v>
      </c>
      <c r="F52" s="12"/>
    </row>
    <row r="53" spans="1:6">
      <c r="A53" s="68" t="s">
        <v>1438</v>
      </c>
      <c r="B53" s="99">
        <v>-18935.549870000003</v>
      </c>
      <c r="C53" s="99">
        <v>-1715.86904</v>
      </c>
      <c r="D53" s="99">
        <v>-20651.41891</v>
      </c>
      <c r="E53" s="12"/>
      <c r="F53" s="12"/>
    </row>
    <row r="54" spans="1:6">
      <c r="A54" s="673" t="s">
        <v>1530</v>
      </c>
      <c r="B54" s="99">
        <v>-721.90965000000006</v>
      </c>
      <c r="C54" s="99">
        <v>-317.43741999999997</v>
      </c>
      <c r="D54" s="99">
        <v>-1039.34707</v>
      </c>
      <c r="E54" s="12"/>
      <c r="F54" s="12"/>
    </row>
    <row r="55" spans="1:6">
      <c r="A55" s="673" t="s">
        <v>1439</v>
      </c>
      <c r="B55" s="99">
        <v>-10847.027320000001</v>
      </c>
      <c r="C55" s="99">
        <v>-1004.60843</v>
      </c>
      <c r="D55" s="99">
        <v>-11851.635749999999</v>
      </c>
      <c r="E55" s="12"/>
      <c r="F55" s="12"/>
    </row>
    <row r="56" spans="1:6">
      <c r="A56" s="673" t="s">
        <v>1531</v>
      </c>
      <c r="B56" s="99">
        <v>-225.65692000000001</v>
      </c>
      <c r="C56" s="99">
        <v>-2622.34204</v>
      </c>
      <c r="D56" s="99">
        <v>-2847.9989599999999</v>
      </c>
      <c r="E56" s="12"/>
      <c r="F56" s="12"/>
    </row>
    <row r="57" spans="1:6">
      <c r="A57" s="68" t="s">
        <v>1440</v>
      </c>
      <c r="B57" s="99">
        <v>-30285.122510000001</v>
      </c>
      <c r="C57" s="99">
        <v>-17990.690070000001</v>
      </c>
      <c r="D57" s="99">
        <v>-48275.812579999998</v>
      </c>
      <c r="E57" s="12"/>
      <c r="F57" s="12"/>
    </row>
    <row r="58" spans="1:6">
      <c r="A58" s="68" t="s">
        <v>232</v>
      </c>
      <c r="B58" s="99">
        <v>-947.09281999999996</v>
      </c>
      <c r="C58" s="99">
        <v>-30524.112140000001</v>
      </c>
      <c r="D58" s="99">
        <v>-31471.204959999999</v>
      </c>
      <c r="E58" s="12"/>
      <c r="F58" s="12"/>
    </row>
    <row r="59" spans="1:6">
      <c r="A59" s="68" t="s">
        <v>233</v>
      </c>
      <c r="B59" s="99">
        <v>-41117.777950000003</v>
      </c>
      <c r="C59" s="99">
        <v>-20657.562480000001</v>
      </c>
      <c r="D59" s="99">
        <v>-61775.340429999997</v>
      </c>
      <c r="E59" s="12"/>
      <c r="F59" s="12"/>
    </row>
    <row r="60" spans="1:6">
      <c r="A60" s="68" t="s">
        <v>234</v>
      </c>
      <c r="B60" s="99">
        <v>-20838.4732</v>
      </c>
      <c r="C60" s="99">
        <v>-6860</v>
      </c>
      <c r="D60" s="99">
        <v>-27698.4732</v>
      </c>
      <c r="E60" s="12"/>
      <c r="F60" s="12"/>
    </row>
    <row r="61" spans="1:6">
      <c r="A61" s="68" t="s">
        <v>235</v>
      </c>
      <c r="B61" s="99">
        <v>0</v>
      </c>
      <c r="C61" s="99">
        <v>0</v>
      </c>
      <c r="D61" s="99">
        <v>0</v>
      </c>
      <c r="E61" s="12"/>
      <c r="F61" s="12"/>
    </row>
    <row r="62" spans="1:6">
      <c r="A62" s="68" t="s">
        <v>236</v>
      </c>
      <c r="B62" s="99">
        <v>0</v>
      </c>
      <c r="C62" s="99">
        <v>0</v>
      </c>
      <c r="D62" s="99">
        <v>0</v>
      </c>
      <c r="E62" s="12"/>
      <c r="F62" s="12"/>
    </row>
    <row r="63" spans="1:6">
      <c r="A63" s="68" t="s">
        <v>1156</v>
      </c>
      <c r="B63" s="99">
        <v>0</v>
      </c>
      <c r="C63" s="99">
        <v>-231.73557</v>
      </c>
      <c r="D63" s="99">
        <v>-231.73557</v>
      </c>
      <c r="E63" s="12"/>
      <c r="F63" s="12"/>
    </row>
    <row r="64" spans="1:6">
      <c r="A64" s="68" t="s">
        <v>1157</v>
      </c>
      <c r="B64" s="99">
        <v>0</v>
      </c>
      <c r="C64" s="99">
        <v>-61.976649999999999</v>
      </c>
      <c r="D64" s="99">
        <v>-61.976649999999999</v>
      </c>
      <c r="E64" s="12"/>
      <c r="F64" s="12"/>
    </row>
    <row r="65" spans="1:6">
      <c r="A65" s="68" t="s">
        <v>1359</v>
      </c>
      <c r="B65" s="99">
        <v>-39.498940000000005</v>
      </c>
      <c r="C65" s="99">
        <v>-151.20853</v>
      </c>
      <c r="D65" s="99">
        <v>-190.70747</v>
      </c>
      <c r="E65" s="12"/>
      <c r="F65" s="12"/>
    </row>
    <row r="66" spans="1:6">
      <c r="A66" s="68" t="s">
        <v>1360</v>
      </c>
      <c r="B66" s="99">
        <v>0</v>
      </c>
      <c r="C66" s="99">
        <v>-367.67328000000003</v>
      </c>
      <c r="D66" s="99">
        <v>-367.67328000000003</v>
      </c>
      <c r="E66" s="12"/>
      <c r="F66" s="12"/>
    </row>
    <row r="67" spans="1:6">
      <c r="A67" s="68" t="s">
        <v>1361</v>
      </c>
      <c r="B67" s="99">
        <v>-75.708850000000012</v>
      </c>
      <c r="C67" s="99">
        <v>-70.786940000000001</v>
      </c>
      <c r="D67" s="99">
        <v>-146.49579</v>
      </c>
      <c r="E67" s="12"/>
      <c r="F67" s="12"/>
    </row>
    <row r="68" spans="1:6">
      <c r="A68" s="68" t="s">
        <v>1362</v>
      </c>
      <c r="B68" s="99">
        <v>0</v>
      </c>
      <c r="C68" s="99">
        <v>-55.928870000000003</v>
      </c>
      <c r="D68" s="99">
        <v>-55.928870000000003</v>
      </c>
      <c r="E68" s="12"/>
      <c r="F68" s="12"/>
    </row>
    <row r="69" spans="1:6">
      <c r="A69" s="181" t="s">
        <v>237</v>
      </c>
      <c r="B69" s="61">
        <v>68610.932709999994</v>
      </c>
      <c r="C69" s="61">
        <v>4848.2044999999998</v>
      </c>
      <c r="D69" s="61">
        <v>73459.137209999986</v>
      </c>
      <c r="E69" s="194">
        <f>SUM(D70:D74)-D69</f>
        <v>0</v>
      </c>
      <c r="F69" s="12"/>
    </row>
    <row r="70" spans="1:6">
      <c r="A70" s="68" t="s">
        <v>238</v>
      </c>
      <c r="B70" s="99">
        <v>0</v>
      </c>
      <c r="C70" s="99">
        <v>0</v>
      </c>
      <c r="D70" s="99">
        <v>0</v>
      </c>
      <c r="E70" s="12"/>
      <c r="F70" s="12"/>
    </row>
    <row r="71" spans="1:6">
      <c r="A71" s="68" t="s">
        <v>239</v>
      </c>
      <c r="B71" s="99">
        <v>19661.668379999999</v>
      </c>
      <c r="C71" s="99">
        <v>671.83389999999997</v>
      </c>
      <c r="D71" s="99">
        <v>20333.502280000001</v>
      </c>
      <c r="E71" s="12"/>
      <c r="F71" s="12"/>
    </row>
    <row r="72" spans="1:6">
      <c r="A72" s="68" t="s">
        <v>240</v>
      </c>
      <c r="B72" s="99">
        <v>48949.264329999998</v>
      </c>
      <c r="C72" s="99">
        <v>4176.3706000000002</v>
      </c>
      <c r="D72" s="99">
        <v>53125.63493</v>
      </c>
      <c r="E72" s="12"/>
      <c r="F72" s="12"/>
    </row>
    <row r="73" spans="1:6">
      <c r="A73" s="68" t="s">
        <v>241</v>
      </c>
      <c r="B73" s="99">
        <v>0</v>
      </c>
      <c r="C73" s="99">
        <v>0</v>
      </c>
      <c r="D73" s="99">
        <v>0</v>
      </c>
      <c r="E73" s="12"/>
      <c r="F73" s="12"/>
    </row>
    <row r="74" spans="1:6">
      <c r="A74" s="68" t="s">
        <v>242</v>
      </c>
      <c r="B74" s="99">
        <v>0</v>
      </c>
      <c r="C74" s="99">
        <v>0</v>
      </c>
      <c r="D74" s="99">
        <v>0</v>
      </c>
      <c r="E74" s="12"/>
      <c r="F74" s="12"/>
    </row>
    <row r="75" spans="1:6">
      <c r="A75" s="181" t="s">
        <v>243</v>
      </c>
      <c r="B75" s="61">
        <v>1188.4261999999999</v>
      </c>
      <c r="C75" s="61">
        <v>2118.0759900000003</v>
      </c>
      <c r="D75" s="61">
        <v>3306.5021900000002</v>
      </c>
      <c r="E75" s="194">
        <f>SUM(D76:D80)-D75</f>
        <v>0</v>
      </c>
      <c r="F75" s="12"/>
    </row>
    <row r="76" spans="1:6">
      <c r="A76" s="68" t="s">
        <v>244</v>
      </c>
      <c r="B76" s="99">
        <v>0</v>
      </c>
      <c r="C76" s="99">
        <v>0</v>
      </c>
      <c r="D76" s="99">
        <v>0</v>
      </c>
      <c r="E76" s="12"/>
      <c r="F76" s="12"/>
    </row>
    <row r="77" spans="1:6">
      <c r="A77" s="68" t="s">
        <v>245</v>
      </c>
      <c r="B77" s="99">
        <v>11173.89199</v>
      </c>
      <c r="C77" s="99">
        <v>3941.5168699999999</v>
      </c>
      <c r="D77" s="99">
        <v>15115.40886</v>
      </c>
      <c r="E77" s="12"/>
      <c r="F77" s="12"/>
    </row>
    <row r="78" spans="1:6">
      <c r="A78" s="68" t="s">
        <v>246</v>
      </c>
      <c r="B78" s="99">
        <v>0</v>
      </c>
      <c r="C78" s="99">
        <v>0</v>
      </c>
      <c r="D78" s="99">
        <v>0</v>
      </c>
      <c r="E78" s="12"/>
      <c r="F78" s="12"/>
    </row>
    <row r="79" spans="1:6">
      <c r="A79" s="68" t="s">
        <v>247</v>
      </c>
      <c r="B79" s="99">
        <v>0</v>
      </c>
      <c r="C79" s="99">
        <v>0</v>
      </c>
      <c r="D79" s="99">
        <v>0</v>
      </c>
      <c r="E79" s="12"/>
      <c r="F79" s="12"/>
    </row>
    <row r="80" spans="1:6">
      <c r="A80" s="68" t="s">
        <v>248</v>
      </c>
      <c r="B80" s="99">
        <v>-9985.4657899999984</v>
      </c>
      <c r="C80" s="99">
        <v>-1823.4408799999999</v>
      </c>
      <c r="D80" s="99">
        <v>-11808.90667</v>
      </c>
      <c r="E80" s="12"/>
      <c r="F80" s="12"/>
    </row>
    <row r="81" spans="1:6">
      <c r="A81" s="181" t="s">
        <v>249</v>
      </c>
      <c r="B81" s="61">
        <v>191248.84416000001</v>
      </c>
      <c r="C81" s="61">
        <v>33084.513489999998</v>
      </c>
      <c r="D81" s="61">
        <v>224333.35765000002</v>
      </c>
      <c r="E81" s="194">
        <f>SUM(D82:D90)-D81</f>
        <v>0</v>
      </c>
      <c r="F81" s="12"/>
    </row>
    <row r="82" spans="1:6">
      <c r="A82" s="68" t="s">
        <v>203</v>
      </c>
      <c r="B82" s="99">
        <v>0</v>
      </c>
      <c r="C82" s="99">
        <v>0</v>
      </c>
      <c r="D82" s="99">
        <v>0</v>
      </c>
      <c r="E82" s="12"/>
      <c r="F82" s="12"/>
    </row>
    <row r="83" spans="1:6">
      <c r="A83" s="68" t="s">
        <v>204</v>
      </c>
      <c r="B83" s="99">
        <v>86675.496019999991</v>
      </c>
      <c r="C83" s="99">
        <v>0</v>
      </c>
      <c r="D83" s="99">
        <v>86675.496019999991</v>
      </c>
      <c r="E83" s="12"/>
      <c r="F83" s="12"/>
    </row>
    <row r="84" spans="1:6">
      <c r="A84" s="68" t="s">
        <v>205</v>
      </c>
      <c r="B84" s="99">
        <v>1030.8227099999999</v>
      </c>
      <c r="C84" s="99">
        <v>0</v>
      </c>
      <c r="D84" s="99">
        <v>1030.8227099999999</v>
      </c>
      <c r="E84" s="12"/>
      <c r="F84" s="12"/>
    </row>
    <row r="85" spans="1:6">
      <c r="A85" s="68" t="s">
        <v>206</v>
      </c>
      <c r="B85" s="99">
        <v>0</v>
      </c>
      <c r="C85" s="99">
        <v>0</v>
      </c>
      <c r="D85" s="99">
        <v>0</v>
      </c>
      <c r="E85" s="12"/>
      <c r="F85" s="12"/>
    </row>
    <row r="86" spans="1:6">
      <c r="A86" s="68" t="s">
        <v>250</v>
      </c>
      <c r="B86" s="99">
        <v>424.64368000000002</v>
      </c>
      <c r="C86" s="99">
        <v>0</v>
      </c>
      <c r="D86" s="99">
        <v>424.64368000000002</v>
      </c>
      <c r="E86" s="12"/>
      <c r="F86" s="12"/>
    </row>
    <row r="87" spans="1:6">
      <c r="A87" s="68" t="s">
        <v>251</v>
      </c>
      <c r="B87" s="99">
        <v>28022.52463</v>
      </c>
      <c r="C87" s="99">
        <v>213.346</v>
      </c>
      <c r="D87" s="99">
        <v>28235.870629999998</v>
      </c>
      <c r="E87" s="12"/>
      <c r="F87" s="12"/>
    </row>
    <row r="88" spans="1:6">
      <c r="A88" s="68" t="s">
        <v>208</v>
      </c>
      <c r="B88" s="99">
        <v>61683.44109</v>
      </c>
      <c r="C88" s="99">
        <v>32993.193169999999</v>
      </c>
      <c r="D88" s="99">
        <v>94676.634260000006</v>
      </c>
      <c r="E88" s="12"/>
      <c r="F88" s="12"/>
    </row>
    <row r="89" spans="1:6">
      <c r="A89" s="68" t="s">
        <v>252</v>
      </c>
      <c r="B89" s="99">
        <v>13538.27529</v>
      </c>
      <c r="C89" s="99">
        <v>0</v>
      </c>
      <c r="D89" s="99">
        <v>13538.27529</v>
      </c>
      <c r="E89" s="12"/>
      <c r="F89" s="12"/>
    </row>
    <row r="90" spans="1:6">
      <c r="A90" s="68" t="s">
        <v>253</v>
      </c>
      <c r="B90" s="99">
        <v>-126.35925999999999</v>
      </c>
      <c r="C90" s="99">
        <v>-122.02567999999999</v>
      </c>
      <c r="D90" s="99">
        <v>-248.38494</v>
      </c>
      <c r="E90" s="12"/>
      <c r="F90" s="12"/>
    </row>
    <row r="91" spans="1:6">
      <c r="A91" s="181" t="s">
        <v>254</v>
      </c>
      <c r="B91" s="61">
        <v>132535.15259000001</v>
      </c>
      <c r="C91" s="61">
        <v>13898.01254</v>
      </c>
      <c r="D91" s="61">
        <v>146433.16513000001</v>
      </c>
      <c r="E91" s="194">
        <f>SUM(D92:D100)-D91</f>
        <v>0</v>
      </c>
      <c r="F91" s="12"/>
    </row>
    <row r="92" spans="1:6">
      <c r="A92" s="68" t="s">
        <v>255</v>
      </c>
      <c r="B92" s="99">
        <v>23500.36</v>
      </c>
      <c r="C92" s="99">
        <v>3875.84</v>
      </c>
      <c r="D92" s="99">
        <v>27376.2</v>
      </c>
      <c r="E92" s="12"/>
      <c r="F92" s="12"/>
    </row>
    <row r="93" spans="1:6">
      <c r="A93" s="68" t="s">
        <v>256</v>
      </c>
      <c r="B93" s="99">
        <v>83524.84268999999</v>
      </c>
      <c r="C93" s="99">
        <v>7017.1692499999999</v>
      </c>
      <c r="D93" s="99">
        <v>90542.011939999997</v>
      </c>
      <c r="E93" s="12"/>
      <c r="F93" s="12"/>
    </row>
    <row r="94" spans="1:6">
      <c r="A94" s="68" t="s">
        <v>257</v>
      </c>
      <c r="B94" s="99">
        <v>11548.192859999999</v>
      </c>
      <c r="C94" s="99">
        <v>849.49014999999997</v>
      </c>
      <c r="D94" s="99">
        <v>12397.683010000001</v>
      </c>
      <c r="E94" s="12"/>
      <c r="F94" s="12"/>
    </row>
    <row r="95" spans="1:6">
      <c r="A95" s="68" t="s">
        <v>258</v>
      </c>
      <c r="B95" s="99">
        <v>3717.7571600000001</v>
      </c>
      <c r="C95" s="99">
        <v>696.35924</v>
      </c>
      <c r="D95" s="99">
        <v>4414.1164000000008</v>
      </c>
      <c r="E95" s="12"/>
      <c r="F95" s="12"/>
    </row>
    <row r="96" spans="1:6">
      <c r="A96" s="68" t="s">
        <v>259</v>
      </c>
      <c r="B96" s="99">
        <v>8083.8562000000002</v>
      </c>
      <c r="C96" s="99">
        <v>1249.0589600000001</v>
      </c>
      <c r="D96" s="99">
        <v>9332.9151600000005</v>
      </c>
      <c r="E96" s="12"/>
      <c r="F96" s="12"/>
    </row>
    <row r="97" spans="1:6">
      <c r="A97" s="68" t="s">
        <v>260</v>
      </c>
      <c r="B97" s="99">
        <v>1186.47326</v>
      </c>
      <c r="C97" s="99">
        <v>193.59608</v>
      </c>
      <c r="D97" s="99">
        <v>1380.06934</v>
      </c>
      <c r="E97" s="12"/>
      <c r="F97" s="12"/>
    </row>
    <row r="98" spans="1:6">
      <c r="A98" s="68" t="s">
        <v>261</v>
      </c>
      <c r="B98" s="99">
        <v>973.67042000000004</v>
      </c>
      <c r="C98" s="99">
        <v>16.498860000000001</v>
      </c>
      <c r="D98" s="99">
        <v>990.16928000000007</v>
      </c>
      <c r="E98" s="12"/>
      <c r="F98" s="12"/>
    </row>
    <row r="99" spans="1:6">
      <c r="A99" s="68" t="s">
        <v>262</v>
      </c>
      <c r="B99" s="99">
        <v>0</v>
      </c>
      <c r="C99" s="99">
        <v>0</v>
      </c>
      <c r="D99" s="99">
        <v>0</v>
      </c>
      <c r="E99" s="12"/>
      <c r="F99" s="12"/>
    </row>
    <row r="100" spans="1:6">
      <c r="A100" s="68" t="s">
        <v>263</v>
      </c>
      <c r="B100" s="99">
        <v>0</v>
      </c>
      <c r="C100" s="99">
        <v>0</v>
      </c>
      <c r="D100" s="99">
        <v>0</v>
      </c>
      <c r="E100" s="12"/>
      <c r="F100" s="12"/>
    </row>
    <row r="101" spans="1:6">
      <c r="A101" s="181" t="s">
        <v>264</v>
      </c>
      <c r="B101" s="61">
        <v>8443.8542300000008</v>
      </c>
      <c r="C101" s="61">
        <v>508.54508000000004</v>
      </c>
      <c r="D101" s="61">
        <v>8952.3993100000007</v>
      </c>
      <c r="E101" s="194">
        <f>SUM(D102:D106)-D101</f>
        <v>0</v>
      </c>
      <c r="F101" s="12"/>
    </row>
    <row r="102" spans="1:6">
      <c r="A102" s="68" t="s">
        <v>265</v>
      </c>
      <c r="B102" s="99">
        <v>1902.9860700000002</v>
      </c>
      <c r="C102" s="99">
        <v>318.09108000000003</v>
      </c>
      <c r="D102" s="99">
        <v>2221.0771500000001</v>
      </c>
      <c r="E102" s="12"/>
      <c r="F102" s="12"/>
    </row>
    <row r="103" spans="1:6">
      <c r="A103" s="68" t="s">
        <v>266</v>
      </c>
      <c r="B103" s="99">
        <v>3066.5693999999999</v>
      </c>
      <c r="C103" s="99">
        <v>190.45400000000001</v>
      </c>
      <c r="D103" s="99">
        <v>3257.0234</v>
      </c>
      <c r="E103" s="12"/>
      <c r="F103" s="12"/>
    </row>
    <row r="104" spans="1:6">
      <c r="A104" s="68" t="s">
        <v>267</v>
      </c>
      <c r="B104" s="99">
        <v>882.59272999999996</v>
      </c>
      <c r="C104" s="99">
        <v>0</v>
      </c>
      <c r="D104" s="99">
        <v>882.59272999999996</v>
      </c>
      <c r="E104" s="12"/>
      <c r="F104" s="12"/>
    </row>
    <row r="105" spans="1:6">
      <c r="A105" s="68" t="s">
        <v>268</v>
      </c>
      <c r="B105" s="99">
        <v>2620.4107799999997</v>
      </c>
      <c r="C105" s="99">
        <v>0</v>
      </c>
      <c r="D105" s="99">
        <v>2620.4107799999997</v>
      </c>
      <c r="E105" s="12"/>
      <c r="F105" s="12"/>
    </row>
    <row r="106" spans="1:6">
      <c r="A106" s="103" t="s">
        <v>269</v>
      </c>
      <c r="B106" s="99">
        <v>-28.704750000000001</v>
      </c>
      <c r="C106" s="99">
        <v>0</v>
      </c>
      <c r="D106" s="99">
        <v>-28.704750000000001</v>
      </c>
      <c r="E106" s="12"/>
      <c r="F106" s="12"/>
    </row>
    <row r="107" spans="1:6">
      <c r="A107" s="181" t="s">
        <v>270</v>
      </c>
      <c r="B107" s="61">
        <v>0</v>
      </c>
      <c r="C107" s="61">
        <v>0</v>
      </c>
      <c r="D107" s="61">
        <v>0</v>
      </c>
      <c r="E107" s="194">
        <f>SUM(D108:D113)-D107</f>
        <v>0</v>
      </c>
      <c r="F107" s="12"/>
    </row>
    <row r="108" spans="1:6">
      <c r="A108" s="68" t="s">
        <v>271</v>
      </c>
      <c r="B108" s="99">
        <v>0</v>
      </c>
      <c r="C108" s="99">
        <v>0</v>
      </c>
      <c r="D108" s="99">
        <v>0</v>
      </c>
      <c r="E108" s="12"/>
      <c r="F108" s="12"/>
    </row>
    <row r="109" spans="1:6">
      <c r="A109" s="68" t="s">
        <v>272</v>
      </c>
      <c r="B109" s="99">
        <v>0</v>
      </c>
      <c r="C109" s="99">
        <v>0</v>
      </c>
      <c r="D109" s="99">
        <v>0</v>
      </c>
      <c r="E109" s="12"/>
      <c r="F109" s="12"/>
    </row>
    <row r="110" spans="1:6">
      <c r="A110" s="68" t="s">
        <v>273</v>
      </c>
      <c r="B110" s="99">
        <v>0</v>
      </c>
      <c r="C110" s="99">
        <v>0</v>
      </c>
      <c r="D110" s="99">
        <v>0</v>
      </c>
      <c r="E110" s="12"/>
      <c r="F110" s="12"/>
    </row>
    <row r="111" spans="1:6">
      <c r="A111" s="68" t="s">
        <v>274</v>
      </c>
      <c r="B111" s="99">
        <v>0</v>
      </c>
      <c r="C111" s="99">
        <v>0</v>
      </c>
      <c r="D111" s="99">
        <v>0</v>
      </c>
      <c r="E111" s="12"/>
      <c r="F111" s="12"/>
    </row>
    <row r="112" spans="1:6">
      <c r="A112" s="68" t="s">
        <v>275</v>
      </c>
      <c r="B112" s="99">
        <v>0</v>
      </c>
      <c r="C112" s="99">
        <v>0</v>
      </c>
      <c r="D112" s="99">
        <v>0</v>
      </c>
      <c r="E112" s="12"/>
      <c r="F112" s="12"/>
    </row>
    <row r="113" spans="1:6">
      <c r="A113" s="103" t="s">
        <v>276</v>
      </c>
      <c r="B113" s="99">
        <v>0</v>
      </c>
      <c r="C113" s="99">
        <v>0</v>
      </c>
      <c r="D113" s="99">
        <v>0</v>
      </c>
      <c r="E113" s="12"/>
      <c r="F113" s="12"/>
    </row>
    <row r="114" spans="1:6">
      <c r="A114" s="181" t="s">
        <v>277</v>
      </c>
      <c r="B114" s="61">
        <v>4590569.5475099999</v>
      </c>
      <c r="C114" s="61">
        <v>819823.70685000008</v>
      </c>
      <c r="D114" s="61">
        <v>5410393.2543599997</v>
      </c>
      <c r="E114" s="194">
        <f>SUM(D115,D132,D133,D140,D149,D155,D162,D167)-D114</f>
        <v>0</v>
      </c>
      <c r="F114" s="12"/>
    </row>
    <row r="115" spans="1:6">
      <c r="A115" s="181" t="s">
        <v>278</v>
      </c>
      <c r="B115" s="61">
        <v>3684996.2132899999</v>
      </c>
      <c r="C115" s="61">
        <v>356454.78769000003</v>
      </c>
      <c r="D115" s="61">
        <v>4041451.00098</v>
      </c>
      <c r="E115" s="194">
        <f>SUM(D116,D119,D120,D129,D130,D131)-D115</f>
        <v>0</v>
      </c>
      <c r="F115" s="12"/>
    </row>
    <row r="116" spans="1:6">
      <c r="A116" s="68" t="s">
        <v>279</v>
      </c>
      <c r="B116" s="99">
        <v>488749.84456</v>
      </c>
      <c r="C116" s="99">
        <v>7070.2372800000003</v>
      </c>
      <c r="D116" s="99">
        <v>495820.08184</v>
      </c>
      <c r="E116" s="194">
        <f>SUM(D117:D118)-D116</f>
        <v>0</v>
      </c>
      <c r="F116" s="12"/>
    </row>
    <row r="117" spans="1:6">
      <c r="A117" s="68" t="s">
        <v>280</v>
      </c>
      <c r="B117" s="99">
        <v>488666.11958</v>
      </c>
      <c r="C117" s="99">
        <v>7070.2372800000003</v>
      </c>
      <c r="D117" s="99">
        <v>495736.35686</v>
      </c>
      <c r="E117" s="12"/>
      <c r="F117" s="12"/>
    </row>
    <row r="118" spans="1:6">
      <c r="A118" s="68" t="s">
        <v>281</v>
      </c>
      <c r="B118" s="99">
        <v>83.724980000000002</v>
      </c>
      <c r="C118" s="99">
        <v>0</v>
      </c>
      <c r="D118" s="99">
        <v>83.724980000000002</v>
      </c>
      <c r="E118" s="12"/>
      <c r="F118" s="12"/>
    </row>
    <row r="119" spans="1:6">
      <c r="A119" s="68" t="s">
        <v>282</v>
      </c>
      <c r="B119" s="99">
        <v>846448.50745999999</v>
      </c>
      <c r="C119" s="99">
        <v>160880.25870999999</v>
      </c>
      <c r="D119" s="99">
        <v>1007328.76617</v>
      </c>
      <c r="E119" s="12"/>
      <c r="F119" s="12"/>
    </row>
    <row r="120" spans="1:6">
      <c r="A120" s="68" t="s">
        <v>283</v>
      </c>
      <c r="B120" s="99">
        <v>52213.747450000003</v>
      </c>
      <c r="C120" s="99">
        <v>143.03110999999998</v>
      </c>
      <c r="D120" s="99">
        <v>52356.778559999999</v>
      </c>
      <c r="E120" s="194">
        <f>SUM(D121:D128)-D120</f>
        <v>0</v>
      </c>
      <c r="F120" s="12"/>
    </row>
    <row r="121" spans="1:6">
      <c r="A121" s="69" t="s">
        <v>284</v>
      </c>
      <c r="B121" s="99">
        <v>203.74745000000001</v>
      </c>
      <c r="C121" s="99">
        <v>143.03110999999998</v>
      </c>
      <c r="D121" s="99">
        <v>346.77855999999997</v>
      </c>
      <c r="E121" s="12"/>
      <c r="F121" s="12"/>
    </row>
    <row r="122" spans="1:6">
      <c r="A122" s="103" t="s">
        <v>285</v>
      </c>
      <c r="B122" s="99">
        <v>0</v>
      </c>
      <c r="C122" s="99">
        <v>0</v>
      </c>
      <c r="D122" s="99">
        <v>0</v>
      </c>
      <c r="E122" s="12"/>
      <c r="F122" s="12"/>
    </row>
    <row r="123" spans="1:6">
      <c r="A123" s="103" t="s">
        <v>286</v>
      </c>
      <c r="B123" s="99">
        <v>0</v>
      </c>
      <c r="C123" s="99">
        <v>0</v>
      </c>
      <c r="D123" s="99">
        <v>0</v>
      </c>
      <c r="E123" s="12"/>
      <c r="F123" s="12"/>
    </row>
    <row r="124" spans="1:6">
      <c r="A124" s="103" t="s">
        <v>287</v>
      </c>
      <c r="B124" s="99">
        <v>0</v>
      </c>
      <c r="C124" s="99">
        <v>0</v>
      </c>
      <c r="D124" s="99">
        <v>0</v>
      </c>
      <c r="E124" s="12"/>
      <c r="F124" s="12"/>
    </row>
    <row r="125" spans="1:6">
      <c r="A125" s="103" t="s">
        <v>288</v>
      </c>
      <c r="B125" s="99">
        <v>0</v>
      </c>
      <c r="C125" s="99">
        <v>0</v>
      </c>
      <c r="D125" s="99">
        <v>0</v>
      </c>
      <c r="E125" s="12"/>
      <c r="F125" s="12"/>
    </row>
    <row r="126" spans="1:6">
      <c r="A126" s="103" t="s">
        <v>289</v>
      </c>
      <c r="B126" s="99">
        <v>10</v>
      </c>
      <c r="C126" s="99">
        <v>0</v>
      </c>
      <c r="D126" s="99">
        <v>10</v>
      </c>
      <c r="E126" s="12"/>
      <c r="F126" s="12"/>
    </row>
    <row r="127" spans="1:6">
      <c r="A127" s="103" t="s">
        <v>290</v>
      </c>
      <c r="B127" s="99">
        <v>0</v>
      </c>
      <c r="C127" s="99">
        <v>0</v>
      </c>
      <c r="D127" s="99">
        <v>0</v>
      </c>
      <c r="E127" s="12"/>
      <c r="F127" s="12"/>
    </row>
    <row r="128" spans="1:6">
      <c r="A128" s="160" t="s">
        <v>291</v>
      </c>
      <c r="B128" s="99">
        <v>52000</v>
      </c>
      <c r="C128" s="99">
        <v>0</v>
      </c>
      <c r="D128" s="99">
        <v>52000</v>
      </c>
      <c r="E128" s="12"/>
      <c r="F128" s="12"/>
    </row>
    <row r="129" spans="1:6">
      <c r="A129" s="160" t="s">
        <v>292</v>
      </c>
      <c r="B129" s="99">
        <v>9839.8522799999992</v>
      </c>
      <c r="C129" s="99">
        <v>20007.632100000003</v>
      </c>
      <c r="D129" s="99">
        <v>29847.484379999998</v>
      </c>
      <c r="E129" s="12"/>
      <c r="F129" s="12"/>
    </row>
    <row r="130" spans="1:6">
      <c r="A130" s="68" t="s">
        <v>293</v>
      </c>
      <c r="B130" s="99">
        <v>2017094.1891700001</v>
      </c>
      <c r="C130" s="99">
        <v>157183.75733000002</v>
      </c>
      <c r="D130" s="99">
        <v>2174277.9465000001</v>
      </c>
      <c r="E130" s="12"/>
      <c r="F130" s="12"/>
    </row>
    <row r="131" spans="1:6">
      <c r="A131" s="68" t="s">
        <v>294</v>
      </c>
      <c r="B131" s="99">
        <v>270650.07237000001</v>
      </c>
      <c r="C131" s="99">
        <v>11169.871160000001</v>
      </c>
      <c r="D131" s="99">
        <v>281819.94352999999</v>
      </c>
      <c r="E131" s="12"/>
      <c r="F131" s="12"/>
    </row>
    <row r="132" spans="1:6">
      <c r="A132" s="181" t="s">
        <v>295</v>
      </c>
      <c r="B132" s="61">
        <v>70.39958</v>
      </c>
      <c r="C132" s="61">
        <v>0</v>
      </c>
      <c r="D132" s="61">
        <v>70.39958</v>
      </c>
      <c r="E132" s="12"/>
      <c r="F132" s="12"/>
    </row>
    <row r="133" spans="1:6">
      <c r="A133" s="181" t="s">
        <v>489</v>
      </c>
      <c r="B133" s="61">
        <v>50105.014569999999</v>
      </c>
      <c r="C133" s="61">
        <v>91690.082580000002</v>
      </c>
      <c r="D133" s="61">
        <v>141795.09715000002</v>
      </c>
      <c r="E133" s="194">
        <f>SUM(D134:D139)-D133</f>
        <v>0</v>
      </c>
      <c r="F133" s="12"/>
    </row>
    <row r="134" spans="1:6">
      <c r="A134" s="68" t="s">
        <v>490</v>
      </c>
      <c r="B134" s="99">
        <v>0</v>
      </c>
      <c r="C134" s="99">
        <v>0</v>
      </c>
      <c r="D134" s="99">
        <v>0</v>
      </c>
      <c r="E134" s="278"/>
      <c r="F134" s="278"/>
    </row>
    <row r="135" spans="1:6">
      <c r="A135" s="68" t="s">
        <v>491</v>
      </c>
      <c r="B135" s="99">
        <v>2209.99323</v>
      </c>
      <c r="C135" s="99">
        <v>42.833829999999999</v>
      </c>
      <c r="D135" s="99">
        <v>2252.8270600000001</v>
      </c>
      <c r="E135" s="278"/>
      <c r="F135" s="278"/>
    </row>
    <row r="136" spans="1:6">
      <c r="A136" s="68" t="s">
        <v>492</v>
      </c>
      <c r="B136" s="99">
        <v>0</v>
      </c>
      <c r="C136" s="99">
        <v>0</v>
      </c>
      <c r="D136" s="99">
        <v>0</v>
      </c>
      <c r="E136" s="12"/>
      <c r="F136" s="12"/>
    </row>
    <row r="137" spans="1:6">
      <c r="A137" s="68" t="s">
        <v>493</v>
      </c>
      <c r="B137" s="99">
        <v>0</v>
      </c>
      <c r="C137" s="99">
        <v>0</v>
      </c>
      <c r="D137" s="99">
        <v>0</v>
      </c>
      <c r="E137" s="12"/>
      <c r="F137" s="12"/>
    </row>
    <row r="138" spans="1:6">
      <c r="A138" s="68" t="s">
        <v>494</v>
      </c>
      <c r="B138" s="99">
        <v>46305</v>
      </c>
      <c r="C138" s="99">
        <v>81500</v>
      </c>
      <c r="D138" s="99">
        <v>127805</v>
      </c>
      <c r="E138" s="12"/>
      <c r="F138" s="12"/>
    </row>
    <row r="139" spans="1:6">
      <c r="A139" s="68" t="s">
        <v>501</v>
      </c>
      <c r="B139" s="99">
        <v>1590.02134</v>
      </c>
      <c r="C139" s="99">
        <v>10147.248750000001</v>
      </c>
      <c r="D139" s="99">
        <v>11737.27009</v>
      </c>
      <c r="E139" s="12"/>
      <c r="F139" s="12"/>
    </row>
    <row r="140" spans="1:6">
      <c r="A140" s="181" t="s">
        <v>296</v>
      </c>
      <c r="B140" s="61">
        <v>606501.06628000003</v>
      </c>
      <c r="C140" s="61">
        <v>347812.18554999999</v>
      </c>
      <c r="D140" s="61">
        <v>954313.25183000008</v>
      </c>
      <c r="E140" s="194">
        <f>SUM(D141:D148)-D140</f>
        <v>0</v>
      </c>
      <c r="F140" s="12"/>
    </row>
    <row r="141" spans="1:6">
      <c r="A141" s="68" t="s">
        <v>297</v>
      </c>
      <c r="B141" s="99">
        <v>8151.0754100000004</v>
      </c>
      <c r="C141" s="99">
        <v>1086.1332500000001</v>
      </c>
      <c r="D141" s="99">
        <v>9237.2086600000002</v>
      </c>
      <c r="E141" s="12"/>
      <c r="F141" s="12"/>
    </row>
    <row r="142" spans="1:6">
      <c r="A142" s="68" t="s">
        <v>298</v>
      </c>
      <c r="B142" s="99">
        <v>61683.090560000004</v>
      </c>
      <c r="C142" s="99">
        <v>31900</v>
      </c>
      <c r="D142" s="99">
        <v>93583.090559999997</v>
      </c>
      <c r="E142" s="12"/>
      <c r="F142" s="12"/>
    </row>
    <row r="143" spans="1:6">
      <c r="A143" s="68" t="s">
        <v>299</v>
      </c>
      <c r="B143" s="99">
        <v>0</v>
      </c>
      <c r="C143" s="99">
        <v>0</v>
      </c>
      <c r="D143" s="99">
        <v>0</v>
      </c>
      <c r="E143" s="12"/>
      <c r="F143" s="12"/>
    </row>
    <row r="144" spans="1:6">
      <c r="A144" s="68" t="s">
        <v>300</v>
      </c>
      <c r="B144" s="99">
        <v>26009.682000000001</v>
      </c>
      <c r="C144" s="99">
        <v>16110.226560000001</v>
      </c>
      <c r="D144" s="99">
        <v>42119.908560000003</v>
      </c>
      <c r="E144" s="12"/>
      <c r="F144" s="12"/>
    </row>
    <row r="145" spans="1:6">
      <c r="A145" s="68" t="s">
        <v>301</v>
      </c>
      <c r="B145" s="99">
        <v>481065.38286000001</v>
      </c>
      <c r="C145" s="99">
        <v>243661.52119999999</v>
      </c>
      <c r="D145" s="99">
        <v>724726.90405999997</v>
      </c>
      <c r="E145" s="12"/>
      <c r="F145" s="12"/>
    </row>
    <row r="146" spans="1:6">
      <c r="A146" s="68" t="s">
        <v>302</v>
      </c>
      <c r="B146" s="99">
        <v>0</v>
      </c>
      <c r="C146" s="99">
        <v>5128.82</v>
      </c>
      <c r="D146" s="99">
        <v>5128.82</v>
      </c>
      <c r="E146" s="12"/>
      <c r="F146" s="12"/>
    </row>
    <row r="147" spans="1:6">
      <c r="A147" s="68" t="s">
        <v>303</v>
      </c>
      <c r="B147" s="99">
        <v>13720</v>
      </c>
      <c r="C147" s="99">
        <v>0</v>
      </c>
      <c r="D147" s="99">
        <v>13720</v>
      </c>
      <c r="E147" s="12"/>
      <c r="F147" s="12"/>
    </row>
    <row r="148" spans="1:6">
      <c r="A148" s="68" t="s">
        <v>304</v>
      </c>
      <c r="B148" s="99">
        <v>15871.835449999999</v>
      </c>
      <c r="C148" s="99">
        <v>49925.484539999998</v>
      </c>
      <c r="D148" s="99">
        <v>65797.319990000004</v>
      </c>
      <c r="E148" s="12"/>
      <c r="F148" s="12"/>
    </row>
    <row r="149" spans="1:6">
      <c r="A149" s="181" t="s">
        <v>305</v>
      </c>
      <c r="B149" s="61">
        <v>115258.77054000001</v>
      </c>
      <c r="C149" s="61">
        <v>12135.436400000001</v>
      </c>
      <c r="D149" s="61">
        <v>127394.20694</v>
      </c>
      <c r="E149" s="194">
        <f>SUM(D150:D154)-D149</f>
        <v>0</v>
      </c>
      <c r="F149" s="12"/>
    </row>
    <row r="150" spans="1:6">
      <c r="A150" s="68" t="s">
        <v>238</v>
      </c>
      <c r="B150" s="99">
        <v>16023.93059</v>
      </c>
      <c r="C150" s="99">
        <v>79.07723</v>
      </c>
      <c r="D150" s="99">
        <v>16103.007820000001</v>
      </c>
      <c r="E150" s="12"/>
      <c r="F150" s="12"/>
    </row>
    <row r="151" spans="1:6">
      <c r="A151" s="68" t="s">
        <v>240</v>
      </c>
      <c r="B151" s="99">
        <v>37218.495950000004</v>
      </c>
      <c r="C151" s="99">
        <v>3649.8441499999999</v>
      </c>
      <c r="D151" s="99">
        <v>40868.340100000001</v>
      </c>
      <c r="E151" s="12"/>
      <c r="F151" s="12"/>
    </row>
    <row r="152" spans="1:6">
      <c r="A152" s="68" t="s">
        <v>306</v>
      </c>
      <c r="B152" s="99">
        <v>61537.103270000007</v>
      </c>
      <c r="C152" s="99">
        <v>7131.04612</v>
      </c>
      <c r="D152" s="99">
        <v>68668.149390000006</v>
      </c>
      <c r="E152" s="12"/>
      <c r="F152" s="12"/>
    </row>
    <row r="153" spans="1:6">
      <c r="A153" s="68" t="s">
        <v>267</v>
      </c>
      <c r="B153" s="99">
        <v>479.24072999999999</v>
      </c>
      <c r="C153" s="99">
        <v>1275.4688999999998</v>
      </c>
      <c r="D153" s="99">
        <v>1754.7096299999998</v>
      </c>
      <c r="E153" s="12"/>
      <c r="F153" s="12"/>
    </row>
    <row r="154" spans="1:6">
      <c r="A154" s="68" t="s">
        <v>307</v>
      </c>
      <c r="B154" s="99">
        <v>0</v>
      </c>
      <c r="C154" s="99">
        <v>0</v>
      </c>
      <c r="D154" s="99">
        <v>0</v>
      </c>
      <c r="E154" s="12"/>
      <c r="F154" s="12"/>
    </row>
    <row r="155" spans="1:6">
      <c r="A155" s="181" t="s">
        <v>308</v>
      </c>
      <c r="B155" s="61">
        <v>51803.915009999997</v>
      </c>
      <c r="C155" s="61">
        <v>4867.3320800000001</v>
      </c>
      <c r="D155" s="61">
        <v>56671.247090000004</v>
      </c>
      <c r="E155" s="194">
        <f>SUM(D156:D161)-D155</f>
        <v>0</v>
      </c>
      <c r="F155" s="12"/>
    </row>
    <row r="156" spans="1:6">
      <c r="A156" s="68" t="s">
        <v>309</v>
      </c>
      <c r="B156" s="99">
        <v>1443.7520099999999</v>
      </c>
      <c r="C156" s="99">
        <v>249.02607999999998</v>
      </c>
      <c r="D156" s="99">
        <v>1692.77809</v>
      </c>
      <c r="E156" s="12"/>
      <c r="F156" s="12"/>
    </row>
    <row r="157" spans="1:6">
      <c r="A157" s="68" t="s">
        <v>310</v>
      </c>
      <c r="B157" s="99">
        <v>0</v>
      </c>
      <c r="C157" s="99">
        <v>0</v>
      </c>
      <c r="D157" s="99">
        <v>0</v>
      </c>
      <c r="E157" s="12"/>
      <c r="F157" s="12"/>
    </row>
    <row r="158" spans="1:6">
      <c r="A158" s="68" t="s">
        <v>311</v>
      </c>
      <c r="B158" s="99">
        <v>15707.601789999999</v>
      </c>
      <c r="C158" s="99">
        <v>2309.1529999999998</v>
      </c>
      <c r="D158" s="99">
        <v>18016.754789999999</v>
      </c>
      <c r="E158" s="12"/>
      <c r="F158" s="12"/>
    </row>
    <row r="159" spans="1:6">
      <c r="A159" s="68" t="s">
        <v>1532</v>
      </c>
      <c r="B159" s="99">
        <v>0</v>
      </c>
      <c r="C159" s="99">
        <v>0</v>
      </c>
      <c r="D159" s="99">
        <v>0</v>
      </c>
      <c r="E159" s="12"/>
      <c r="F159" s="12"/>
    </row>
    <row r="160" spans="1:6">
      <c r="A160" s="68" t="s">
        <v>312</v>
      </c>
      <c r="B160" s="99">
        <v>34652.56121</v>
      </c>
      <c r="C160" s="99">
        <v>2309.1529999999998</v>
      </c>
      <c r="D160" s="99">
        <v>36961.714209999998</v>
      </c>
      <c r="E160" s="12"/>
      <c r="F160" s="12"/>
    </row>
    <row r="161" spans="1:6">
      <c r="A161" s="68" t="s">
        <v>313</v>
      </c>
      <c r="B161" s="99">
        <v>0</v>
      </c>
      <c r="C161" s="99">
        <v>0</v>
      </c>
      <c r="D161" s="99">
        <v>0</v>
      </c>
      <c r="E161" s="12"/>
      <c r="F161" s="12"/>
    </row>
    <row r="162" spans="1:6">
      <c r="A162" s="181" t="s">
        <v>314</v>
      </c>
      <c r="B162" s="61">
        <v>0</v>
      </c>
      <c r="C162" s="61">
        <v>0</v>
      </c>
      <c r="D162" s="61">
        <v>0</v>
      </c>
      <c r="E162" s="194">
        <f>SUM(D163:D166)-D162</f>
        <v>0</v>
      </c>
      <c r="F162" s="12"/>
    </row>
    <row r="163" spans="1:6">
      <c r="A163" s="68" t="s">
        <v>315</v>
      </c>
      <c r="B163" s="99">
        <v>0</v>
      </c>
      <c r="C163" s="99">
        <v>0</v>
      </c>
      <c r="D163" s="99">
        <v>0</v>
      </c>
      <c r="E163" s="12"/>
      <c r="F163" s="12"/>
    </row>
    <row r="164" spans="1:6">
      <c r="A164" s="68" t="s">
        <v>316</v>
      </c>
      <c r="B164" s="99">
        <v>0</v>
      </c>
      <c r="C164" s="99">
        <v>0</v>
      </c>
      <c r="D164" s="99">
        <v>0</v>
      </c>
      <c r="E164" s="12"/>
      <c r="F164" s="12"/>
    </row>
    <row r="165" spans="1:6">
      <c r="A165" s="68" t="s">
        <v>317</v>
      </c>
      <c r="B165" s="99">
        <v>0</v>
      </c>
      <c r="C165" s="99">
        <v>0</v>
      </c>
      <c r="D165" s="99">
        <v>0</v>
      </c>
      <c r="E165" s="12"/>
      <c r="F165" s="12"/>
    </row>
    <row r="166" spans="1:6">
      <c r="A166" s="68" t="s">
        <v>318</v>
      </c>
      <c r="B166" s="99">
        <v>0</v>
      </c>
      <c r="C166" s="99">
        <v>0</v>
      </c>
      <c r="D166" s="99">
        <v>0</v>
      </c>
      <c r="E166" s="12"/>
      <c r="F166" s="12"/>
    </row>
    <row r="167" spans="1:6">
      <c r="A167" s="181" t="s">
        <v>319</v>
      </c>
      <c r="B167" s="61">
        <v>81834.168239999999</v>
      </c>
      <c r="C167" s="61">
        <v>6863.8825500000003</v>
      </c>
      <c r="D167" s="61">
        <v>88698.050790000008</v>
      </c>
      <c r="E167" s="194">
        <f>SUM(D168,D174,D175)-D167</f>
        <v>0</v>
      </c>
      <c r="F167" s="12"/>
    </row>
    <row r="168" spans="1:6">
      <c r="A168" s="68" t="s">
        <v>320</v>
      </c>
      <c r="B168" s="99">
        <v>26491.934280000001</v>
      </c>
      <c r="C168" s="99">
        <v>0</v>
      </c>
      <c r="D168" s="99">
        <v>26491.934280000001</v>
      </c>
      <c r="E168" s="194">
        <f>SUM(D169:D173)-D168</f>
        <v>0</v>
      </c>
      <c r="F168" s="12"/>
    </row>
    <row r="169" spans="1:6">
      <c r="A169" s="68" t="s">
        <v>321</v>
      </c>
      <c r="B169" s="99">
        <v>0</v>
      </c>
      <c r="C169" s="99">
        <v>0</v>
      </c>
      <c r="D169" s="99">
        <v>0</v>
      </c>
      <c r="E169" s="12"/>
      <c r="F169" s="12"/>
    </row>
    <row r="170" spans="1:6">
      <c r="A170" s="68" t="s">
        <v>322</v>
      </c>
      <c r="B170" s="99">
        <v>54.536999999999999</v>
      </c>
      <c r="C170" s="99">
        <v>0</v>
      </c>
      <c r="D170" s="99">
        <v>54.536999999999999</v>
      </c>
      <c r="E170" s="12"/>
      <c r="F170" s="12"/>
    </row>
    <row r="171" spans="1:6">
      <c r="A171" s="68" t="s">
        <v>323</v>
      </c>
      <c r="B171" s="99">
        <v>26437.397280000001</v>
      </c>
      <c r="C171" s="99">
        <v>0</v>
      </c>
      <c r="D171" s="99">
        <v>26437.397280000001</v>
      </c>
      <c r="E171" s="12"/>
      <c r="F171" s="12"/>
    </row>
    <row r="172" spans="1:6">
      <c r="A172" s="68" t="s">
        <v>324</v>
      </c>
      <c r="B172" s="99">
        <v>0</v>
      </c>
      <c r="C172" s="99">
        <v>0</v>
      </c>
      <c r="D172" s="99">
        <v>0</v>
      </c>
      <c r="E172" s="12"/>
      <c r="F172" s="12"/>
    </row>
    <row r="173" spans="1:6">
      <c r="A173" s="68" t="s">
        <v>325</v>
      </c>
      <c r="B173" s="99">
        <v>0</v>
      </c>
      <c r="C173" s="99">
        <v>0</v>
      </c>
      <c r="D173" s="99">
        <v>0</v>
      </c>
      <c r="E173" s="12"/>
      <c r="F173" s="12"/>
    </row>
    <row r="174" spans="1:6">
      <c r="A174" s="68" t="s">
        <v>326</v>
      </c>
      <c r="B174" s="99">
        <v>53300</v>
      </c>
      <c r="C174" s="99">
        <v>6855.884</v>
      </c>
      <c r="D174" s="99">
        <v>60155.883999999998</v>
      </c>
      <c r="E174" s="12"/>
      <c r="F174" s="12"/>
    </row>
    <row r="175" spans="1:6">
      <c r="A175" s="68" t="s">
        <v>327</v>
      </c>
      <c r="B175" s="99">
        <v>2042.23396</v>
      </c>
      <c r="C175" s="99">
        <v>7.9985499999999998</v>
      </c>
      <c r="D175" s="99">
        <v>2050.2325099999998</v>
      </c>
      <c r="E175" s="12"/>
      <c r="F175" s="12"/>
    </row>
    <row r="176" spans="1:6">
      <c r="A176" s="181" t="s">
        <v>328</v>
      </c>
      <c r="B176" s="61">
        <v>348289.94812999998</v>
      </c>
      <c r="C176" s="61">
        <v>70295.838400000008</v>
      </c>
      <c r="D176" s="61">
        <v>418585.78652999998</v>
      </c>
      <c r="E176" s="194">
        <f>SUM(D177,D181,D185,D187,D191)-D176</f>
        <v>0</v>
      </c>
      <c r="F176" s="12"/>
    </row>
    <row r="177" spans="1:6">
      <c r="A177" s="67" t="s">
        <v>329</v>
      </c>
      <c r="B177" s="99">
        <v>281416.59999999998</v>
      </c>
      <c r="C177" s="99">
        <v>89221.28</v>
      </c>
      <c r="D177" s="99">
        <v>370637.88</v>
      </c>
      <c r="E177" s="194">
        <f>SUM(D178:D180)-D177</f>
        <v>0</v>
      </c>
      <c r="F177" s="12"/>
    </row>
    <row r="178" spans="1:6">
      <c r="A178" s="68" t="s">
        <v>330</v>
      </c>
      <c r="B178" s="99">
        <v>281416.59999999998</v>
      </c>
      <c r="C178" s="99">
        <v>89221.28</v>
      </c>
      <c r="D178" s="99">
        <v>370637.88</v>
      </c>
      <c r="E178" s="12"/>
      <c r="F178" s="12"/>
    </row>
    <row r="179" spans="1:6">
      <c r="A179" s="68" t="s">
        <v>331</v>
      </c>
      <c r="B179" s="99">
        <v>0</v>
      </c>
      <c r="C179" s="99">
        <v>0</v>
      </c>
      <c r="D179" s="99">
        <v>0</v>
      </c>
      <c r="E179" s="12"/>
      <c r="F179" s="12"/>
    </row>
    <row r="180" spans="1:6">
      <c r="A180" s="68" t="s">
        <v>332</v>
      </c>
      <c r="B180" s="99">
        <v>0</v>
      </c>
      <c r="C180" s="99">
        <v>0</v>
      </c>
      <c r="D180" s="99">
        <v>0</v>
      </c>
      <c r="E180" s="12"/>
      <c r="F180" s="12"/>
    </row>
    <row r="181" spans="1:6">
      <c r="A181" s="67" t="s">
        <v>333</v>
      </c>
      <c r="B181" s="99">
        <v>883.60074999999995</v>
      </c>
      <c r="C181" s="99">
        <v>12856.73559</v>
      </c>
      <c r="D181" s="99">
        <v>13740.33634</v>
      </c>
      <c r="E181" s="194">
        <f>SUM(D182:D184)-D181</f>
        <v>0</v>
      </c>
      <c r="F181" s="12"/>
    </row>
    <row r="182" spans="1:6">
      <c r="A182" s="68" t="s">
        <v>334</v>
      </c>
      <c r="B182" s="99">
        <v>0</v>
      </c>
      <c r="C182" s="99">
        <v>0</v>
      </c>
      <c r="D182" s="99">
        <v>0</v>
      </c>
      <c r="E182" s="12"/>
      <c r="F182" s="12"/>
    </row>
    <row r="183" spans="1:6">
      <c r="A183" s="68" t="s">
        <v>335</v>
      </c>
      <c r="B183" s="99">
        <v>1.31484</v>
      </c>
      <c r="C183" s="99">
        <v>12856.73559</v>
      </c>
      <c r="D183" s="99">
        <v>12858.050429999999</v>
      </c>
      <c r="E183" s="12"/>
      <c r="F183" s="12"/>
    </row>
    <row r="184" spans="1:6">
      <c r="A184" s="68" t="s">
        <v>336</v>
      </c>
      <c r="B184" s="99">
        <v>882.28591000000006</v>
      </c>
      <c r="C184" s="99">
        <v>0</v>
      </c>
      <c r="D184" s="99">
        <v>882.28591000000006</v>
      </c>
      <c r="E184" s="12"/>
      <c r="F184" s="12"/>
    </row>
    <row r="185" spans="1:6">
      <c r="A185" s="67" t="s">
        <v>337</v>
      </c>
      <c r="B185" s="99">
        <v>0</v>
      </c>
      <c r="C185" s="99">
        <v>0</v>
      </c>
      <c r="D185" s="99">
        <v>0</v>
      </c>
      <c r="E185" s="194">
        <f>SUM(D186)-D185</f>
        <v>0</v>
      </c>
      <c r="F185" s="12"/>
    </row>
    <row r="186" spans="1:6">
      <c r="A186" s="68" t="s">
        <v>338</v>
      </c>
      <c r="B186" s="99">
        <v>0</v>
      </c>
      <c r="C186" s="99">
        <v>0</v>
      </c>
      <c r="D186" s="99">
        <v>0</v>
      </c>
      <c r="E186" s="12"/>
      <c r="F186" s="12"/>
    </row>
    <row r="187" spans="1:6">
      <c r="A187" s="67" t="s">
        <v>339</v>
      </c>
      <c r="B187" s="99">
        <v>36717.15986</v>
      </c>
      <c r="C187" s="99">
        <v>4986.2727400000003</v>
      </c>
      <c r="D187" s="99">
        <v>41703.4326</v>
      </c>
      <c r="E187" s="194">
        <f>SUM(D188:D190)-D187</f>
        <v>0</v>
      </c>
      <c r="F187" s="12"/>
    </row>
    <row r="188" spans="1:6">
      <c r="A188" s="68" t="s">
        <v>340</v>
      </c>
      <c r="B188" s="99">
        <v>33774.062380000003</v>
      </c>
      <c r="C188" s="99">
        <v>4507.8763600000002</v>
      </c>
      <c r="D188" s="99">
        <v>38281.938740000005</v>
      </c>
      <c r="E188" s="12"/>
      <c r="F188" s="12"/>
    </row>
    <row r="189" spans="1:6">
      <c r="A189" s="68" t="s">
        <v>341</v>
      </c>
      <c r="B189" s="99">
        <v>2943.0974799999999</v>
      </c>
      <c r="C189" s="99">
        <v>478.39638000000002</v>
      </c>
      <c r="D189" s="99">
        <v>3421.49386</v>
      </c>
      <c r="E189" s="12"/>
      <c r="F189" s="12"/>
    </row>
    <row r="190" spans="1:6">
      <c r="A190" s="68" t="s">
        <v>342</v>
      </c>
      <c r="B190" s="99">
        <v>0</v>
      </c>
      <c r="C190" s="99">
        <v>0</v>
      </c>
      <c r="D190" s="99">
        <v>0</v>
      </c>
      <c r="E190" s="12"/>
      <c r="F190" s="12"/>
    </row>
    <row r="191" spans="1:6">
      <c r="A191" s="67" t="s">
        <v>343</v>
      </c>
      <c r="B191" s="99">
        <v>29272.587520000001</v>
      </c>
      <c r="C191" s="99">
        <v>-36768.449930000002</v>
      </c>
      <c r="D191" s="99">
        <v>-7495.8624099999997</v>
      </c>
      <c r="E191" s="194">
        <f>SUM(D192:D193)-D191</f>
        <v>0</v>
      </c>
      <c r="F191" s="12"/>
    </row>
    <row r="192" spans="1:6">
      <c r="A192" s="68" t="s">
        <v>344</v>
      </c>
      <c r="B192" s="99">
        <v>14788.301359999999</v>
      </c>
      <c r="C192" s="99">
        <v>-32058.799749999998</v>
      </c>
      <c r="D192" s="99">
        <v>-17270.498390000001</v>
      </c>
      <c r="E192" s="12"/>
      <c r="F192" s="12"/>
    </row>
    <row r="193" spans="1:6">
      <c r="A193" s="104" t="s">
        <v>345</v>
      </c>
      <c r="B193" s="99">
        <v>14484.28616</v>
      </c>
      <c r="C193" s="99">
        <v>-4709.6501799999996</v>
      </c>
      <c r="D193" s="99">
        <v>9774.6359800000009</v>
      </c>
      <c r="E193" s="12"/>
      <c r="F193" s="12"/>
    </row>
    <row r="194" spans="1:6">
      <c r="A194" s="159" t="s">
        <v>346</v>
      </c>
      <c r="B194" s="61">
        <v>4938859.4956400003</v>
      </c>
      <c r="C194" s="61">
        <v>890119.54524999997</v>
      </c>
      <c r="D194" s="61">
        <v>5828979.0408900008</v>
      </c>
      <c r="E194" s="194">
        <f>SUM(D176,D114)-D194</f>
        <v>0</v>
      </c>
      <c r="F194" s="150">
        <f>D194-D7</f>
        <v>0</v>
      </c>
    </row>
    <row r="195" spans="1:6">
      <c r="A195" s="181" t="s">
        <v>347</v>
      </c>
      <c r="B195" s="61">
        <v>37116.213539999997</v>
      </c>
      <c r="C195" s="61">
        <v>25325.733359999998</v>
      </c>
      <c r="D195" s="61">
        <v>62441.946899999995</v>
      </c>
      <c r="E195" s="194">
        <f>SUM(D196,D202,D208,D209,D214)-D195</f>
        <v>0</v>
      </c>
      <c r="F195" s="12"/>
    </row>
    <row r="196" spans="1:6">
      <c r="A196" s="67" t="s">
        <v>348</v>
      </c>
      <c r="B196" s="99">
        <v>0</v>
      </c>
      <c r="C196" s="99">
        <v>0</v>
      </c>
      <c r="D196" s="99">
        <v>0</v>
      </c>
      <c r="E196" s="194">
        <f>SUM(D197:D201)-D196</f>
        <v>0</v>
      </c>
      <c r="F196" s="12"/>
    </row>
    <row r="197" spans="1:6">
      <c r="A197" s="68" t="s">
        <v>349</v>
      </c>
      <c r="B197" s="99">
        <v>0</v>
      </c>
      <c r="C197" s="99">
        <v>0</v>
      </c>
      <c r="D197" s="99">
        <v>0</v>
      </c>
      <c r="E197" s="12"/>
      <c r="F197" s="12"/>
    </row>
    <row r="198" spans="1:6">
      <c r="A198" s="68" t="s">
        <v>350</v>
      </c>
      <c r="B198" s="99">
        <v>0</v>
      </c>
      <c r="C198" s="99">
        <v>0</v>
      </c>
      <c r="D198" s="99">
        <v>0</v>
      </c>
      <c r="E198" s="12"/>
      <c r="F198" s="12"/>
    </row>
    <row r="199" spans="1:6">
      <c r="A199" s="68" t="s">
        <v>351</v>
      </c>
      <c r="B199" s="99">
        <v>0</v>
      </c>
      <c r="C199" s="99">
        <v>0</v>
      </c>
      <c r="D199" s="99">
        <v>0</v>
      </c>
      <c r="E199" s="12"/>
      <c r="F199" s="12"/>
    </row>
    <row r="200" spans="1:6">
      <c r="A200" s="68" t="s">
        <v>352</v>
      </c>
      <c r="B200" s="99">
        <v>0</v>
      </c>
      <c r="C200" s="99">
        <v>0</v>
      </c>
      <c r="D200" s="99">
        <v>0</v>
      </c>
      <c r="E200" s="12"/>
      <c r="F200" s="12"/>
    </row>
    <row r="201" spans="1:6">
      <c r="A201" s="68" t="s">
        <v>353</v>
      </c>
      <c r="B201" s="99">
        <v>0</v>
      </c>
      <c r="C201" s="99">
        <v>0</v>
      </c>
      <c r="D201" s="99">
        <v>0</v>
      </c>
      <c r="E201" s="12"/>
      <c r="F201" s="12"/>
    </row>
    <row r="202" spans="1:6">
      <c r="A202" s="67" t="s">
        <v>354</v>
      </c>
      <c r="B202" s="99">
        <v>0</v>
      </c>
      <c r="C202" s="99">
        <v>23460.705879999998</v>
      </c>
      <c r="D202" s="99">
        <v>23460.705879999998</v>
      </c>
      <c r="E202" s="194">
        <f>SUM(D203:D207)-D202</f>
        <v>0</v>
      </c>
      <c r="F202" s="12"/>
    </row>
    <row r="203" spans="1:6">
      <c r="A203" s="68" t="s">
        <v>355</v>
      </c>
      <c r="B203" s="99">
        <v>0</v>
      </c>
      <c r="C203" s="99">
        <v>0</v>
      </c>
      <c r="D203" s="99">
        <v>0</v>
      </c>
      <c r="E203" s="12"/>
      <c r="F203" s="12"/>
    </row>
    <row r="204" spans="1:6">
      <c r="A204" s="68" t="s">
        <v>356</v>
      </c>
      <c r="B204" s="99">
        <v>0</v>
      </c>
      <c r="C204" s="99">
        <v>0</v>
      </c>
      <c r="D204" s="99">
        <v>0</v>
      </c>
      <c r="E204" s="12"/>
      <c r="F204" s="12"/>
    </row>
    <row r="205" spans="1:6">
      <c r="A205" s="68" t="s">
        <v>357</v>
      </c>
      <c r="B205" s="99">
        <v>0</v>
      </c>
      <c r="C205" s="99">
        <v>7192.4166599999999</v>
      </c>
      <c r="D205" s="99">
        <v>7192.4166599999999</v>
      </c>
      <c r="E205" s="12"/>
      <c r="F205" s="12"/>
    </row>
    <row r="206" spans="1:6">
      <c r="A206" s="68" t="s">
        <v>358</v>
      </c>
      <c r="B206" s="99">
        <v>0</v>
      </c>
      <c r="C206" s="99">
        <v>0</v>
      </c>
      <c r="D206" s="99">
        <v>0</v>
      </c>
      <c r="E206" s="12"/>
      <c r="F206" s="12"/>
    </row>
    <row r="207" spans="1:6">
      <c r="A207" s="68" t="s">
        <v>359</v>
      </c>
      <c r="B207" s="99">
        <v>0</v>
      </c>
      <c r="C207" s="99">
        <v>16268.289220000001</v>
      </c>
      <c r="D207" s="99">
        <v>16268.289220000001</v>
      </c>
      <c r="E207" s="12"/>
      <c r="F207" s="12"/>
    </row>
    <row r="208" spans="1:6">
      <c r="A208" s="67" t="s">
        <v>360</v>
      </c>
      <c r="B208" s="99">
        <v>0</v>
      </c>
      <c r="C208" s="99">
        <v>0</v>
      </c>
      <c r="D208" s="99">
        <v>0</v>
      </c>
      <c r="E208" s="12"/>
      <c r="F208" s="12"/>
    </row>
    <row r="209" spans="1:6">
      <c r="A209" s="67" t="s">
        <v>361</v>
      </c>
      <c r="B209" s="99">
        <v>37116.213539999997</v>
      </c>
      <c r="C209" s="99">
        <v>1865.02748</v>
      </c>
      <c r="D209" s="99">
        <v>38981.241020000001</v>
      </c>
      <c r="E209" s="194">
        <f>SUM(D210:D213)-D209</f>
        <v>0</v>
      </c>
      <c r="F209" s="12"/>
    </row>
    <row r="210" spans="1:6">
      <c r="A210" s="68" t="s">
        <v>362</v>
      </c>
      <c r="B210" s="99">
        <v>0</v>
      </c>
      <c r="C210" s="99">
        <v>0</v>
      </c>
      <c r="D210" s="99">
        <v>0</v>
      </c>
      <c r="E210" s="12"/>
      <c r="F210" s="12"/>
    </row>
    <row r="211" spans="1:6">
      <c r="A211" s="68" t="s">
        <v>363</v>
      </c>
      <c r="B211" s="99">
        <v>37116.213539999997</v>
      </c>
      <c r="C211" s="99">
        <v>1624.6690700000001</v>
      </c>
      <c r="D211" s="99">
        <v>38740.882610000001</v>
      </c>
      <c r="E211" s="12"/>
      <c r="F211" s="12"/>
    </row>
    <row r="212" spans="1:6">
      <c r="A212" s="68" t="s">
        <v>364</v>
      </c>
      <c r="B212" s="99">
        <v>0</v>
      </c>
      <c r="C212" s="99">
        <v>0</v>
      </c>
      <c r="D212" s="99">
        <v>0</v>
      </c>
      <c r="E212" s="12"/>
      <c r="F212" s="12"/>
    </row>
    <row r="213" spans="1:6">
      <c r="A213" s="68" t="s">
        <v>365</v>
      </c>
      <c r="B213" s="99">
        <v>0</v>
      </c>
      <c r="C213" s="99">
        <v>240.35840999999999</v>
      </c>
      <c r="D213" s="99">
        <v>240.35840999999999</v>
      </c>
      <c r="E213" s="12"/>
      <c r="F213" s="12"/>
    </row>
    <row r="214" spans="1:6">
      <c r="A214" s="67" t="s">
        <v>366</v>
      </c>
      <c r="B214" s="99">
        <v>0</v>
      </c>
      <c r="C214" s="99">
        <v>0</v>
      </c>
      <c r="D214" s="99">
        <v>0</v>
      </c>
      <c r="E214" s="12"/>
      <c r="F214" s="12"/>
    </row>
    <row r="215" spans="1:6">
      <c r="A215" s="181" t="s">
        <v>367</v>
      </c>
      <c r="B215" s="61">
        <v>5837255.74663</v>
      </c>
      <c r="C215" s="61">
        <v>1954959.89341</v>
      </c>
      <c r="D215" s="61">
        <v>7792215.64004</v>
      </c>
      <c r="E215" s="194">
        <f>SUM(D216,D220,D226,D229,D232,D242,D249,D252)-D215</f>
        <v>0</v>
      </c>
      <c r="F215" s="12"/>
    </row>
    <row r="216" spans="1:6">
      <c r="A216" s="67" t="s">
        <v>368</v>
      </c>
      <c r="B216" s="99">
        <v>0</v>
      </c>
      <c r="C216" s="99">
        <v>1.7000000000000001E-2</v>
      </c>
      <c r="D216" s="99">
        <v>1.7000000000000001E-2</v>
      </c>
      <c r="E216" s="194">
        <f>SUM(D217:D219)-D216</f>
        <v>0</v>
      </c>
      <c r="F216" s="12"/>
    </row>
    <row r="217" spans="1:6">
      <c r="A217" s="68" t="s">
        <v>369</v>
      </c>
      <c r="B217" s="99">
        <v>0</v>
      </c>
      <c r="C217" s="99">
        <v>0</v>
      </c>
      <c r="D217" s="99">
        <v>0</v>
      </c>
      <c r="E217" s="12"/>
      <c r="F217" s="12"/>
    </row>
    <row r="218" spans="1:6">
      <c r="A218" s="68" t="s">
        <v>370</v>
      </c>
      <c r="B218" s="99">
        <v>0</v>
      </c>
      <c r="C218" s="99">
        <v>0</v>
      </c>
      <c r="D218" s="99">
        <v>0</v>
      </c>
      <c r="E218" s="12"/>
      <c r="F218" s="12"/>
    </row>
    <row r="219" spans="1:6">
      <c r="A219" s="68" t="s">
        <v>371</v>
      </c>
      <c r="B219" s="99">
        <v>0</v>
      </c>
      <c r="C219" s="99">
        <v>1.7000000000000001E-2</v>
      </c>
      <c r="D219" s="99">
        <v>1.7000000000000001E-2</v>
      </c>
      <c r="E219" s="12"/>
      <c r="F219" s="12"/>
    </row>
    <row r="220" spans="1:6">
      <c r="A220" s="67" t="s">
        <v>372</v>
      </c>
      <c r="B220" s="99">
        <v>0</v>
      </c>
      <c r="C220" s="99">
        <v>0</v>
      </c>
      <c r="D220" s="99">
        <v>0</v>
      </c>
      <c r="E220" s="194">
        <f>SUM(D221:D225)-D220</f>
        <v>0</v>
      </c>
      <c r="F220" s="12"/>
    </row>
    <row r="221" spans="1:6">
      <c r="A221" s="69" t="s">
        <v>373</v>
      </c>
      <c r="B221" s="99">
        <v>0</v>
      </c>
      <c r="C221" s="99">
        <v>0</v>
      </c>
      <c r="D221" s="99">
        <v>0</v>
      </c>
      <c r="E221" s="12"/>
      <c r="F221" s="12"/>
    </row>
    <row r="222" spans="1:6">
      <c r="A222" s="68" t="s">
        <v>374</v>
      </c>
      <c r="B222" s="99">
        <v>0</v>
      </c>
      <c r="C222" s="99">
        <v>0</v>
      </c>
      <c r="D222" s="99">
        <v>0</v>
      </c>
      <c r="E222" s="12"/>
      <c r="F222" s="12"/>
    </row>
    <row r="223" spans="1:6">
      <c r="A223" s="68" t="s">
        <v>375</v>
      </c>
      <c r="B223" s="99">
        <v>0</v>
      </c>
      <c r="C223" s="99">
        <v>0</v>
      </c>
      <c r="D223" s="99">
        <v>0</v>
      </c>
      <c r="E223" s="12"/>
      <c r="F223" s="12"/>
    </row>
    <row r="224" spans="1:6">
      <c r="A224" s="68" t="s">
        <v>376</v>
      </c>
      <c r="B224" s="99">
        <v>0</v>
      </c>
      <c r="C224" s="99">
        <v>0</v>
      </c>
      <c r="D224" s="99">
        <v>0</v>
      </c>
      <c r="E224" s="12"/>
      <c r="F224" s="12"/>
    </row>
    <row r="225" spans="1:6">
      <c r="A225" s="68" t="s">
        <v>377</v>
      </c>
      <c r="B225" s="99">
        <v>0</v>
      </c>
      <c r="C225" s="99">
        <v>0</v>
      </c>
      <c r="D225" s="99">
        <v>0</v>
      </c>
      <c r="E225" s="12"/>
      <c r="F225" s="12"/>
    </row>
    <row r="226" spans="1:6">
      <c r="A226" s="67" t="s">
        <v>378</v>
      </c>
      <c r="B226" s="99">
        <v>0</v>
      </c>
      <c r="C226" s="99">
        <v>0</v>
      </c>
      <c r="D226" s="99">
        <v>0</v>
      </c>
      <c r="E226" s="194">
        <f>SUM(D227:D228)-D226</f>
        <v>0</v>
      </c>
      <c r="F226" s="12"/>
    </row>
    <row r="227" spans="1:6">
      <c r="A227" s="68" t="s">
        <v>379</v>
      </c>
      <c r="B227" s="99">
        <v>0</v>
      </c>
      <c r="C227" s="99">
        <v>0</v>
      </c>
      <c r="D227" s="99">
        <v>0</v>
      </c>
      <c r="E227" s="12"/>
      <c r="F227" s="12"/>
    </row>
    <row r="228" spans="1:6">
      <c r="A228" s="68" t="s">
        <v>380</v>
      </c>
      <c r="B228" s="99">
        <v>0</v>
      </c>
      <c r="C228" s="99">
        <v>0</v>
      </c>
      <c r="D228" s="99">
        <v>0</v>
      </c>
      <c r="E228" s="12"/>
      <c r="F228" s="12"/>
    </row>
    <row r="229" spans="1:6">
      <c r="A229" s="67" t="s">
        <v>381</v>
      </c>
      <c r="B229" s="99">
        <v>0</v>
      </c>
      <c r="C229" s="99">
        <v>0</v>
      </c>
      <c r="D229" s="99">
        <v>0</v>
      </c>
      <c r="E229" s="194">
        <f>SUM(D230:D231)-D229</f>
        <v>0</v>
      </c>
      <c r="F229" s="12"/>
    </row>
    <row r="230" spans="1:6">
      <c r="A230" s="68" t="s">
        <v>382</v>
      </c>
      <c r="B230" s="99">
        <v>0</v>
      </c>
      <c r="C230" s="99">
        <v>0</v>
      </c>
      <c r="D230" s="99">
        <v>0</v>
      </c>
      <c r="E230" s="12"/>
      <c r="F230" s="12"/>
    </row>
    <row r="231" spans="1:6">
      <c r="A231" s="68" t="s">
        <v>383</v>
      </c>
      <c r="B231" s="99">
        <v>0</v>
      </c>
      <c r="C231" s="99">
        <v>0</v>
      </c>
      <c r="D231" s="99">
        <v>0</v>
      </c>
      <c r="E231" s="12"/>
      <c r="F231" s="12"/>
    </row>
    <row r="232" spans="1:6">
      <c r="A232" s="67" t="s">
        <v>384</v>
      </c>
      <c r="B232" s="99">
        <v>3753136.1697399998</v>
      </c>
      <c r="C232" s="99">
        <v>1713320.7499200001</v>
      </c>
      <c r="D232" s="99">
        <v>5466456.9196600001</v>
      </c>
      <c r="E232" s="194">
        <f>SUM(D233:D241)-D232</f>
        <v>0</v>
      </c>
      <c r="F232" s="12"/>
    </row>
    <row r="233" spans="1:6">
      <c r="A233" s="68" t="s">
        <v>385</v>
      </c>
      <c r="B233" s="99">
        <v>3043271.3330000001</v>
      </c>
      <c r="C233" s="99">
        <v>1523168.2854899999</v>
      </c>
      <c r="D233" s="99">
        <v>4566439.6184899993</v>
      </c>
      <c r="E233" s="12"/>
      <c r="F233" s="12"/>
    </row>
    <row r="234" spans="1:6">
      <c r="A234" s="68" t="s">
        <v>386</v>
      </c>
      <c r="B234" s="99">
        <v>0</v>
      </c>
      <c r="C234" s="99">
        <v>0</v>
      </c>
      <c r="D234" s="99">
        <v>0</v>
      </c>
      <c r="E234" s="12"/>
      <c r="F234" s="12"/>
    </row>
    <row r="235" spans="1:6">
      <c r="A235" s="68" t="s">
        <v>387</v>
      </c>
      <c r="B235" s="99">
        <v>689517.62096000009</v>
      </c>
      <c r="C235" s="99">
        <v>169744.93190999998</v>
      </c>
      <c r="D235" s="99">
        <v>859262.55287000001</v>
      </c>
      <c r="E235" s="12"/>
      <c r="F235" s="12"/>
    </row>
    <row r="236" spans="1:6">
      <c r="A236" s="68" t="s">
        <v>388</v>
      </c>
      <c r="B236" s="99">
        <v>0</v>
      </c>
      <c r="C236" s="99">
        <v>0</v>
      </c>
      <c r="D236" s="99">
        <v>0</v>
      </c>
      <c r="E236" s="12"/>
      <c r="F236" s="12"/>
    </row>
    <row r="237" spans="1:6">
      <c r="A237" s="68" t="s">
        <v>389</v>
      </c>
      <c r="B237" s="68">
        <v>956.57865000000004</v>
      </c>
      <c r="C237" s="68">
        <v>17836.294760000001</v>
      </c>
      <c r="D237" s="68">
        <v>18792.87341</v>
      </c>
      <c r="E237" s="12"/>
      <c r="F237" s="12"/>
    </row>
    <row r="238" spans="1:6">
      <c r="A238" s="68" t="s">
        <v>390</v>
      </c>
      <c r="B238" s="68">
        <v>0</v>
      </c>
      <c r="C238" s="68">
        <v>0</v>
      </c>
      <c r="D238" s="68">
        <v>0</v>
      </c>
      <c r="E238" s="12"/>
      <c r="F238" s="12"/>
    </row>
    <row r="239" spans="1:6">
      <c r="A239" s="68" t="s">
        <v>391</v>
      </c>
      <c r="B239" s="68">
        <v>267.15899999999999</v>
      </c>
      <c r="C239" s="68">
        <v>0</v>
      </c>
      <c r="D239" s="68">
        <v>267.15899999999999</v>
      </c>
      <c r="E239" s="12"/>
      <c r="F239" s="12"/>
    </row>
    <row r="240" spans="1:6">
      <c r="A240" s="68" t="s">
        <v>392</v>
      </c>
      <c r="B240" s="68">
        <v>0</v>
      </c>
      <c r="C240" s="68">
        <v>0</v>
      </c>
      <c r="D240" s="68">
        <v>0</v>
      </c>
      <c r="E240" s="12"/>
      <c r="F240" s="12"/>
    </row>
    <row r="241" spans="1:6">
      <c r="A241" s="68" t="s">
        <v>393</v>
      </c>
      <c r="B241" s="68">
        <v>19123.47813</v>
      </c>
      <c r="C241" s="68">
        <v>2571.23776</v>
      </c>
      <c r="D241" s="68">
        <v>21694.715889999999</v>
      </c>
      <c r="E241" s="12"/>
      <c r="F241" s="12"/>
    </row>
    <row r="242" spans="1:6">
      <c r="A242" s="67" t="s">
        <v>394</v>
      </c>
      <c r="B242" s="68">
        <v>2054568.10552</v>
      </c>
      <c r="C242" s="68">
        <v>241016.13</v>
      </c>
      <c r="D242" s="68">
        <v>2295584.2355200001</v>
      </c>
      <c r="E242" s="194">
        <f>SUM(D243:D248)-D242</f>
        <v>0</v>
      </c>
      <c r="F242" s="12"/>
    </row>
    <row r="243" spans="1:6">
      <c r="A243" s="68" t="s">
        <v>395</v>
      </c>
      <c r="B243" s="68">
        <v>996217.80663000001</v>
      </c>
      <c r="C243" s="68">
        <v>188402.52463</v>
      </c>
      <c r="D243" s="68">
        <v>1184620.3312599999</v>
      </c>
      <c r="E243" s="12"/>
      <c r="F243" s="12"/>
    </row>
    <row r="244" spans="1:6">
      <c r="A244" s="68" t="s">
        <v>396</v>
      </c>
      <c r="B244" s="68">
        <v>0</v>
      </c>
      <c r="C244" s="68">
        <v>0</v>
      </c>
      <c r="D244" s="68">
        <v>0</v>
      </c>
      <c r="E244" s="12"/>
      <c r="F244" s="12"/>
    </row>
    <row r="245" spans="1:6">
      <c r="A245" s="68" t="s">
        <v>397</v>
      </c>
      <c r="B245" s="68">
        <v>207871.51597000001</v>
      </c>
      <c r="C245" s="68">
        <v>25833.845370000003</v>
      </c>
      <c r="D245" s="68">
        <v>233705.36134</v>
      </c>
      <c r="E245" s="12"/>
      <c r="F245" s="12"/>
    </row>
    <row r="246" spans="1:6">
      <c r="A246" s="68" t="s">
        <v>398</v>
      </c>
      <c r="B246" s="68">
        <v>22013.842949999998</v>
      </c>
      <c r="C246" s="68">
        <v>24262.294510000003</v>
      </c>
      <c r="D246" s="68">
        <v>46276.137459999998</v>
      </c>
      <c r="E246" s="12"/>
      <c r="F246" s="12"/>
    </row>
    <row r="247" spans="1:6">
      <c r="A247" s="68" t="s">
        <v>399</v>
      </c>
      <c r="B247" s="68">
        <v>0</v>
      </c>
      <c r="C247" s="68">
        <v>0</v>
      </c>
      <c r="D247" s="68">
        <v>0</v>
      </c>
      <c r="E247" s="12"/>
      <c r="F247" s="12"/>
    </row>
    <row r="248" spans="1:6">
      <c r="A248" s="68" t="s">
        <v>400</v>
      </c>
      <c r="B248" s="68">
        <v>828464.93997000006</v>
      </c>
      <c r="C248" s="68">
        <v>2517.46549</v>
      </c>
      <c r="D248" s="68">
        <v>830982.40546000004</v>
      </c>
      <c r="E248" s="12"/>
      <c r="F248" s="12"/>
    </row>
    <row r="249" spans="1:6">
      <c r="A249" s="67" t="s">
        <v>401</v>
      </c>
      <c r="B249" s="68">
        <v>29551.471369999999</v>
      </c>
      <c r="C249" s="68">
        <v>622.99648999999999</v>
      </c>
      <c r="D249" s="68">
        <v>30174.467860000001</v>
      </c>
      <c r="E249" s="194">
        <f>SUM(D250:D251)-D249</f>
        <v>0</v>
      </c>
      <c r="F249" s="12"/>
    </row>
    <row r="250" spans="1:6">
      <c r="A250" s="68" t="s">
        <v>402</v>
      </c>
      <c r="B250" s="68">
        <v>29147.48993</v>
      </c>
      <c r="C250" s="68">
        <v>619.86635999999999</v>
      </c>
      <c r="D250" s="68">
        <v>29767.35629</v>
      </c>
      <c r="E250" s="12"/>
      <c r="F250" s="12"/>
    </row>
    <row r="251" spans="1:6">
      <c r="A251" s="68" t="s">
        <v>403</v>
      </c>
      <c r="B251" s="68">
        <v>403.98144000000002</v>
      </c>
      <c r="C251" s="68">
        <v>3.1301300000000003</v>
      </c>
      <c r="D251" s="68">
        <v>407.11157000000003</v>
      </c>
      <c r="E251" s="12"/>
      <c r="F251" s="12"/>
    </row>
    <row r="252" spans="1:6">
      <c r="A252" s="67" t="s">
        <v>404</v>
      </c>
      <c r="B252" s="68">
        <v>0</v>
      </c>
      <c r="C252" s="68">
        <v>0</v>
      </c>
      <c r="D252" s="68">
        <v>0</v>
      </c>
      <c r="E252" s="194">
        <f>SUM(D253:D254)-D252</f>
        <v>0</v>
      </c>
      <c r="F252" s="12"/>
    </row>
    <row r="253" spans="1:6">
      <c r="A253" s="68" t="s">
        <v>402</v>
      </c>
      <c r="B253" s="68">
        <v>0</v>
      </c>
      <c r="C253" s="68">
        <v>0</v>
      </c>
      <c r="D253" s="68">
        <v>0</v>
      </c>
      <c r="E253" s="12"/>
      <c r="F253" s="12"/>
    </row>
    <row r="254" spans="1:6">
      <c r="A254" s="68" t="s">
        <v>403</v>
      </c>
      <c r="B254" s="68">
        <v>0</v>
      </c>
      <c r="C254" s="68">
        <v>0</v>
      </c>
      <c r="D254" s="68">
        <v>0</v>
      </c>
      <c r="E254" s="12"/>
      <c r="F254" s="12"/>
    </row>
    <row r="255" spans="1:6" ht="30" customHeight="1">
      <c r="A255" s="181" t="s">
        <v>405</v>
      </c>
      <c r="B255" s="61">
        <v>241578.54721000002</v>
      </c>
      <c r="C255" s="61">
        <v>35467.87141</v>
      </c>
      <c r="D255" s="61">
        <v>277046.41862000001</v>
      </c>
      <c r="E255" s="194">
        <f>SUM(D256:D266)-D255</f>
        <v>0</v>
      </c>
      <c r="F255" s="12"/>
    </row>
    <row r="256" spans="1:6">
      <c r="A256" s="68" t="s">
        <v>406</v>
      </c>
      <c r="B256" s="99">
        <v>0</v>
      </c>
      <c r="C256" s="99">
        <v>324.37157000000002</v>
      </c>
      <c r="D256" s="99">
        <v>324.37157000000002</v>
      </c>
      <c r="E256" s="12"/>
      <c r="F256" s="12"/>
    </row>
    <row r="257" spans="1:6">
      <c r="A257" s="68" t="s">
        <v>407</v>
      </c>
      <c r="B257" s="99">
        <v>2564.5595400000002</v>
      </c>
      <c r="C257" s="99">
        <v>159.95523</v>
      </c>
      <c r="D257" s="99">
        <v>2724.5147700000002</v>
      </c>
      <c r="E257" s="12"/>
      <c r="F257" s="12"/>
    </row>
    <row r="258" spans="1:6">
      <c r="A258" s="68" t="s">
        <v>408</v>
      </c>
      <c r="B258" s="99">
        <v>218053.24152000001</v>
      </c>
      <c r="C258" s="99">
        <v>23520.951370000002</v>
      </c>
      <c r="D258" s="99">
        <v>241574.19288999998</v>
      </c>
      <c r="E258" s="12"/>
      <c r="F258" s="12"/>
    </row>
    <row r="259" spans="1:6">
      <c r="A259" s="68" t="s">
        <v>409</v>
      </c>
      <c r="B259" s="99">
        <v>7505.0063300000002</v>
      </c>
      <c r="C259" s="99">
        <v>8533.4143100000001</v>
      </c>
      <c r="D259" s="99">
        <v>16038.42064</v>
      </c>
      <c r="E259" s="12"/>
      <c r="F259" s="12"/>
    </row>
    <row r="260" spans="1:6">
      <c r="A260" s="68" t="s">
        <v>410</v>
      </c>
      <c r="B260" s="99">
        <v>973.14863000000003</v>
      </c>
      <c r="C260" s="99">
        <v>229.89544000000001</v>
      </c>
      <c r="D260" s="99">
        <v>1203.0440700000001</v>
      </c>
      <c r="E260" s="12"/>
      <c r="F260" s="12"/>
    </row>
    <row r="261" spans="1:6">
      <c r="A261" s="68" t="s">
        <v>411</v>
      </c>
      <c r="B261" s="99">
        <v>67.245159999999998</v>
      </c>
      <c r="C261" s="99">
        <v>833.29467</v>
      </c>
      <c r="D261" s="99">
        <v>900.53982999999994</v>
      </c>
      <c r="E261" s="12"/>
      <c r="F261" s="12"/>
    </row>
    <row r="262" spans="1:6">
      <c r="A262" s="68" t="s">
        <v>412</v>
      </c>
      <c r="B262" s="99">
        <v>1220.71019</v>
      </c>
      <c r="C262" s="99">
        <v>1141.3231899999998</v>
      </c>
      <c r="D262" s="99">
        <v>2362.0333799999999</v>
      </c>
      <c r="E262" s="12"/>
      <c r="F262" s="12"/>
    </row>
    <row r="263" spans="1:6">
      <c r="A263" s="68" t="s">
        <v>413</v>
      </c>
      <c r="B263" s="99">
        <v>402.46836999999999</v>
      </c>
      <c r="C263" s="99">
        <v>281.56254999999999</v>
      </c>
      <c r="D263" s="99">
        <v>684.03092000000004</v>
      </c>
      <c r="E263" s="12"/>
      <c r="F263" s="12"/>
    </row>
    <row r="264" spans="1:6">
      <c r="A264" s="68" t="s">
        <v>414</v>
      </c>
      <c r="B264" s="99">
        <v>0</v>
      </c>
      <c r="C264" s="99">
        <v>0.10457999999999999</v>
      </c>
      <c r="D264" s="99">
        <v>0.10457999999999999</v>
      </c>
      <c r="E264" s="12"/>
      <c r="F264" s="12"/>
    </row>
    <row r="265" spans="1:6">
      <c r="A265" s="68" t="s">
        <v>415</v>
      </c>
      <c r="B265" s="99">
        <v>10607.31882</v>
      </c>
      <c r="C265" s="99">
        <v>0</v>
      </c>
      <c r="D265" s="99">
        <v>10607.31882</v>
      </c>
      <c r="E265" s="12"/>
      <c r="F265" s="12"/>
    </row>
    <row r="266" spans="1:6">
      <c r="A266" s="68" t="s">
        <v>416</v>
      </c>
      <c r="B266" s="99">
        <v>184.84864999999999</v>
      </c>
      <c r="C266" s="99">
        <v>442.99849999999998</v>
      </c>
      <c r="D266" s="99">
        <v>627.84715000000006</v>
      </c>
      <c r="E266" s="12"/>
      <c r="F266" s="12"/>
    </row>
    <row r="267" spans="1:6">
      <c r="A267" s="181" t="s">
        <v>417</v>
      </c>
      <c r="B267" s="61">
        <v>-96530.104810000004</v>
      </c>
      <c r="C267" s="61">
        <v>-13883.78138</v>
      </c>
      <c r="D267" s="61">
        <v>-110413.88619</v>
      </c>
      <c r="E267" s="194">
        <f>SUM(D268:D274)-D267</f>
        <v>0</v>
      </c>
      <c r="F267" s="12"/>
    </row>
    <row r="268" spans="1:6">
      <c r="A268" s="68" t="s">
        <v>418</v>
      </c>
      <c r="B268" s="99">
        <v>-78999.968459999989</v>
      </c>
      <c r="C268" s="99">
        <v>-5998.5617099999999</v>
      </c>
      <c r="D268" s="99">
        <v>-84998.530169999998</v>
      </c>
      <c r="E268" s="12"/>
      <c r="F268" s="12"/>
    </row>
    <row r="269" spans="1:6">
      <c r="A269" s="68" t="s">
        <v>419</v>
      </c>
      <c r="B269" s="99">
        <v>0</v>
      </c>
      <c r="C269" s="99">
        <v>0</v>
      </c>
      <c r="D269" s="99">
        <v>0</v>
      </c>
      <c r="E269" s="12"/>
      <c r="F269" s="12"/>
    </row>
    <row r="270" spans="1:6">
      <c r="A270" s="68" t="s">
        <v>420</v>
      </c>
      <c r="B270" s="99">
        <v>-14446.158869999999</v>
      </c>
      <c r="C270" s="99">
        <v>-6228.83025</v>
      </c>
      <c r="D270" s="99">
        <v>-20674.989120000002</v>
      </c>
      <c r="E270" s="12"/>
      <c r="F270" s="12"/>
    </row>
    <row r="271" spans="1:6">
      <c r="A271" s="68" t="s">
        <v>421</v>
      </c>
      <c r="B271" s="99">
        <v>0</v>
      </c>
      <c r="C271" s="99">
        <v>0</v>
      </c>
      <c r="D271" s="99">
        <v>0</v>
      </c>
      <c r="E271" s="12"/>
      <c r="F271" s="12"/>
    </row>
    <row r="272" spans="1:6">
      <c r="A272" s="68" t="s">
        <v>422</v>
      </c>
      <c r="B272" s="99">
        <v>0</v>
      </c>
      <c r="C272" s="99">
        <v>0</v>
      </c>
      <c r="D272" s="99">
        <v>0</v>
      </c>
      <c r="E272" s="12"/>
      <c r="F272" s="12"/>
    </row>
    <row r="273" spans="1:6">
      <c r="A273" s="69" t="s">
        <v>423</v>
      </c>
      <c r="B273" s="99">
        <v>-2736.06322</v>
      </c>
      <c r="C273" s="99">
        <v>-273.14578</v>
      </c>
      <c r="D273" s="99">
        <v>-3009.2089999999998</v>
      </c>
      <c r="E273" s="12"/>
      <c r="F273" s="12"/>
    </row>
    <row r="274" spans="1:6">
      <c r="A274" s="69" t="s">
        <v>495</v>
      </c>
      <c r="B274" s="99">
        <v>-347.91426000000001</v>
      </c>
      <c r="C274" s="99">
        <v>-1383.2436399999999</v>
      </c>
      <c r="D274" s="99">
        <v>-1731.1578999999999</v>
      </c>
      <c r="E274" s="12"/>
      <c r="F274" s="12"/>
    </row>
    <row r="275" spans="1:6">
      <c r="A275" s="181" t="s">
        <v>1125</v>
      </c>
      <c r="B275" s="61">
        <v>145048.4424</v>
      </c>
      <c r="C275" s="61">
        <v>21584.090029999999</v>
      </c>
      <c r="D275" s="61">
        <v>166632.53243000002</v>
      </c>
      <c r="E275" s="194"/>
      <c r="F275" s="12"/>
    </row>
    <row r="276" spans="1:6">
      <c r="A276" s="159" t="s">
        <v>424</v>
      </c>
      <c r="B276" s="61">
        <v>23235.482940000002</v>
      </c>
      <c r="C276" s="61">
        <v>5411.8843799999995</v>
      </c>
      <c r="D276" s="61">
        <v>28647.367320000001</v>
      </c>
      <c r="E276" s="194">
        <f>SUM(D277:D282)-D276</f>
        <v>0</v>
      </c>
      <c r="F276" s="12"/>
    </row>
    <row r="277" spans="1:6">
      <c r="A277" s="68" t="s">
        <v>425</v>
      </c>
      <c r="B277" s="99">
        <v>15736.393609999999</v>
      </c>
      <c r="C277" s="99">
        <v>676.24982999999997</v>
      </c>
      <c r="D277" s="99">
        <v>16412.64344</v>
      </c>
      <c r="E277" s="12"/>
      <c r="F277" s="12"/>
    </row>
    <row r="278" spans="1:6">
      <c r="A278" s="68" t="s">
        <v>426</v>
      </c>
      <c r="B278" s="99">
        <v>324.72217000000001</v>
      </c>
      <c r="C278" s="99">
        <v>201.55865</v>
      </c>
      <c r="D278" s="99">
        <v>526.28081999999995</v>
      </c>
      <c r="E278" s="12"/>
      <c r="F278" s="12"/>
    </row>
    <row r="279" spans="1:6">
      <c r="A279" s="68" t="s">
        <v>427</v>
      </c>
      <c r="B279" s="99">
        <v>5740.8727600000002</v>
      </c>
      <c r="C279" s="99">
        <v>4445.0072</v>
      </c>
      <c r="D279" s="99">
        <v>10185.87996</v>
      </c>
      <c r="E279" s="12"/>
      <c r="F279" s="12"/>
    </row>
    <row r="280" spans="1:6">
      <c r="A280" s="68" t="s">
        <v>428</v>
      </c>
      <c r="B280" s="99">
        <v>18.672139999999999</v>
      </c>
      <c r="C280" s="99">
        <v>0</v>
      </c>
      <c r="D280" s="99">
        <v>18.672139999999999</v>
      </c>
      <c r="E280" s="12"/>
      <c r="F280" s="12"/>
    </row>
    <row r="281" spans="1:6">
      <c r="A281" s="66" t="s">
        <v>429</v>
      </c>
      <c r="B281" s="99">
        <v>1414.8222599999999</v>
      </c>
      <c r="C281" s="99">
        <v>89.068699999999993</v>
      </c>
      <c r="D281" s="99">
        <v>1503.89096</v>
      </c>
      <c r="E281" s="12"/>
      <c r="F281" s="12"/>
    </row>
    <row r="282" spans="1:6">
      <c r="A282" s="66" t="s">
        <v>430</v>
      </c>
      <c r="B282" s="99">
        <v>0</v>
      </c>
      <c r="C282" s="99">
        <v>0</v>
      </c>
      <c r="D282" s="99">
        <v>0</v>
      </c>
      <c r="E282" s="12"/>
      <c r="F282" s="12"/>
    </row>
    <row r="283" spans="1:6">
      <c r="A283" s="181" t="s">
        <v>431</v>
      </c>
      <c r="B283" s="61">
        <v>-10014.623900000001</v>
      </c>
      <c r="C283" s="61">
        <v>-3088.6770099999999</v>
      </c>
      <c r="D283" s="61">
        <v>-13103.30091</v>
      </c>
      <c r="E283" s="194">
        <f>SUM(D284:D289)-D283</f>
        <v>0</v>
      </c>
      <c r="F283" s="12"/>
    </row>
    <row r="284" spans="1:6">
      <c r="A284" s="68" t="s">
        <v>425</v>
      </c>
      <c r="B284" s="99">
        <v>-2546.4281000000001</v>
      </c>
      <c r="C284" s="99">
        <v>-609.46190999999999</v>
      </c>
      <c r="D284" s="99">
        <v>-3155.8900099999996</v>
      </c>
      <c r="E284" s="12"/>
      <c r="F284" s="12"/>
    </row>
    <row r="285" spans="1:6">
      <c r="A285" s="68" t="s">
        <v>432</v>
      </c>
      <c r="B285" s="99">
        <v>-4999.4190899999994</v>
      </c>
      <c r="C285" s="99">
        <v>-2016.44731</v>
      </c>
      <c r="D285" s="99">
        <v>-7015.8664000000008</v>
      </c>
      <c r="E285" s="12"/>
      <c r="F285" s="12"/>
    </row>
    <row r="286" spans="1:6">
      <c r="A286" s="68" t="s">
        <v>433</v>
      </c>
      <c r="B286" s="99">
        <v>-22.099550000000001</v>
      </c>
      <c r="C286" s="99">
        <v>0</v>
      </c>
      <c r="D286" s="99">
        <v>-22.099550000000001</v>
      </c>
      <c r="E286" s="12"/>
      <c r="F286" s="12"/>
    </row>
    <row r="287" spans="1:6">
      <c r="A287" s="68" t="s">
        <v>434</v>
      </c>
      <c r="B287" s="99">
        <v>0</v>
      </c>
      <c r="C287" s="99">
        <v>0</v>
      </c>
      <c r="D287" s="99">
        <v>0</v>
      </c>
      <c r="E287" s="12"/>
      <c r="F287" s="12"/>
    </row>
    <row r="288" spans="1:6">
      <c r="A288" s="68" t="s">
        <v>435</v>
      </c>
      <c r="B288" s="99">
        <v>-2446.6771600000002</v>
      </c>
      <c r="C288" s="99">
        <v>-462.76778999999999</v>
      </c>
      <c r="D288" s="99">
        <v>-2909.4449500000001</v>
      </c>
      <c r="E288" s="12"/>
      <c r="F288" s="12"/>
    </row>
    <row r="289" spans="1:6">
      <c r="A289" s="69" t="s">
        <v>436</v>
      </c>
      <c r="B289" s="99">
        <v>0</v>
      </c>
      <c r="C289" s="99">
        <v>0</v>
      </c>
      <c r="D289" s="99">
        <v>0</v>
      </c>
      <c r="E289" s="12"/>
      <c r="F289" s="12"/>
    </row>
    <row r="290" spans="1:6">
      <c r="A290" s="181" t="s">
        <v>1124</v>
      </c>
      <c r="B290" s="61">
        <v>158269.30144000001</v>
      </c>
      <c r="C290" s="61">
        <v>23907.297399999999</v>
      </c>
      <c r="D290" s="61">
        <v>182176.59883999999</v>
      </c>
      <c r="E290" s="194"/>
      <c r="F290" s="12"/>
    </row>
    <row r="291" spans="1:6">
      <c r="A291" s="68" t="s">
        <v>437</v>
      </c>
      <c r="B291" s="99">
        <v>42795.691630000001</v>
      </c>
      <c r="C291" s="99">
        <v>15171.414449999998</v>
      </c>
      <c r="D291" s="99">
        <v>57967.106079999998</v>
      </c>
      <c r="E291" s="194">
        <f>SUM(D292:D298)-D291</f>
        <v>0</v>
      </c>
      <c r="F291" s="12"/>
    </row>
    <row r="292" spans="1:6">
      <c r="A292" s="68" t="s">
        <v>438</v>
      </c>
      <c r="B292" s="99">
        <v>4412.9865799999998</v>
      </c>
      <c r="C292" s="99">
        <v>468.12254999999999</v>
      </c>
      <c r="D292" s="99">
        <v>4881.1091299999998</v>
      </c>
      <c r="E292" s="12"/>
      <c r="F292" s="12"/>
    </row>
    <row r="293" spans="1:6">
      <c r="A293" s="68" t="s">
        <v>439</v>
      </c>
      <c r="B293" s="99">
        <v>37028.351049999997</v>
      </c>
      <c r="C293" s="99">
        <v>14703.2919</v>
      </c>
      <c r="D293" s="99">
        <v>51731.642950000001</v>
      </c>
      <c r="E293" s="12"/>
      <c r="F293" s="12"/>
    </row>
    <row r="294" spans="1:6">
      <c r="A294" s="68" t="s">
        <v>440</v>
      </c>
      <c r="B294" s="99">
        <v>0</v>
      </c>
      <c r="C294" s="99">
        <v>0</v>
      </c>
      <c r="D294" s="99">
        <v>0</v>
      </c>
      <c r="E294" s="12"/>
      <c r="F294" s="12"/>
    </row>
    <row r="295" spans="1:6">
      <c r="A295" s="68" t="s">
        <v>441</v>
      </c>
      <c r="B295" s="99">
        <v>0</v>
      </c>
      <c r="C295" s="99">
        <v>0</v>
      </c>
      <c r="D295" s="99">
        <v>0</v>
      </c>
      <c r="E295" s="12"/>
      <c r="F295" s="12"/>
    </row>
    <row r="296" spans="1:6">
      <c r="A296" s="68" t="s">
        <v>442</v>
      </c>
      <c r="B296" s="99">
        <v>0</v>
      </c>
      <c r="C296" s="99">
        <v>0</v>
      </c>
      <c r="D296" s="99">
        <v>0</v>
      </c>
      <c r="E296" s="12"/>
      <c r="F296" s="12"/>
    </row>
    <row r="297" spans="1:6">
      <c r="A297" s="68" t="s">
        <v>443</v>
      </c>
      <c r="B297" s="99">
        <v>1354.354</v>
      </c>
      <c r="C297" s="99">
        <v>0</v>
      </c>
      <c r="D297" s="99">
        <v>1354.354</v>
      </c>
      <c r="E297" s="12"/>
      <c r="F297" s="12"/>
    </row>
    <row r="298" spans="1:6">
      <c r="A298" s="68" t="s">
        <v>444</v>
      </c>
      <c r="B298" s="99">
        <v>0</v>
      </c>
      <c r="C298" s="99">
        <v>0</v>
      </c>
      <c r="D298" s="99">
        <v>0</v>
      </c>
      <c r="E298" s="12"/>
      <c r="F298" s="12"/>
    </row>
    <row r="299" spans="1:6">
      <c r="A299" s="68" t="s">
        <v>445</v>
      </c>
      <c r="B299" s="99">
        <v>-40138.042229999999</v>
      </c>
      <c r="C299" s="99">
        <v>-16719.50721</v>
      </c>
      <c r="D299" s="99">
        <v>-56857.549439999995</v>
      </c>
      <c r="E299" s="194">
        <f>SUM(D300:D305)-D299</f>
        <v>0</v>
      </c>
      <c r="F299" s="12"/>
    </row>
    <row r="300" spans="1:6">
      <c r="A300" s="68" t="s">
        <v>446</v>
      </c>
      <c r="B300" s="99">
        <v>-26438.741829999999</v>
      </c>
      <c r="C300" s="99">
        <v>-14540.04694</v>
      </c>
      <c r="D300" s="99">
        <v>-40978.788770000006</v>
      </c>
      <c r="E300" s="12"/>
      <c r="F300" s="12"/>
    </row>
    <row r="301" spans="1:6">
      <c r="A301" s="68" t="s">
        <v>447</v>
      </c>
      <c r="B301" s="99">
        <v>0</v>
      </c>
      <c r="C301" s="99">
        <v>0</v>
      </c>
      <c r="D301" s="99">
        <v>0</v>
      </c>
      <c r="E301" s="12"/>
      <c r="F301" s="12"/>
    </row>
    <row r="302" spans="1:6">
      <c r="A302" s="68" t="s">
        <v>448</v>
      </c>
      <c r="B302" s="99">
        <v>-7245.7055199999995</v>
      </c>
      <c r="C302" s="99">
        <v>0</v>
      </c>
      <c r="D302" s="99">
        <v>-7245.7055199999995</v>
      </c>
      <c r="E302" s="12"/>
      <c r="F302" s="12"/>
    </row>
    <row r="303" spans="1:6">
      <c r="A303" s="69" t="s">
        <v>449</v>
      </c>
      <c r="B303" s="99">
        <v>-5716.8588799999998</v>
      </c>
      <c r="C303" s="99">
        <v>-2179.46027</v>
      </c>
      <c r="D303" s="99">
        <v>-7896.3191500000003</v>
      </c>
      <c r="E303" s="12"/>
      <c r="F303" s="12"/>
    </row>
    <row r="304" spans="1:6">
      <c r="A304" s="69" t="s">
        <v>450</v>
      </c>
      <c r="B304" s="99">
        <v>0</v>
      </c>
      <c r="C304" s="99">
        <v>0</v>
      </c>
      <c r="D304" s="99">
        <v>0</v>
      </c>
      <c r="E304" s="12"/>
      <c r="F304" s="12"/>
    </row>
    <row r="305" spans="1:6">
      <c r="A305" s="68" t="s">
        <v>451</v>
      </c>
      <c r="B305" s="99">
        <v>-736.73599999999999</v>
      </c>
      <c r="C305" s="99">
        <v>0</v>
      </c>
      <c r="D305" s="99">
        <v>-736.73599999999999</v>
      </c>
      <c r="E305" s="12"/>
      <c r="F305" s="12"/>
    </row>
    <row r="306" spans="1:6">
      <c r="A306" s="181" t="s">
        <v>1123</v>
      </c>
      <c r="B306" s="61">
        <v>160926.95084</v>
      </c>
      <c r="C306" s="61">
        <v>22359.20464</v>
      </c>
      <c r="D306" s="61">
        <v>183286.15547999999</v>
      </c>
      <c r="E306" s="194"/>
      <c r="F306" s="12"/>
    </row>
    <row r="307" spans="1:6">
      <c r="A307" s="181" t="s">
        <v>452</v>
      </c>
      <c r="B307" s="61">
        <v>-135516.36700999999</v>
      </c>
      <c r="C307" s="61">
        <v>-26932.1185</v>
      </c>
      <c r="D307" s="61">
        <v>-162448.48551</v>
      </c>
      <c r="E307" s="194">
        <f>SUM(D308:D316)-D307</f>
        <v>0</v>
      </c>
      <c r="F307" s="12"/>
    </row>
    <row r="308" spans="1:6">
      <c r="A308" s="68" t="s">
        <v>453</v>
      </c>
      <c r="B308" s="99">
        <v>-72167.845969999995</v>
      </c>
      <c r="C308" s="99">
        <v>-17371.761609999998</v>
      </c>
      <c r="D308" s="99">
        <v>-89539.607579999996</v>
      </c>
      <c r="E308" s="12"/>
      <c r="F308" s="12"/>
    </row>
    <row r="309" spans="1:6">
      <c r="A309" s="68" t="s">
        <v>454</v>
      </c>
      <c r="B309" s="99">
        <v>-14829.71169</v>
      </c>
      <c r="C309" s="99">
        <v>-2343.0842900000002</v>
      </c>
      <c r="D309" s="99">
        <v>-17172.795979999999</v>
      </c>
      <c r="E309" s="12"/>
      <c r="F309" s="12"/>
    </row>
    <row r="310" spans="1:6">
      <c r="A310" s="68" t="s">
        <v>455</v>
      </c>
      <c r="B310" s="99">
        <v>-599.96581000000003</v>
      </c>
      <c r="C310" s="99">
        <v>-305.72311999999999</v>
      </c>
      <c r="D310" s="99">
        <v>-905.68893000000003</v>
      </c>
      <c r="E310" s="12"/>
      <c r="F310" s="12"/>
    </row>
    <row r="311" spans="1:6">
      <c r="A311" s="68" t="s">
        <v>456</v>
      </c>
      <c r="B311" s="99">
        <v>-4885.2211600000001</v>
      </c>
      <c r="C311" s="99">
        <v>-648.40188999999998</v>
      </c>
      <c r="D311" s="99">
        <v>-5533.6230500000001</v>
      </c>
      <c r="E311" s="12"/>
      <c r="F311" s="12"/>
    </row>
    <row r="312" spans="1:6">
      <c r="A312" s="68" t="s">
        <v>457</v>
      </c>
      <c r="B312" s="99">
        <v>-8560.4786199999999</v>
      </c>
      <c r="C312" s="99">
        <v>-1426.4279299999998</v>
      </c>
      <c r="D312" s="99">
        <v>-9986.9065500000015</v>
      </c>
      <c r="E312" s="12"/>
      <c r="F312" s="12"/>
    </row>
    <row r="313" spans="1:6">
      <c r="A313" s="68" t="s">
        <v>458</v>
      </c>
      <c r="B313" s="99">
        <v>-2588.6799500000002</v>
      </c>
      <c r="C313" s="99">
        <v>-449.72814</v>
      </c>
      <c r="D313" s="99">
        <v>-3038.4080899999999</v>
      </c>
      <c r="E313" s="12"/>
      <c r="F313" s="12"/>
    </row>
    <row r="314" spans="1:6">
      <c r="A314" s="68" t="s">
        <v>459</v>
      </c>
      <c r="B314" s="99">
        <v>-5211.66471</v>
      </c>
      <c r="C314" s="99">
        <v>-831.81886999999995</v>
      </c>
      <c r="D314" s="99">
        <v>-6043.4835800000001</v>
      </c>
      <c r="E314" s="12"/>
      <c r="F314" s="12"/>
    </row>
    <row r="315" spans="1:6">
      <c r="A315" s="68" t="s">
        <v>460</v>
      </c>
      <c r="B315" s="99">
        <v>-1469.4409099999998</v>
      </c>
      <c r="C315" s="99">
        <v>-95.256</v>
      </c>
      <c r="D315" s="99">
        <v>-1564.6969099999999</v>
      </c>
      <c r="E315" s="12"/>
      <c r="F315" s="12"/>
    </row>
    <row r="316" spans="1:6">
      <c r="A316" s="68" t="s">
        <v>461</v>
      </c>
      <c r="B316" s="99">
        <v>-25203.358190000003</v>
      </c>
      <c r="C316" s="99">
        <v>-3459.9166500000001</v>
      </c>
      <c r="D316" s="99">
        <v>-28663.274839999998</v>
      </c>
      <c r="E316" s="12"/>
      <c r="F316" s="12"/>
    </row>
    <row r="317" spans="1:6">
      <c r="A317" s="159" t="s">
        <v>1122</v>
      </c>
      <c r="B317" s="61">
        <v>25410.58383</v>
      </c>
      <c r="C317" s="61">
        <v>-4572.9138600000006</v>
      </c>
      <c r="D317" s="61">
        <v>20837.669969999999</v>
      </c>
      <c r="E317" s="194"/>
      <c r="F317" s="12"/>
    </row>
    <row r="318" spans="1:6">
      <c r="A318" s="69" t="s">
        <v>462</v>
      </c>
      <c r="B318" s="99">
        <v>6.7173400000000001</v>
      </c>
      <c r="C318" s="99">
        <v>-1.1999999999999999E-4</v>
      </c>
      <c r="D318" s="99">
        <v>6.7172200000000002</v>
      </c>
      <c r="E318" s="194">
        <f>SUM(D319:D320)-D318</f>
        <v>0</v>
      </c>
      <c r="F318" s="12"/>
    </row>
    <row r="319" spans="1:6">
      <c r="A319" s="69" t="s">
        <v>463</v>
      </c>
      <c r="B319" s="99">
        <v>7.6219999999999996E-2</v>
      </c>
      <c r="C319" s="99">
        <v>-1.1999999999999999E-4</v>
      </c>
      <c r="D319" s="99">
        <v>7.6100000000000001E-2</v>
      </c>
      <c r="E319" s="12"/>
      <c r="F319" s="12"/>
    </row>
    <row r="320" spans="1:6">
      <c r="A320" s="69" t="s">
        <v>464</v>
      </c>
      <c r="B320" s="99">
        <v>6.6411199999999999</v>
      </c>
      <c r="C320" s="99">
        <v>0</v>
      </c>
      <c r="D320" s="99">
        <v>6.6411199999999999</v>
      </c>
      <c r="E320" s="12"/>
      <c r="F320" s="12"/>
    </row>
    <row r="321" spans="1:6">
      <c r="A321" s="69" t="s">
        <v>465</v>
      </c>
      <c r="B321" s="99">
        <v>-58.942459999999997</v>
      </c>
      <c r="C321" s="99">
        <v>-3.6099999999999999E-3</v>
      </c>
      <c r="D321" s="99">
        <v>-58.946069999999999</v>
      </c>
      <c r="E321" s="194">
        <f>SUM(D322:D323)-D321</f>
        <v>0</v>
      </c>
      <c r="F321" s="12"/>
    </row>
    <row r="322" spans="1:6">
      <c r="A322" s="69" t="s">
        <v>466</v>
      </c>
      <c r="B322" s="99">
        <v>-3.4130000000000001E-2</v>
      </c>
      <c r="C322" s="99">
        <v>-3.5000000000000001E-3</v>
      </c>
      <c r="D322" s="99">
        <v>-3.7630000000000004E-2</v>
      </c>
      <c r="E322" s="12"/>
      <c r="F322" s="12"/>
    </row>
    <row r="323" spans="1:6">
      <c r="A323" s="69" t="s">
        <v>467</v>
      </c>
      <c r="B323" s="99">
        <v>-58.908329999999999</v>
      </c>
      <c r="C323" s="99">
        <v>-1.1E-4</v>
      </c>
      <c r="D323" s="99">
        <v>-58.908439999999999</v>
      </c>
      <c r="E323" s="12"/>
      <c r="F323" s="12"/>
    </row>
    <row r="324" spans="1:6">
      <c r="A324" s="181" t="s">
        <v>1398</v>
      </c>
      <c r="B324" s="575">
        <v>25358.35871</v>
      </c>
      <c r="C324" s="575">
        <v>-4572.91759</v>
      </c>
      <c r="D324" s="575">
        <v>20785.44112</v>
      </c>
      <c r="E324" s="667"/>
      <c r="F324" s="12"/>
    </row>
    <row r="325" spans="1:6">
      <c r="A325" s="69" t="s">
        <v>468</v>
      </c>
      <c r="B325" s="68">
        <v>560.66628000000003</v>
      </c>
      <c r="C325" s="68">
        <v>0</v>
      </c>
      <c r="D325" s="68">
        <v>560.66628000000003</v>
      </c>
      <c r="E325" s="12"/>
      <c r="F325" s="12"/>
    </row>
    <row r="326" spans="1:6">
      <c r="A326" s="159" t="s">
        <v>1121</v>
      </c>
      <c r="B326" s="575">
        <v>25919.024989999998</v>
      </c>
      <c r="C326" s="575">
        <v>-4572.91759</v>
      </c>
      <c r="D326" s="575">
        <v>21346.107399999997</v>
      </c>
      <c r="E326" s="12"/>
      <c r="F326" s="12"/>
    </row>
    <row r="327" spans="1:6">
      <c r="A327" s="68" t="s">
        <v>469</v>
      </c>
      <c r="B327" s="68">
        <v>-574.42627000000005</v>
      </c>
      <c r="C327" s="68">
        <v>-136.73258999999999</v>
      </c>
      <c r="D327" s="68">
        <v>-711.15886</v>
      </c>
      <c r="E327" s="12"/>
      <c r="F327" s="12"/>
    </row>
    <row r="328" spans="1:6">
      <c r="A328" s="181" t="s">
        <v>1399</v>
      </c>
      <c r="B328" s="575">
        <v>25344.598719999998</v>
      </c>
      <c r="C328" s="575">
        <v>-4709.6501799999996</v>
      </c>
      <c r="D328" s="575">
        <v>20634.948539999998</v>
      </c>
      <c r="E328" s="12"/>
      <c r="F328" s="12"/>
    </row>
    <row r="329" spans="1:6">
      <c r="A329" s="68" t="s">
        <v>470</v>
      </c>
      <c r="B329" s="68">
        <v>0</v>
      </c>
      <c r="C329" s="68">
        <v>0</v>
      </c>
      <c r="D329" s="68">
        <v>0</v>
      </c>
      <c r="E329" s="12"/>
      <c r="F329" s="12"/>
    </row>
    <row r="330" spans="1:6">
      <c r="A330" s="159" t="s">
        <v>1120</v>
      </c>
      <c r="B330" s="575">
        <v>25344.598719999998</v>
      </c>
      <c r="C330" s="575">
        <v>-4709.6501799999996</v>
      </c>
      <c r="D330" s="575">
        <v>20634.948539999998</v>
      </c>
      <c r="E330" s="12"/>
      <c r="F330" s="12"/>
    </row>
    <row r="331" spans="1:6">
      <c r="A331" s="69" t="s">
        <v>471</v>
      </c>
      <c r="B331" s="68">
        <v>-10860.31256</v>
      </c>
      <c r="C331" s="68">
        <v>0</v>
      </c>
      <c r="D331" s="68">
        <v>-10860.31256</v>
      </c>
      <c r="E331" s="12"/>
      <c r="F331" s="12"/>
    </row>
    <row r="332" spans="1:6">
      <c r="A332" s="159" t="s">
        <v>1119</v>
      </c>
      <c r="B332" s="575">
        <v>14484.28616</v>
      </c>
      <c r="C332" s="575">
        <v>-4709.6501799999996</v>
      </c>
      <c r="D332" s="575">
        <v>9774.6359800000009</v>
      </c>
      <c r="E332" s="194">
        <f>D332-SUM(B332:C332)</f>
        <v>0</v>
      </c>
      <c r="F332" s="12"/>
    </row>
    <row r="333" spans="1:6" ht="3.75" customHeight="1" thickBot="1">
      <c r="A333" s="149"/>
      <c r="B333" s="577"/>
      <c r="C333" s="577"/>
      <c r="D333" s="577"/>
      <c r="E333" s="12"/>
    </row>
    <row r="334" spans="1:6" ht="15.75" thickTop="1">
      <c r="A334" s="68"/>
      <c r="B334" s="150"/>
      <c r="C334" s="150"/>
      <c r="D334" s="150"/>
      <c r="E334" s="12"/>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9.5703125" style="5" customWidth="1"/>
    <col min="2" max="3" width="9.140625" style="5"/>
    <col min="4" max="4" width="10.85546875" style="5" customWidth="1"/>
    <col min="5" max="16384" width="9.140625" style="5"/>
  </cols>
  <sheetData>
    <row r="1" spans="1:5" ht="30" customHeight="1">
      <c r="A1" s="726" t="s">
        <v>475</v>
      </c>
      <c r="B1" s="726"/>
      <c r="C1" s="726"/>
      <c r="D1" s="726"/>
      <c r="E1" s="12"/>
    </row>
    <row r="2" spans="1:5" ht="18">
      <c r="A2" s="727" t="s">
        <v>1138</v>
      </c>
      <c r="B2" s="727"/>
      <c r="C2" s="727"/>
      <c r="D2" s="727"/>
      <c r="E2" s="12"/>
    </row>
    <row r="3" spans="1:5" ht="30" customHeight="1">
      <c r="A3" s="739" t="s">
        <v>1566</v>
      </c>
      <c r="B3" s="739"/>
      <c r="C3" s="739"/>
      <c r="D3" s="739"/>
      <c r="E3" s="12"/>
    </row>
    <row r="4" spans="1:5">
      <c r="A4" s="107"/>
      <c r="B4" s="182"/>
      <c r="C4" s="182"/>
      <c r="D4" s="182"/>
      <c r="E4" s="12"/>
    </row>
    <row r="5" spans="1:5" ht="30" customHeight="1">
      <c r="A5" s="106"/>
      <c r="B5" s="56" t="s">
        <v>61</v>
      </c>
      <c r="C5" s="56" t="s">
        <v>59</v>
      </c>
      <c r="D5" s="57" t="s">
        <v>554</v>
      </c>
      <c r="E5" s="12"/>
    </row>
    <row r="6" spans="1:5">
      <c r="A6" s="107"/>
      <c r="B6" s="108"/>
      <c r="C6" s="108"/>
      <c r="D6" s="109"/>
      <c r="E6" s="12"/>
    </row>
    <row r="7" spans="1:5">
      <c r="A7" s="76" t="s">
        <v>556</v>
      </c>
      <c r="B7" s="56"/>
      <c r="C7" s="56"/>
      <c r="D7" s="57"/>
      <c r="E7" s="12"/>
    </row>
    <row r="8" spans="1:5">
      <c r="A8" s="107" t="s">
        <v>557</v>
      </c>
      <c r="B8" s="110">
        <v>0.12670000000000001</v>
      </c>
      <c r="C8" s="110">
        <v>0.12039999999999999</v>
      </c>
      <c r="D8" s="110">
        <v>0.12570000000000001</v>
      </c>
      <c r="E8" s="107"/>
    </row>
    <row r="9" spans="1:5">
      <c r="A9" s="107" t="s">
        <v>558</v>
      </c>
      <c r="B9" s="110">
        <v>0.76100000000000001</v>
      </c>
      <c r="C9" s="110">
        <v>0.77659999999999996</v>
      </c>
      <c r="D9" s="110">
        <v>0.76339999999999997</v>
      </c>
      <c r="E9" s="12"/>
    </row>
    <row r="10" spans="1:5">
      <c r="A10" s="76" t="s">
        <v>559</v>
      </c>
      <c r="B10" s="111"/>
      <c r="C10" s="111"/>
      <c r="D10" s="111"/>
      <c r="E10" s="12"/>
    </row>
    <row r="11" spans="1:5">
      <c r="A11" s="112" t="s">
        <v>560</v>
      </c>
      <c r="B11" s="110">
        <v>0.74609999999999999</v>
      </c>
      <c r="C11" s="110">
        <v>0.40050000000000002</v>
      </c>
      <c r="D11" s="110">
        <v>0.69330000000000003</v>
      </c>
      <c r="E11" s="12"/>
    </row>
    <row r="12" spans="1:5">
      <c r="A12" s="112" t="s">
        <v>1112</v>
      </c>
      <c r="B12" s="110">
        <v>0.75629999999999997</v>
      </c>
      <c r="C12" s="110">
        <v>0.50349999999999995</v>
      </c>
      <c r="D12" s="110">
        <v>0.7177</v>
      </c>
      <c r="E12" s="12"/>
    </row>
    <row r="13" spans="1:5">
      <c r="A13" s="107" t="s">
        <v>561</v>
      </c>
      <c r="B13" s="110">
        <v>0.12280000000000001</v>
      </c>
      <c r="C13" s="110">
        <v>0.39069999999999999</v>
      </c>
      <c r="D13" s="110">
        <v>0.16370000000000001</v>
      </c>
      <c r="E13" s="12"/>
    </row>
    <row r="14" spans="1:5">
      <c r="A14" s="112" t="s">
        <v>562</v>
      </c>
      <c r="B14" s="110">
        <v>1.66E-2</v>
      </c>
      <c r="C14" s="110">
        <v>7.7000000000000002E-3</v>
      </c>
      <c r="D14" s="110">
        <v>1.52E-2</v>
      </c>
      <c r="E14" s="12"/>
    </row>
    <row r="15" spans="1:5">
      <c r="A15" s="113" t="s">
        <v>563</v>
      </c>
      <c r="B15" s="111"/>
      <c r="C15" s="111"/>
      <c r="D15" s="111"/>
      <c r="E15" s="12"/>
    </row>
    <row r="16" spans="1:5">
      <c r="A16" s="112" t="s">
        <v>564</v>
      </c>
      <c r="B16" s="110">
        <v>0.7782</v>
      </c>
      <c r="C16" s="110">
        <v>0.3901</v>
      </c>
      <c r="D16" s="110">
        <v>0.73529999999999995</v>
      </c>
      <c r="E16" s="12"/>
    </row>
    <row r="17" spans="1:5">
      <c r="A17" s="112" t="s">
        <v>565</v>
      </c>
      <c r="B17" s="110">
        <v>0.2218</v>
      </c>
      <c r="C17" s="110">
        <v>0.6099</v>
      </c>
      <c r="D17" s="110">
        <v>0.26469999999999999</v>
      </c>
      <c r="E17" s="12"/>
    </row>
    <row r="18" spans="1:5">
      <c r="A18" s="112" t="s">
        <v>566</v>
      </c>
      <c r="B18" s="114">
        <v>833.30960000000005</v>
      </c>
      <c r="C18" s="114">
        <v>731.12890000000004</v>
      </c>
      <c r="D18" s="114">
        <v>826.08979999999997</v>
      </c>
      <c r="E18" s="12"/>
    </row>
    <row r="19" spans="1:5">
      <c r="A19" s="113" t="s">
        <v>567</v>
      </c>
      <c r="B19" s="115"/>
      <c r="C19" s="115"/>
      <c r="D19" s="115"/>
      <c r="E19" s="12"/>
    </row>
    <row r="20" spans="1:5">
      <c r="A20" s="107" t="s">
        <v>568</v>
      </c>
      <c r="B20" s="110">
        <v>0.98340000000000005</v>
      </c>
      <c r="C20" s="110">
        <v>0.87239999999999995</v>
      </c>
      <c r="D20" s="110">
        <v>0.96430000000000005</v>
      </c>
      <c r="E20" s="12"/>
    </row>
    <row r="21" spans="1:5">
      <c r="A21" s="107" t="s">
        <v>569</v>
      </c>
      <c r="B21" s="110">
        <v>1.9E-2</v>
      </c>
      <c r="C21" s="110">
        <v>0.33100000000000002</v>
      </c>
      <c r="D21" s="110">
        <v>7.2599999999999998E-2</v>
      </c>
      <c r="E21" s="12"/>
    </row>
    <row r="22" spans="1:5">
      <c r="A22" s="112" t="s">
        <v>570</v>
      </c>
      <c r="B22" s="110">
        <v>1.66E-2</v>
      </c>
      <c r="C22" s="110">
        <v>0.12759999999999999</v>
      </c>
      <c r="D22" s="110">
        <v>3.5700000000000003E-2</v>
      </c>
      <c r="E22" s="12"/>
    </row>
    <row r="23" spans="1:5">
      <c r="A23" s="112" t="s">
        <v>571</v>
      </c>
      <c r="B23" s="110">
        <v>1.8800000000000001E-2</v>
      </c>
      <c r="C23" s="110">
        <v>0.28549999999999998</v>
      </c>
      <c r="D23" s="110">
        <v>6.0299999999999999E-2</v>
      </c>
      <c r="E23" s="12"/>
    </row>
    <row r="24" spans="1:5">
      <c r="A24" s="112" t="s">
        <v>572</v>
      </c>
      <c r="B24" s="110">
        <v>2.4400000000000002E-2</v>
      </c>
      <c r="C24" s="110">
        <v>0.24740000000000001</v>
      </c>
      <c r="D24" s="110">
        <v>0.1991</v>
      </c>
      <c r="E24" s="12"/>
    </row>
    <row r="25" spans="1:5">
      <c r="A25" s="112" t="s">
        <v>573</v>
      </c>
      <c r="B25" s="110">
        <v>0.1361</v>
      </c>
      <c r="C25" s="110">
        <v>9.1200000000000003E-2</v>
      </c>
      <c r="D25" s="110">
        <v>0.12839999999999999</v>
      </c>
      <c r="E25" s="12"/>
    </row>
    <row r="26" spans="1:5">
      <c r="A26" s="112" t="s">
        <v>574</v>
      </c>
      <c r="B26" s="110">
        <v>4.0899999999999999E-2</v>
      </c>
      <c r="C26" s="110">
        <v>0.1198</v>
      </c>
      <c r="D26" s="110">
        <v>5.4399999999999997E-2</v>
      </c>
      <c r="E26" s="12"/>
    </row>
    <row r="27" spans="1:5">
      <c r="A27" s="112" t="s">
        <v>575</v>
      </c>
      <c r="B27" s="110">
        <v>0.9798</v>
      </c>
      <c r="C27" s="110">
        <v>0.8609</v>
      </c>
      <c r="D27" s="110">
        <v>0.95899999999999996</v>
      </c>
      <c r="E27" s="12"/>
    </row>
    <row r="28" spans="1:5">
      <c r="A28" s="112" t="s">
        <v>576</v>
      </c>
      <c r="B28" s="110">
        <v>8.0000000000000004E-4</v>
      </c>
      <c r="C28" s="110">
        <v>1.4999999999999999E-2</v>
      </c>
      <c r="D28" s="110">
        <v>3.3E-3</v>
      </c>
      <c r="E28" s="12"/>
    </row>
    <row r="29" spans="1:5">
      <c r="A29" s="112" t="s">
        <v>577</v>
      </c>
      <c r="B29" s="110">
        <v>1E-3</v>
      </c>
      <c r="C29" s="110">
        <v>3.5999999999999999E-3</v>
      </c>
      <c r="D29" s="110">
        <v>1.5E-3</v>
      </c>
      <c r="E29" s="12"/>
    </row>
    <row r="30" spans="1:5">
      <c r="A30" s="112" t="s">
        <v>578</v>
      </c>
      <c r="B30" s="110">
        <v>4.0000000000000002E-4</v>
      </c>
      <c r="C30" s="110">
        <v>0</v>
      </c>
      <c r="D30" s="110">
        <v>2.9999999999999997E-4</v>
      </c>
      <c r="E30" s="12"/>
    </row>
    <row r="31" spans="1:5">
      <c r="A31" s="112" t="s">
        <v>579</v>
      </c>
      <c r="B31" s="110">
        <v>1E-4</v>
      </c>
      <c r="C31" s="110">
        <v>2.6499999999999999E-2</v>
      </c>
      <c r="D31" s="110">
        <v>4.7000000000000002E-3</v>
      </c>
      <c r="E31" s="12"/>
    </row>
    <row r="32" spans="1:5">
      <c r="A32" s="112" t="s">
        <v>580</v>
      </c>
      <c r="B32" s="110">
        <v>1.7899999999999999E-2</v>
      </c>
      <c r="C32" s="110">
        <v>9.4E-2</v>
      </c>
      <c r="D32" s="110">
        <v>3.1199999999999999E-2</v>
      </c>
      <c r="E32" s="12"/>
    </row>
    <row r="33" spans="1:5">
      <c r="A33" s="113" t="s">
        <v>581</v>
      </c>
      <c r="B33" s="111"/>
      <c r="C33" s="111"/>
      <c r="D33" s="111"/>
      <c r="E33" s="12"/>
    </row>
    <row r="34" spans="1:5">
      <c r="A34" s="112" t="s">
        <v>582</v>
      </c>
      <c r="B34" s="110">
        <v>0.45760000000000001</v>
      </c>
      <c r="C34" s="110">
        <v>0.61650000000000005</v>
      </c>
      <c r="D34" s="110">
        <v>0.47560000000000002</v>
      </c>
      <c r="E34" s="12"/>
    </row>
    <row r="35" spans="1:5">
      <c r="A35" s="112" t="s">
        <v>583</v>
      </c>
      <c r="B35" s="110">
        <v>0.56930000000000003</v>
      </c>
      <c r="C35" s="110">
        <v>0.83079999999999998</v>
      </c>
      <c r="D35" s="110">
        <v>0.5988</v>
      </c>
      <c r="E35" s="12"/>
    </row>
    <row r="36" spans="1:5">
      <c r="A36" s="112" t="s">
        <v>584</v>
      </c>
      <c r="B36" s="110">
        <v>0.16950000000000001</v>
      </c>
      <c r="C36" s="110">
        <v>0.17610000000000001</v>
      </c>
      <c r="D36" s="110">
        <v>0.17050000000000001</v>
      </c>
      <c r="E36" s="12"/>
    </row>
    <row r="37" spans="1:5">
      <c r="A37" s="112" t="s">
        <v>585</v>
      </c>
      <c r="B37" s="110">
        <v>0.15759999999999999</v>
      </c>
      <c r="C37" s="110">
        <v>0.16220000000000001</v>
      </c>
      <c r="D37" s="110">
        <v>0.1583</v>
      </c>
      <c r="E37" s="12"/>
    </row>
    <row r="38" spans="1:5">
      <c r="A38" s="107" t="s">
        <v>1400</v>
      </c>
      <c r="B38" s="110">
        <v>0.41299999999999998</v>
      </c>
      <c r="C38" s="110">
        <v>0.35449999999999998</v>
      </c>
      <c r="D38" s="110">
        <v>0.40200000000000002</v>
      </c>
      <c r="E38" s="12"/>
    </row>
    <row r="39" spans="1:5">
      <c r="A39" s="76" t="s">
        <v>586</v>
      </c>
      <c r="B39" s="111"/>
      <c r="C39" s="111"/>
      <c r="D39" s="111"/>
      <c r="E39" s="12"/>
    </row>
    <row r="40" spans="1:5">
      <c r="A40" s="112" t="s">
        <v>587</v>
      </c>
      <c r="B40" s="110">
        <v>7.0499999999999993E-2</v>
      </c>
      <c r="C40" s="110">
        <v>7.9000000000000001E-2</v>
      </c>
      <c r="D40" s="110">
        <v>7.1800000000000003E-2</v>
      </c>
      <c r="E40" s="12"/>
    </row>
    <row r="41" spans="1:5">
      <c r="A41" s="112" t="s">
        <v>588</v>
      </c>
      <c r="B41" s="110">
        <v>7.0000000000000007E-2</v>
      </c>
      <c r="C41" s="110">
        <v>7.6799999999999993E-2</v>
      </c>
      <c r="D41" s="110">
        <v>7.1099999999999997E-2</v>
      </c>
      <c r="E41" s="12"/>
    </row>
    <row r="42" spans="1:5">
      <c r="A42" s="112" t="s">
        <v>589</v>
      </c>
      <c r="B42" s="110">
        <v>0.1633</v>
      </c>
      <c r="C42" s="110">
        <v>1.2868999999999999</v>
      </c>
      <c r="D42" s="110">
        <v>0.35199999999999998</v>
      </c>
      <c r="E42" s="12"/>
    </row>
    <row r="43" spans="1:5">
      <c r="A43" s="112" t="s">
        <v>590</v>
      </c>
      <c r="B43" s="110">
        <v>4.4999999999999997E-3</v>
      </c>
      <c r="C43" s="110">
        <v>0.82599999999999996</v>
      </c>
      <c r="D43" s="110">
        <v>0.14249999999999999</v>
      </c>
      <c r="E43" s="12"/>
    </row>
    <row r="44" spans="1:5">
      <c r="A44" s="112" t="s">
        <v>591</v>
      </c>
      <c r="B44" s="110">
        <v>4.1799999999999997E-2</v>
      </c>
      <c r="C44" s="110">
        <v>0.54510000000000003</v>
      </c>
      <c r="D44" s="110">
        <v>0.1263</v>
      </c>
      <c r="E44" s="12"/>
    </row>
    <row r="45" spans="1:5">
      <c r="A45" s="112" t="s">
        <v>592</v>
      </c>
      <c r="B45" s="110">
        <v>0.1177</v>
      </c>
      <c r="C45" s="110">
        <v>0.1232</v>
      </c>
      <c r="D45" s="110">
        <v>0.11849999999999999</v>
      </c>
      <c r="E45" s="12"/>
    </row>
    <row r="46" spans="1:5">
      <c r="A46" s="113" t="s">
        <v>593</v>
      </c>
      <c r="B46" s="111"/>
      <c r="C46" s="111"/>
      <c r="D46" s="111"/>
      <c r="E46" s="12"/>
    </row>
    <row r="47" spans="1:5">
      <c r="A47" s="112" t="s">
        <v>594</v>
      </c>
      <c r="B47" s="110">
        <v>0.74519999999999997</v>
      </c>
      <c r="C47" s="110">
        <v>0.77790000000000004</v>
      </c>
      <c r="D47" s="110">
        <v>0.75029999999999997</v>
      </c>
      <c r="E47" s="12"/>
    </row>
    <row r="48" spans="1:5">
      <c r="A48" s="112" t="s">
        <v>595</v>
      </c>
      <c r="B48" s="110">
        <v>0.78580000000000005</v>
      </c>
      <c r="C48" s="110">
        <v>0.85440000000000005</v>
      </c>
      <c r="D48" s="110">
        <v>0.7964</v>
      </c>
      <c r="E48" s="12"/>
    </row>
    <row r="49" spans="1:5">
      <c r="A49" s="112" t="s">
        <v>596</v>
      </c>
      <c r="B49" s="110">
        <v>1.9699999999999999E-2</v>
      </c>
      <c r="C49" s="110">
        <v>-1.38E-2</v>
      </c>
      <c r="D49" s="110">
        <v>1.4200000000000001E-2</v>
      </c>
      <c r="E49" s="12"/>
    </row>
    <row r="50" spans="1:5" ht="15.75" thickBot="1">
      <c r="A50" s="242" t="s">
        <v>597</v>
      </c>
      <c r="B50" s="116">
        <v>3.6404000000000001</v>
      </c>
      <c r="C50" s="116">
        <v>2.8919999999999999</v>
      </c>
      <c r="D50" s="116">
        <v>3.5146999999999999</v>
      </c>
      <c r="E50" s="12"/>
    </row>
    <row r="51" spans="1:5" ht="15.75" thickTop="1">
      <c r="A51" s="767" t="s">
        <v>598</v>
      </c>
      <c r="B51" s="767"/>
      <c r="C51" s="767"/>
      <c r="D51" s="767"/>
      <c r="E51" s="12"/>
    </row>
    <row r="52" spans="1:5" ht="81" customHeight="1">
      <c r="A52" s="738" t="s">
        <v>599</v>
      </c>
      <c r="B52" s="738"/>
      <c r="C52" s="738"/>
      <c r="D52" s="738"/>
      <c r="E52" s="12"/>
    </row>
    <row r="53" spans="1:5" ht="70.5" customHeight="1">
      <c r="A53" s="738" t="s">
        <v>600</v>
      </c>
      <c r="B53" s="738"/>
      <c r="C53" s="738"/>
      <c r="D53" s="738"/>
      <c r="E53" s="12"/>
    </row>
    <row r="54" spans="1:5">
      <c r="A54" s="736" t="s">
        <v>601</v>
      </c>
      <c r="B54" s="736"/>
      <c r="C54" s="736"/>
      <c r="D54" s="736"/>
      <c r="E54" s="12"/>
    </row>
    <row r="55" spans="1:5">
      <c r="A55" s="736" t="s">
        <v>602</v>
      </c>
      <c r="B55" s="736"/>
      <c r="C55" s="736"/>
      <c r="D55" s="736"/>
      <c r="E55" s="12"/>
    </row>
    <row r="56" spans="1:5">
      <c r="A56" s="12"/>
      <c r="B56" s="12"/>
      <c r="C56" s="12"/>
      <c r="D56" s="12"/>
      <c r="E56" s="12"/>
    </row>
    <row r="57" spans="1:5" ht="30" customHeight="1">
      <c r="A57" s="518"/>
      <c r="B57" s="519" t="s">
        <v>61</v>
      </c>
      <c r="C57" s="519" t="s">
        <v>59</v>
      </c>
      <c r="D57" s="520" t="s">
        <v>554</v>
      </c>
      <c r="E57" s="12"/>
    </row>
    <row r="58" spans="1:5">
      <c r="A58" s="12"/>
      <c r="B58" s="12"/>
      <c r="C58" s="12"/>
      <c r="D58" s="12"/>
      <c r="E58" s="12"/>
    </row>
    <row r="59" spans="1:5">
      <c r="A59" s="435" t="s">
        <v>603</v>
      </c>
      <c r="B59" s="519"/>
      <c r="C59" s="519"/>
      <c r="D59" s="519"/>
      <c r="E59" s="12"/>
    </row>
    <row r="60" spans="1:5">
      <c r="A60" s="112" t="s">
        <v>604</v>
      </c>
      <c r="B60" s="110">
        <v>6.08E-2</v>
      </c>
      <c r="C60" s="110">
        <v>4.6300000000000001E-2</v>
      </c>
      <c r="D60" s="110">
        <v>5.8400000000000001E-2</v>
      </c>
      <c r="E60" s="12"/>
    </row>
    <row r="61" spans="1:5">
      <c r="A61" s="112" t="s">
        <v>605</v>
      </c>
      <c r="B61" s="110">
        <v>6.6299999999999998E-2</v>
      </c>
      <c r="C61" s="110">
        <v>5.1299999999999998E-2</v>
      </c>
      <c r="D61" s="110">
        <v>6.3799999999999996E-2</v>
      </c>
      <c r="E61" s="12"/>
    </row>
    <row r="62" spans="1:5">
      <c r="A62" s="112" t="s">
        <v>606</v>
      </c>
      <c r="B62" s="110">
        <v>6.7400000000000002E-2</v>
      </c>
      <c r="C62" s="110">
        <v>4.8000000000000001E-2</v>
      </c>
      <c r="D62" s="110">
        <v>6.4199999999999993E-2</v>
      </c>
      <c r="E62" s="12"/>
    </row>
    <row r="63" spans="1:5">
      <c r="A63" s="112" t="s">
        <v>607</v>
      </c>
      <c r="B63" s="110">
        <v>1.06E-2</v>
      </c>
      <c r="C63" s="110">
        <v>-9.7999999999999997E-3</v>
      </c>
      <c r="D63" s="110">
        <v>7.3000000000000001E-3</v>
      </c>
      <c r="E63" s="12"/>
    </row>
    <row r="64" spans="1:5">
      <c r="A64" s="112" t="s">
        <v>608</v>
      </c>
      <c r="B64" s="110">
        <v>1.06E-2</v>
      </c>
      <c r="C64" s="110">
        <v>-1.01E-2</v>
      </c>
      <c r="D64" s="110">
        <v>7.1999999999999998E-3</v>
      </c>
      <c r="E64" s="12"/>
    </row>
    <row r="65" spans="1:5">
      <c r="A65" s="112" t="s">
        <v>609</v>
      </c>
      <c r="B65" s="110">
        <v>6.1000000000000004E-3</v>
      </c>
      <c r="C65" s="110">
        <v>-1.01E-2</v>
      </c>
      <c r="D65" s="110">
        <v>3.3999999999999998E-3</v>
      </c>
      <c r="E65" s="12"/>
    </row>
    <row r="66" spans="1:5">
      <c r="A66" s="112" t="s">
        <v>610</v>
      </c>
      <c r="B66" s="110">
        <v>8.4900000000000003E-2</v>
      </c>
      <c r="C66" s="110">
        <v>-0.1331</v>
      </c>
      <c r="D66" s="110">
        <v>4.7500000000000001E-2</v>
      </c>
      <c r="E66" s="12"/>
    </row>
    <row r="67" spans="1:5">
      <c r="A67" s="435" t="s">
        <v>611</v>
      </c>
      <c r="B67" s="519"/>
      <c r="C67" s="519"/>
      <c r="D67" s="519"/>
      <c r="E67" s="12"/>
    </row>
    <row r="68" spans="1:5">
      <c r="A68" s="112" t="s">
        <v>612</v>
      </c>
      <c r="B68" s="110">
        <v>0.1012</v>
      </c>
      <c r="C68" s="110">
        <v>7.6100000000000001E-2</v>
      </c>
      <c r="D68" s="110">
        <v>9.7100000000000006E-2</v>
      </c>
      <c r="E68" s="12"/>
    </row>
    <row r="69" spans="1:5">
      <c r="A69" s="112" t="s">
        <v>613</v>
      </c>
      <c r="B69" s="110">
        <v>-4.0399999999999998E-2</v>
      </c>
      <c r="C69" s="110">
        <v>-2.98E-2</v>
      </c>
      <c r="D69" s="110">
        <v>-3.8699999999999998E-2</v>
      </c>
      <c r="E69" s="12"/>
    </row>
    <row r="70" spans="1:5">
      <c r="A70" s="112" t="s">
        <v>614</v>
      </c>
      <c r="B70" s="110">
        <v>5.4699999999999999E-2</v>
      </c>
      <c r="C70" s="110">
        <v>3.78E-2</v>
      </c>
      <c r="D70" s="110">
        <v>5.1799999999999999E-2</v>
      </c>
      <c r="E70" s="12"/>
    </row>
    <row r="71" spans="1:5">
      <c r="A71" s="112" t="s">
        <v>615</v>
      </c>
      <c r="B71" s="110">
        <v>0</v>
      </c>
      <c r="C71" s="110">
        <v>0</v>
      </c>
      <c r="D71" s="110">
        <v>0</v>
      </c>
      <c r="E71" s="12"/>
    </row>
    <row r="72" spans="1:5">
      <c r="A72" s="112" t="s">
        <v>616</v>
      </c>
      <c r="B72" s="110">
        <v>1.1000000000000001E-3</v>
      </c>
      <c r="C72" s="110">
        <v>-3.3E-3</v>
      </c>
      <c r="D72" s="110">
        <v>4.0000000000000002E-4</v>
      </c>
      <c r="E72" s="12"/>
    </row>
    <row r="73" spans="1:5">
      <c r="A73" s="112" t="s">
        <v>617</v>
      </c>
      <c r="B73" s="110">
        <v>5.4999999999999997E-3</v>
      </c>
      <c r="C73" s="110">
        <v>5.0000000000000001E-3</v>
      </c>
      <c r="D73" s="110">
        <v>5.4000000000000003E-3</v>
      </c>
      <c r="E73" s="12"/>
    </row>
    <row r="74" spans="1:5">
      <c r="A74" s="112" t="s">
        <v>618</v>
      </c>
      <c r="B74" s="110">
        <v>-5.6800000000000003E-2</v>
      </c>
      <c r="C74" s="110">
        <v>-5.7799999999999997E-2</v>
      </c>
      <c r="D74" s="110">
        <v>-5.6899999999999999E-2</v>
      </c>
      <c r="E74" s="12"/>
    </row>
    <row r="75" spans="1:5">
      <c r="A75" s="112" t="s">
        <v>619</v>
      </c>
      <c r="B75" s="110">
        <v>0</v>
      </c>
      <c r="C75" s="110">
        <v>-2.9999999999999997E-4</v>
      </c>
      <c r="D75" s="110">
        <v>-1E-4</v>
      </c>
      <c r="E75" s="12"/>
    </row>
    <row r="76" spans="1:5">
      <c r="A76" s="112" t="s">
        <v>620</v>
      </c>
      <c r="B76" s="110">
        <v>9.4700000000000006E-2</v>
      </c>
      <c r="C76" s="110">
        <v>0.16139999999999999</v>
      </c>
      <c r="D76" s="110">
        <v>0.1004</v>
      </c>
      <c r="E76" s="12"/>
    </row>
    <row r="77" spans="1:5">
      <c r="A77" s="435" t="s">
        <v>621</v>
      </c>
      <c r="B77" s="519"/>
      <c r="C77" s="519"/>
      <c r="D77" s="519"/>
      <c r="E77" s="12"/>
    </row>
    <row r="78" spans="1:5">
      <c r="A78" s="112" t="s">
        <v>622</v>
      </c>
      <c r="B78" s="110">
        <v>0.1321</v>
      </c>
      <c r="C78" s="110">
        <v>9.9699999999999997E-2</v>
      </c>
      <c r="D78" s="110">
        <v>0.128</v>
      </c>
      <c r="E78" s="12"/>
    </row>
    <row r="79" spans="1:5">
      <c r="A79" s="112" t="s">
        <v>623</v>
      </c>
      <c r="B79" s="110">
        <v>0.24379999999999999</v>
      </c>
      <c r="C79" s="110">
        <v>8.9200000000000002E-2</v>
      </c>
      <c r="D79" s="110">
        <v>0.1268</v>
      </c>
      <c r="E79" s="12"/>
    </row>
    <row r="80" spans="1:5">
      <c r="A80" s="112" t="s">
        <v>624</v>
      </c>
      <c r="B80" s="110">
        <v>7.9100000000000004E-2</v>
      </c>
      <c r="C80" s="110">
        <v>8.43E-2</v>
      </c>
      <c r="D80" s="110">
        <v>8.1000000000000003E-2</v>
      </c>
      <c r="E80" s="12"/>
    </row>
    <row r="81" spans="1:5">
      <c r="A81" s="112" t="s">
        <v>625</v>
      </c>
      <c r="B81" s="110">
        <v>0.38169999999999998</v>
      </c>
      <c r="C81" s="110">
        <v>3.9800000000000002E-2</v>
      </c>
      <c r="D81" s="110">
        <v>5.4199999999999998E-2</v>
      </c>
      <c r="E81" s="12"/>
    </row>
    <row r="82" spans="1:5">
      <c r="A82" s="112" t="s">
        <v>626</v>
      </c>
      <c r="B82" s="110">
        <v>2.4400000000000002E-2</v>
      </c>
      <c r="C82" s="110">
        <v>2.5999999999999999E-3</v>
      </c>
      <c r="D82" s="110">
        <v>1.34E-2</v>
      </c>
      <c r="E82" s="12"/>
    </row>
    <row r="83" spans="1:5">
      <c r="A83" s="112" t="s">
        <v>627</v>
      </c>
      <c r="B83" s="110">
        <v>9.5100000000000004E-2</v>
      </c>
      <c r="C83" s="110">
        <v>1E-4</v>
      </c>
      <c r="D83" s="110">
        <v>5.0700000000000002E-2</v>
      </c>
      <c r="E83" s="12"/>
    </row>
    <row r="84" spans="1:5">
      <c r="A84" s="112" t="s">
        <v>628</v>
      </c>
      <c r="B84" s="110">
        <v>6.7500000000000004E-2</v>
      </c>
      <c r="C84" s="110">
        <v>1.1999999999999999E-3</v>
      </c>
      <c r="D84" s="110">
        <v>3.5499999999999997E-2</v>
      </c>
      <c r="E84" s="12"/>
    </row>
    <row r="85" spans="1:5">
      <c r="A85" s="112" t="s">
        <v>629</v>
      </c>
      <c r="B85" s="110">
        <v>6.4600000000000005E-2</v>
      </c>
      <c r="C85" s="110">
        <v>8.3000000000000001E-3</v>
      </c>
      <c r="D85" s="110">
        <v>6.3700000000000007E-2</v>
      </c>
      <c r="E85" s="12"/>
    </row>
    <row r="86" spans="1:5">
      <c r="A86" s="112" t="s">
        <v>630</v>
      </c>
      <c r="B86" s="110">
        <v>4.2799999999999998E-2</v>
      </c>
      <c r="C86" s="110">
        <v>3.0300000000000001E-2</v>
      </c>
      <c r="D86" s="110">
        <v>4.07E-2</v>
      </c>
      <c r="E86" s="12"/>
    </row>
    <row r="87" spans="1:5">
      <c r="A87" s="112" t="s">
        <v>631</v>
      </c>
      <c r="B87" s="110">
        <v>4.9599999999999998E-2</v>
      </c>
      <c r="C87" s="110">
        <v>4.4600000000000001E-2</v>
      </c>
      <c r="D87" s="110">
        <v>4.9200000000000001E-2</v>
      </c>
      <c r="E87" s="12"/>
    </row>
    <row r="88" spans="1:5">
      <c r="A88" s="112" t="s">
        <v>632</v>
      </c>
      <c r="B88" s="110">
        <v>1.17E-2</v>
      </c>
      <c r="C88" s="110">
        <v>6.7799999999999999E-2</v>
      </c>
      <c r="D88" s="110">
        <v>3.4500000000000003E-2</v>
      </c>
      <c r="E88" s="12"/>
    </row>
    <row r="89" spans="1:5">
      <c r="A89" s="112" t="s">
        <v>633</v>
      </c>
      <c r="B89" s="110">
        <v>1.6299999999999999E-2</v>
      </c>
      <c r="C89" s="110">
        <v>2.64E-2</v>
      </c>
      <c r="D89" s="110">
        <v>1.9800000000000002E-2</v>
      </c>
      <c r="E89" s="12"/>
    </row>
    <row r="90" spans="1:5">
      <c r="A90" s="435" t="s">
        <v>634</v>
      </c>
      <c r="B90" s="519"/>
      <c r="C90" s="519"/>
      <c r="D90" s="519"/>
      <c r="E90" s="12"/>
    </row>
    <row r="91" spans="1:5">
      <c r="A91" s="435" t="s">
        <v>635</v>
      </c>
      <c r="B91" s="519"/>
      <c r="C91" s="519"/>
      <c r="D91" s="519"/>
      <c r="E91" s="12"/>
    </row>
    <row r="92" spans="1:5">
      <c r="A92" s="112" t="s">
        <v>636</v>
      </c>
      <c r="B92" s="110">
        <v>5.6800000000000003E-2</v>
      </c>
      <c r="C92" s="110">
        <v>5.7799999999999997E-2</v>
      </c>
      <c r="D92" s="110">
        <v>5.6899999999999999E-2</v>
      </c>
      <c r="E92" s="12"/>
    </row>
    <row r="93" spans="1:5">
      <c r="A93" s="112" t="s">
        <v>637</v>
      </c>
      <c r="B93" s="110">
        <v>7.3400000000000007E-2</v>
      </c>
      <c r="C93" s="110">
        <v>7.4300000000000005E-2</v>
      </c>
      <c r="D93" s="110">
        <v>7.3499999999999996E-2</v>
      </c>
      <c r="E93" s="12"/>
    </row>
    <row r="94" spans="1:5">
      <c r="A94" s="112" t="s">
        <v>638</v>
      </c>
      <c r="B94" s="110">
        <v>7.8399999999999997E-2</v>
      </c>
      <c r="C94" s="110">
        <v>6.9000000000000006E-2</v>
      </c>
      <c r="D94" s="110">
        <v>7.6700000000000004E-2</v>
      </c>
      <c r="E94" s="12"/>
    </row>
    <row r="95" spans="1:5">
      <c r="A95" s="112" t="s">
        <v>639</v>
      </c>
      <c r="B95" s="110">
        <v>8.5500000000000007E-2</v>
      </c>
      <c r="C95" s="110">
        <v>0.16569999999999999</v>
      </c>
      <c r="D95" s="110">
        <v>9.2899999999999996E-2</v>
      </c>
      <c r="E95" s="12"/>
    </row>
    <row r="96" spans="1:5">
      <c r="A96" s="435" t="s">
        <v>640</v>
      </c>
      <c r="B96" s="436"/>
      <c r="C96" s="436"/>
      <c r="D96" s="436"/>
      <c r="E96" s="12"/>
    </row>
    <row r="97" spans="1:5">
      <c r="A97" s="112" t="s">
        <v>641</v>
      </c>
      <c r="B97" s="110">
        <v>0.53249999999999997</v>
      </c>
      <c r="C97" s="110">
        <v>0.64500000000000002</v>
      </c>
      <c r="D97" s="110">
        <v>0.55120000000000002</v>
      </c>
      <c r="E97" s="12"/>
    </row>
    <row r="98" spans="1:5">
      <c r="A98" s="112" t="s">
        <v>642</v>
      </c>
      <c r="B98" s="110">
        <v>4.9299999999999997E-2</v>
      </c>
      <c r="C98" s="110">
        <v>3.44E-2</v>
      </c>
      <c r="D98" s="110">
        <v>4.6800000000000001E-2</v>
      </c>
      <c r="E98" s="12"/>
    </row>
    <row r="99" spans="1:5">
      <c r="A99" s="112" t="s">
        <v>643</v>
      </c>
      <c r="B99" s="110">
        <v>0.41820000000000002</v>
      </c>
      <c r="C99" s="110">
        <v>0.3206</v>
      </c>
      <c r="D99" s="110">
        <v>0.40200000000000002</v>
      </c>
      <c r="E99" s="12"/>
    </row>
    <row r="100" spans="1:5">
      <c r="A100" s="112" t="s">
        <v>644</v>
      </c>
      <c r="B100" s="110">
        <v>0.45839999999999997</v>
      </c>
      <c r="C100" s="110">
        <v>0.4415</v>
      </c>
      <c r="D100" s="110">
        <v>0.45550000000000002</v>
      </c>
      <c r="E100" s="12"/>
    </row>
    <row r="101" spans="1:5">
      <c r="A101" s="435" t="s">
        <v>645</v>
      </c>
      <c r="B101" s="436"/>
      <c r="C101" s="436"/>
      <c r="D101" s="436"/>
      <c r="E101" s="12"/>
    </row>
    <row r="102" spans="1:5">
      <c r="A102" s="112" t="s">
        <v>646</v>
      </c>
      <c r="B102" s="110">
        <v>6.4399999999999999E-2</v>
      </c>
      <c r="C102" s="110">
        <v>4.8099999999999997E-2</v>
      </c>
      <c r="D102" s="110">
        <v>6.1800000000000001E-2</v>
      </c>
      <c r="E102" s="12"/>
    </row>
    <row r="103" spans="1:5">
      <c r="A103" s="112" t="s">
        <v>647</v>
      </c>
      <c r="B103" s="110">
        <v>5.8799999999999998E-2</v>
      </c>
      <c r="C103" s="110">
        <v>4.2000000000000003E-2</v>
      </c>
      <c r="D103" s="110">
        <v>5.6099999999999997E-2</v>
      </c>
      <c r="E103" s="12"/>
    </row>
    <row r="104" spans="1:5">
      <c r="A104" s="107" t="s">
        <v>648</v>
      </c>
      <c r="B104" s="110">
        <v>8.5599999999999996E-2</v>
      </c>
      <c r="C104" s="110">
        <v>5.2200000000000003E-2</v>
      </c>
      <c r="D104" s="110">
        <v>8.0100000000000005E-2</v>
      </c>
      <c r="E104" s="12"/>
    </row>
    <row r="105" spans="1:5">
      <c r="A105" s="107" t="s">
        <v>649</v>
      </c>
      <c r="B105" s="110">
        <v>0.1263</v>
      </c>
      <c r="C105" s="110">
        <v>8.2900000000000001E-2</v>
      </c>
      <c r="D105" s="110">
        <v>0.1192</v>
      </c>
      <c r="E105" s="12"/>
    </row>
    <row r="106" spans="1:5">
      <c r="A106" s="107" t="s">
        <v>650</v>
      </c>
      <c r="B106" s="110">
        <v>-4.07E-2</v>
      </c>
      <c r="C106" s="110">
        <v>-3.0700000000000002E-2</v>
      </c>
      <c r="D106" s="110">
        <v>-3.9100000000000003E-2</v>
      </c>
      <c r="E106" s="12"/>
    </row>
    <row r="107" spans="1:5">
      <c r="A107" s="107" t="s">
        <v>651</v>
      </c>
      <c r="B107" s="110">
        <v>-2.6800000000000001E-2</v>
      </c>
      <c r="C107" s="110">
        <v>-1.0200000000000001E-2</v>
      </c>
      <c r="D107" s="110">
        <v>-2.3900000000000001E-2</v>
      </c>
      <c r="E107" s="12"/>
    </row>
    <row r="108" spans="1:5">
      <c r="A108" s="107" t="s">
        <v>652</v>
      </c>
      <c r="B108" s="110">
        <v>5.5999999999999999E-3</v>
      </c>
      <c r="C108" s="110">
        <v>6.1000000000000004E-3</v>
      </c>
      <c r="D108" s="110">
        <v>5.7000000000000002E-3</v>
      </c>
      <c r="E108" s="12"/>
    </row>
    <row r="109" spans="1:5">
      <c r="A109" s="435" t="s">
        <v>653</v>
      </c>
      <c r="B109" s="519"/>
      <c r="C109" s="519"/>
      <c r="D109" s="519"/>
      <c r="E109" s="12"/>
    </row>
    <row r="110" spans="1:5">
      <c r="A110" s="107" t="s">
        <v>646</v>
      </c>
      <c r="B110" s="674">
        <v>6.4399999999999999E-2</v>
      </c>
      <c r="C110" s="674">
        <v>4.8099999999999997E-2</v>
      </c>
      <c r="D110" s="674">
        <v>6.1800000000000001E-2</v>
      </c>
      <c r="E110" s="12"/>
    </row>
    <row r="111" spans="1:5">
      <c r="A111" s="107" t="s">
        <v>654</v>
      </c>
      <c r="B111" s="110">
        <v>3.5000000000000001E-3</v>
      </c>
      <c r="C111" s="110">
        <v>1.4E-3</v>
      </c>
      <c r="D111" s="110">
        <v>3.2000000000000002E-3</v>
      </c>
      <c r="E111" s="12"/>
    </row>
    <row r="112" spans="1:5">
      <c r="A112" s="107" t="s">
        <v>655</v>
      </c>
      <c r="B112" s="110">
        <v>-5.7200000000000001E-2</v>
      </c>
      <c r="C112" s="110">
        <v>-5.96E-2</v>
      </c>
      <c r="D112" s="110">
        <v>-5.7599999999999998E-2</v>
      </c>
      <c r="E112" s="12"/>
    </row>
    <row r="113" spans="1:5">
      <c r="A113" s="107" t="s">
        <v>656</v>
      </c>
      <c r="B113" s="110">
        <v>2.0000000000000001E-4</v>
      </c>
      <c r="C113" s="110">
        <v>0</v>
      </c>
      <c r="D113" s="110">
        <v>2.0000000000000001E-4</v>
      </c>
      <c r="E113" s="12"/>
    </row>
    <row r="114" spans="1:5">
      <c r="A114" s="107" t="s">
        <v>657</v>
      </c>
      <c r="B114" s="110">
        <v>-2.0000000000000001E-4</v>
      </c>
      <c r="C114" s="110">
        <v>-2.9999999999999997E-4</v>
      </c>
      <c r="D114" s="110">
        <v>-2.9999999999999997E-4</v>
      </c>
      <c r="E114" s="12"/>
    </row>
    <row r="115" spans="1:5">
      <c r="A115" s="107" t="s">
        <v>658</v>
      </c>
      <c r="B115" s="110">
        <v>0</v>
      </c>
      <c r="C115" s="110">
        <v>0</v>
      </c>
      <c r="D115" s="110">
        <v>0</v>
      </c>
      <c r="E115" s="12"/>
    </row>
    <row r="116" spans="1:5">
      <c r="A116" s="437" t="s">
        <v>659</v>
      </c>
      <c r="B116" s="438">
        <v>1.0699999999999999E-2</v>
      </c>
      <c r="C116" s="438">
        <v>-1.04E-2</v>
      </c>
      <c r="D116" s="438">
        <v>7.3000000000000001E-3</v>
      </c>
      <c r="E116" s="12"/>
    </row>
    <row r="117" spans="1:5" ht="3.75" customHeight="1" thickBot="1">
      <c r="A117" s="195"/>
      <c r="B117" s="116"/>
      <c r="C117" s="116"/>
      <c r="D117" s="116"/>
      <c r="E117" s="12"/>
    </row>
    <row r="118" spans="1:5" ht="15.75" thickTop="1">
      <c r="A118" s="737" t="s">
        <v>660</v>
      </c>
      <c r="B118" s="737"/>
      <c r="C118" s="737"/>
      <c r="D118" s="737"/>
      <c r="E118" s="12"/>
    </row>
    <row r="119" spans="1:5">
      <c r="A119" s="732" t="s">
        <v>661</v>
      </c>
      <c r="B119" s="732"/>
      <c r="C119" s="732"/>
      <c r="D119" s="732"/>
      <c r="E119" s="12"/>
    </row>
    <row r="120" spans="1:5">
      <c r="A120" s="732" t="s">
        <v>662</v>
      </c>
      <c r="B120" s="732"/>
      <c r="C120" s="732"/>
      <c r="D120" s="732"/>
      <c r="E120" s="12"/>
    </row>
    <row r="121" spans="1:5">
      <c r="A121" s="732" t="s">
        <v>663</v>
      </c>
      <c r="B121" s="732"/>
      <c r="C121" s="732"/>
      <c r="D121" s="732"/>
      <c r="E121" s="12"/>
    </row>
    <row r="122" spans="1:5">
      <c r="A122" s="732" t="s">
        <v>664</v>
      </c>
      <c r="B122" s="732"/>
      <c r="C122" s="732"/>
      <c r="D122" s="732"/>
      <c r="E122" s="12"/>
    </row>
    <row r="123" spans="1:5" ht="30" customHeight="1">
      <c r="A123" s="734" t="s">
        <v>1113</v>
      </c>
      <c r="B123" s="734"/>
      <c r="C123" s="734"/>
      <c r="D123" s="734"/>
      <c r="E123" s="12"/>
    </row>
    <row r="124" spans="1:5">
      <c r="A124" s="732" t="s">
        <v>666</v>
      </c>
      <c r="B124" s="732"/>
      <c r="C124" s="732"/>
      <c r="D124" s="732"/>
      <c r="E124" s="12"/>
    </row>
    <row r="125" spans="1:5" ht="30" customHeight="1">
      <c r="A125" s="734" t="s">
        <v>1114</v>
      </c>
      <c r="B125" s="734"/>
      <c r="C125" s="734"/>
      <c r="D125" s="734"/>
      <c r="E125" s="12"/>
    </row>
    <row r="126" spans="1:5">
      <c r="A126" s="12"/>
      <c r="B126" s="150"/>
      <c r="C126" s="150"/>
      <c r="D126" s="150"/>
      <c r="E126" s="12"/>
    </row>
  </sheetData>
  <mergeCells count="16">
    <mergeCell ref="A53:D53"/>
    <mergeCell ref="A1:D1"/>
    <mergeCell ref="A2:D2"/>
    <mergeCell ref="A3:D3"/>
    <mergeCell ref="A51:D51"/>
    <mergeCell ref="A52:D52"/>
    <mergeCell ref="A122:D122"/>
    <mergeCell ref="A123:D123"/>
    <mergeCell ref="A124:D124"/>
    <mergeCell ref="A125:D125"/>
    <mergeCell ref="A54:D54"/>
    <mergeCell ref="A55:D55"/>
    <mergeCell ref="A118:D118"/>
    <mergeCell ref="A119:D119"/>
    <mergeCell ref="A120:D120"/>
    <mergeCell ref="A121:D12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3" sqref="A3:J3"/>
    </sheetView>
  </sheetViews>
  <sheetFormatPr defaultRowHeight="18"/>
  <cols>
    <col min="1" max="1" width="91.28515625" style="18" bestFit="1" customWidth="1"/>
    <col min="2" max="9" width="16" style="18" customWidth="1"/>
    <col min="10" max="10" width="16" style="22" customWidth="1"/>
    <col min="11" max="256" width="9.140625" style="18"/>
    <col min="257" max="257" width="91.28515625" style="18" bestFit="1" customWidth="1"/>
    <col min="258" max="266" width="16" style="18" customWidth="1"/>
    <col min="267" max="512" width="9.140625" style="18"/>
    <col min="513" max="513" width="91.28515625" style="18" bestFit="1" customWidth="1"/>
    <col min="514" max="522" width="16" style="18" customWidth="1"/>
    <col min="523" max="768" width="9.140625" style="18"/>
    <col min="769" max="769" width="91.28515625" style="18" bestFit="1" customWidth="1"/>
    <col min="770" max="778" width="16" style="18" customWidth="1"/>
    <col min="779" max="1024" width="9.140625" style="18"/>
    <col min="1025" max="1025" width="91.28515625" style="18" bestFit="1" customWidth="1"/>
    <col min="1026" max="1034" width="16" style="18" customWidth="1"/>
    <col min="1035" max="1280" width="9.140625" style="18"/>
    <col min="1281" max="1281" width="91.28515625" style="18" bestFit="1" customWidth="1"/>
    <col min="1282" max="1290" width="16" style="18" customWidth="1"/>
    <col min="1291" max="1536" width="9.140625" style="18"/>
    <col min="1537" max="1537" width="91.28515625" style="18" bestFit="1" customWidth="1"/>
    <col min="1538" max="1546" width="16" style="18" customWidth="1"/>
    <col min="1547" max="1792" width="9.140625" style="18"/>
    <col min="1793" max="1793" width="91.28515625" style="18" bestFit="1" customWidth="1"/>
    <col min="1794" max="1802" width="16" style="18" customWidth="1"/>
    <col min="1803" max="2048" width="9.140625" style="18"/>
    <col min="2049" max="2049" width="91.28515625" style="18" bestFit="1" customWidth="1"/>
    <col min="2050" max="2058" width="16" style="18" customWidth="1"/>
    <col min="2059" max="2304" width="9.140625" style="18"/>
    <col min="2305" max="2305" width="91.28515625" style="18" bestFit="1" customWidth="1"/>
    <col min="2306" max="2314" width="16" style="18" customWidth="1"/>
    <col min="2315" max="2560" width="9.140625" style="18"/>
    <col min="2561" max="2561" width="91.28515625" style="18" bestFit="1" customWidth="1"/>
    <col min="2562" max="2570" width="16" style="18" customWidth="1"/>
    <col min="2571" max="2816" width="9.140625" style="18"/>
    <col min="2817" max="2817" width="91.28515625" style="18" bestFit="1" customWidth="1"/>
    <col min="2818" max="2826" width="16" style="18" customWidth="1"/>
    <col min="2827" max="3072" width="9.140625" style="18"/>
    <col min="3073" max="3073" width="91.28515625" style="18" bestFit="1" customWidth="1"/>
    <col min="3074" max="3082" width="16" style="18" customWidth="1"/>
    <col min="3083" max="3328" width="9.140625" style="18"/>
    <col min="3329" max="3329" width="91.28515625" style="18" bestFit="1" customWidth="1"/>
    <col min="3330" max="3338" width="16" style="18" customWidth="1"/>
    <col min="3339" max="3584" width="9.140625" style="18"/>
    <col min="3585" max="3585" width="91.28515625" style="18" bestFit="1" customWidth="1"/>
    <col min="3586" max="3594" width="16" style="18" customWidth="1"/>
    <col min="3595" max="3840" width="9.140625" style="18"/>
    <col min="3841" max="3841" width="91.28515625" style="18" bestFit="1" customWidth="1"/>
    <col min="3842" max="3850" width="16" style="18" customWidth="1"/>
    <col min="3851" max="4096" width="9.140625" style="18"/>
    <col min="4097" max="4097" width="91.28515625" style="18" bestFit="1" customWidth="1"/>
    <col min="4098" max="4106" width="16" style="18" customWidth="1"/>
    <col min="4107" max="4352" width="9.140625" style="18"/>
    <col min="4353" max="4353" width="91.28515625" style="18" bestFit="1" customWidth="1"/>
    <col min="4354" max="4362" width="16" style="18" customWidth="1"/>
    <col min="4363" max="4608" width="9.140625" style="18"/>
    <col min="4609" max="4609" width="91.28515625" style="18" bestFit="1" customWidth="1"/>
    <col min="4610" max="4618" width="16" style="18" customWidth="1"/>
    <col min="4619" max="4864" width="9.140625" style="18"/>
    <col min="4865" max="4865" width="91.28515625" style="18" bestFit="1" customWidth="1"/>
    <col min="4866" max="4874" width="16" style="18" customWidth="1"/>
    <col min="4875" max="5120" width="9.140625" style="18"/>
    <col min="5121" max="5121" width="91.28515625" style="18" bestFit="1" customWidth="1"/>
    <col min="5122" max="5130" width="16" style="18" customWidth="1"/>
    <col min="5131" max="5376" width="9.140625" style="18"/>
    <col min="5377" max="5377" width="91.28515625" style="18" bestFit="1" customWidth="1"/>
    <col min="5378" max="5386" width="16" style="18" customWidth="1"/>
    <col min="5387" max="5632" width="9.140625" style="18"/>
    <col min="5633" max="5633" width="91.28515625" style="18" bestFit="1" customWidth="1"/>
    <col min="5634" max="5642" width="16" style="18" customWidth="1"/>
    <col min="5643" max="5888" width="9.140625" style="18"/>
    <col min="5889" max="5889" width="91.28515625" style="18" bestFit="1" customWidth="1"/>
    <col min="5890" max="5898" width="16" style="18" customWidth="1"/>
    <col min="5899" max="6144" width="9.140625" style="18"/>
    <col min="6145" max="6145" width="91.28515625" style="18" bestFit="1" customWidth="1"/>
    <col min="6146" max="6154" width="16" style="18" customWidth="1"/>
    <col min="6155" max="6400" width="9.140625" style="18"/>
    <col min="6401" max="6401" width="91.28515625" style="18" bestFit="1" customWidth="1"/>
    <col min="6402" max="6410" width="16" style="18" customWidth="1"/>
    <col min="6411" max="6656" width="9.140625" style="18"/>
    <col min="6657" max="6657" width="91.28515625" style="18" bestFit="1" customWidth="1"/>
    <col min="6658" max="6666" width="16" style="18" customWidth="1"/>
    <col min="6667" max="6912" width="9.140625" style="18"/>
    <col min="6913" max="6913" width="91.28515625" style="18" bestFit="1" customWidth="1"/>
    <col min="6914" max="6922" width="16" style="18" customWidth="1"/>
    <col min="6923" max="7168" width="9.140625" style="18"/>
    <col min="7169" max="7169" width="91.28515625" style="18" bestFit="1" customWidth="1"/>
    <col min="7170" max="7178" width="16" style="18" customWidth="1"/>
    <col min="7179" max="7424" width="9.140625" style="18"/>
    <col min="7425" max="7425" width="91.28515625" style="18" bestFit="1" customWidth="1"/>
    <col min="7426" max="7434" width="16" style="18" customWidth="1"/>
    <col min="7435" max="7680" width="9.140625" style="18"/>
    <col min="7681" max="7681" width="91.28515625" style="18" bestFit="1" customWidth="1"/>
    <col min="7682" max="7690" width="16" style="18" customWidth="1"/>
    <col min="7691" max="7936" width="9.140625" style="18"/>
    <col min="7937" max="7937" width="91.28515625" style="18" bestFit="1" customWidth="1"/>
    <col min="7938" max="7946" width="16" style="18" customWidth="1"/>
    <col min="7947" max="8192" width="9.140625" style="18"/>
    <col min="8193" max="8193" width="91.28515625" style="18" bestFit="1" customWidth="1"/>
    <col min="8194" max="8202" width="16" style="18" customWidth="1"/>
    <col min="8203" max="8448" width="9.140625" style="18"/>
    <col min="8449" max="8449" width="91.28515625" style="18" bestFit="1" customWidth="1"/>
    <col min="8450" max="8458" width="16" style="18" customWidth="1"/>
    <col min="8459" max="8704" width="9.140625" style="18"/>
    <col min="8705" max="8705" width="91.28515625" style="18" bestFit="1" customWidth="1"/>
    <col min="8706" max="8714" width="16" style="18" customWidth="1"/>
    <col min="8715" max="8960" width="9.140625" style="18"/>
    <col min="8961" max="8961" width="91.28515625" style="18" bestFit="1" customWidth="1"/>
    <col min="8962" max="8970" width="16" style="18" customWidth="1"/>
    <col min="8971" max="9216" width="9.140625" style="18"/>
    <col min="9217" max="9217" width="91.28515625" style="18" bestFit="1" customWidth="1"/>
    <col min="9218" max="9226" width="16" style="18" customWidth="1"/>
    <col min="9227" max="9472" width="9.140625" style="18"/>
    <col min="9473" max="9473" width="91.28515625" style="18" bestFit="1" customWidth="1"/>
    <col min="9474" max="9482" width="16" style="18" customWidth="1"/>
    <col min="9483" max="9728" width="9.140625" style="18"/>
    <col min="9729" max="9729" width="91.28515625" style="18" bestFit="1" customWidth="1"/>
    <col min="9730" max="9738" width="16" style="18" customWidth="1"/>
    <col min="9739" max="9984" width="9.140625" style="18"/>
    <col min="9985" max="9985" width="91.28515625" style="18" bestFit="1" customWidth="1"/>
    <col min="9986" max="9994" width="16" style="18" customWidth="1"/>
    <col min="9995" max="10240" width="9.140625" style="18"/>
    <col min="10241" max="10241" width="91.28515625" style="18" bestFit="1" customWidth="1"/>
    <col min="10242" max="10250" width="16" style="18" customWidth="1"/>
    <col min="10251" max="10496" width="9.140625" style="18"/>
    <col min="10497" max="10497" width="91.28515625" style="18" bestFit="1" customWidth="1"/>
    <col min="10498" max="10506" width="16" style="18" customWidth="1"/>
    <col min="10507" max="10752" width="9.140625" style="18"/>
    <col min="10753" max="10753" width="91.28515625" style="18" bestFit="1" customWidth="1"/>
    <col min="10754" max="10762" width="16" style="18" customWidth="1"/>
    <col min="10763" max="11008" width="9.140625" style="18"/>
    <col min="11009" max="11009" width="91.28515625" style="18" bestFit="1" customWidth="1"/>
    <col min="11010" max="11018" width="16" style="18" customWidth="1"/>
    <col min="11019" max="11264" width="9.140625" style="18"/>
    <col min="11265" max="11265" width="91.28515625" style="18" bestFit="1" customWidth="1"/>
    <col min="11266" max="11274" width="16" style="18" customWidth="1"/>
    <col min="11275" max="11520" width="9.140625" style="18"/>
    <col min="11521" max="11521" width="91.28515625" style="18" bestFit="1" customWidth="1"/>
    <col min="11522" max="11530" width="16" style="18" customWidth="1"/>
    <col min="11531" max="11776" width="9.140625" style="18"/>
    <col min="11777" max="11777" width="91.28515625" style="18" bestFit="1" customWidth="1"/>
    <col min="11778" max="11786" width="16" style="18" customWidth="1"/>
    <col min="11787" max="12032" width="9.140625" style="18"/>
    <col min="12033" max="12033" width="91.28515625" style="18" bestFit="1" customWidth="1"/>
    <col min="12034" max="12042" width="16" style="18" customWidth="1"/>
    <col min="12043" max="12288" width="9.140625" style="18"/>
    <col min="12289" max="12289" width="91.28515625" style="18" bestFit="1" customWidth="1"/>
    <col min="12290" max="12298" width="16" style="18" customWidth="1"/>
    <col min="12299" max="12544" width="9.140625" style="18"/>
    <col min="12545" max="12545" width="91.28515625" style="18" bestFit="1" customWidth="1"/>
    <col min="12546" max="12554" width="16" style="18" customWidth="1"/>
    <col min="12555" max="12800" width="9.140625" style="18"/>
    <col min="12801" max="12801" width="91.28515625" style="18" bestFit="1" customWidth="1"/>
    <col min="12802" max="12810" width="16" style="18" customWidth="1"/>
    <col min="12811" max="13056" width="9.140625" style="18"/>
    <col min="13057" max="13057" width="91.28515625" style="18" bestFit="1" customWidth="1"/>
    <col min="13058" max="13066" width="16" style="18" customWidth="1"/>
    <col min="13067" max="13312" width="9.140625" style="18"/>
    <col min="13313" max="13313" width="91.28515625" style="18" bestFit="1" customWidth="1"/>
    <col min="13314" max="13322" width="16" style="18" customWidth="1"/>
    <col min="13323" max="13568" width="9.140625" style="18"/>
    <col min="13569" max="13569" width="91.28515625" style="18" bestFit="1" customWidth="1"/>
    <col min="13570" max="13578" width="16" style="18" customWidth="1"/>
    <col min="13579" max="13824" width="9.140625" style="18"/>
    <col min="13825" max="13825" width="91.28515625" style="18" bestFit="1" customWidth="1"/>
    <col min="13826" max="13834" width="16" style="18" customWidth="1"/>
    <col min="13835" max="14080" width="9.140625" style="18"/>
    <col min="14081" max="14081" width="91.28515625" style="18" bestFit="1" customWidth="1"/>
    <col min="14082" max="14090" width="16" style="18" customWidth="1"/>
    <col min="14091" max="14336" width="9.140625" style="18"/>
    <col min="14337" max="14337" width="91.28515625" style="18" bestFit="1" customWidth="1"/>
    <col min="14338" max="14346" width="16" style="18" customWidth="1"/>
    <col min="14347" max="14592" width="9.140625" style="18"/>
    <col min="14593" max="14593" width="91.28515625" style="18" bestFit="1" customWidth="1"/>
    <col min="14594" max="14602" width="16" style="18" customWidth="1"/>
    <col min="14603" max="14848" width="9.140625" style="18"/>
    <col min="14849" max="14849" width="91.28515625" style="18" bestFit="1" customWidth="1"/>
    <col min="14850" max="14858" width="16" style="18" customWidth="1"/>
    <col min="14859" max="15104" width="9.140625" style="18"/>
    <col min="15105" max="15105" width="91.28515625" style="18" bestFit="1" customWidth="1"/>
    <col min="15106" max="15114" width="16" style="18" customWidth="1"/>
    <col min="15115" max="15360" width="9.140625" style="18"/>
    <col min="15361" max="15361" width="91.28515625" style="18" bestFit="1" customWidth="1"/>
    <col min="15362" max="15370" width="16" style="18" customWidth="1"/>
    <col min="15371" max="15616" width="9.140625" style="18"/>
    <col min="15617" max="15617" width="91.28515625" style="18" bestFit="1" customWidth="1"/>
    <col min="15618" max="15626" width="16" style="18" customWidth="1"/>
    <col min="15627" max="15872" width="9.140625" style="18"/>
    <col min="15873" max="15873" width="91.28515625" style="18" bestFit="1" customWidth="1"/>
    <col min="15874" max="15882" width="16" style="18" customWidth="1"/>
    <col min="15883" max="16128" width="9.140625" style="18"/>
    <col min="16129" max="16129" width="91.28515625" style="18" bestFit="1" customWidth="1"/>
    <col min="16130" max="16138" width="16" style="18" customWidth="1"/>
    <col min="16139" max="16384" width="9.140625" style="18"/>
  </cols>
  <sheetData>
    <row r="1" spans="1:10" ht="30" customHeight="1">
      <c r="A1" s="741" t="s">
        <v>475</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30" customHeight="1">
      <c r="A3" s="743" t="s">
        <v>547</v>
      </c>
      <c r="B3" s="743"/>
      <c r="C3" s="743"/>
      <c r="D3" s="743"/>
      <c r="E3" s="743"/>
      <c r="F3" s="743"/>
      <c r="G3" s="743"/>
      <c r="H3" s="743"/>
      <c r="I3" s="743"/>
      <c r="J3" s="743"/>
    </row>
    <row r="4" spans="1:10" ht="3.75" customHeight="1" thickBot="1">
      <c r="A4" s="51"/>
      <c r="B4" s="51"/>
      <c r="C4" s="51"/>
      <c r="D4" s="51"/>
      <c r="E4" s="51"/>
      <c r="F4" s="51"/>
      <c r="G4" s="51"/>
      <c r="H4" s="51"/>
      <c r="I4" s="51"/>
      <c r="J4" s="51"/>
    </row>
    <row r="5" spans="1:10" s="19" customFormat="1" ht="30" customHeight="1" thickTop="1" thickBot="1">
      <c r="A5" s="564"/>
      <c r="B5" s="398" t="s">
        <v>670</v>
      </c>
      <c r="C5" s="398" t="s">
        <v>671</v>
      </c>
      <c r="D5" s="398" t="s">
        <v>672</v>
      </c>
      <c r="E5" s="398" t="s">
        <v>673</v>
      </c>
      <c r="F5" s="398" t="s">
        <v>674</v>
      </c>
      <c r="G5" s="398" t="s">
        <v>675</v>
      </c>
      <c r="H5" s="398" t="s">
        <v>1567</v>
      </c>
      <c r="I5" s="398" t="s">
        <v>1433</v>
      </c>
      <c r="J5" s="398" t="s">
        <v>1568</v>
      </c>
    </row>
    <row r="6" spans="1:10" ht="15" customHeight="1" thickTop="1" thickBot="1">
      <c r="A6" s="400" t="s">
        <v>676</v>
      </c>
      <c r="B6" s="401">
        <v>8896442.3254500013</v>
      </c>
      <c r="C6" s="401">
        <v>9192163.6276799999</v>
      </c>
      <c r="D6" s="401">
        <v>9664150.5101800002</v>
      </c>
      <c r="E6" s="401">
        <v>4567661.8962500002</v>
      </c>
      <c r="F6" s="401">
        <v>4804736.9544399995</v>
      </c>
      <c r="G6" s="401">
        <v>4880265.7982700001</v>
      </c>
      <c r="H6" s="401">
        <v>5340353.8556499993</v>
      </c>
      <c r="I6" s="401">
        <v>5457575.9155100007</v>
      </c>
      <c r="J6" s="401">
        <v>5828979.0408900008</v>
      </c>
    </row>
    <row r="7" spans="1:10" s="20" customFormat="1" ht="15" customHeight="1" thickTop="1">
      <c r="A7" s="151" t="s">
        <v>193</v>
      </c>
      <c r="B7" s="118">
        <v>622325.91596999997</v>
      </c>
      <c r="C7" s="118">
        <v>631234.6936</v>
      </c>
      <c r="D7" s="118">
        <v>731622.4995700001</v>
      </c>
      <c r="E7" s="118">
        <v>332052.26951000001</v>
      </c>
      <c r="F7" s="118">
        <v>388509.67924999999</v>
      </c>
      <c r="G7" s="118">
        <v>401148.05776999996</v>
      </c>
      <c r="H7" s="118">
        <v>496130.21912999998</v>
      </c>
      <c r="I7" s="118">
        <v>360986.55856999999</v>
      </c>
      <c r="J7" s="118">
        <v>732709.36226999993</v>
      </c>
    </row>
    <row r="8" spans="1:10" s="20" customFormat="1" ht="15" customHeight="1">
      <c r="A8" s="151" t="s">
        <v>202</v>
      </c>
      <c r="B8" s="118">
        <v>954822.59522000002</v>
      </c>
      <c r="C8" s="118">
        <v>855632.23273000005</v>
      </c>
      <c r="D8" s="118">
        <v>803865.61953999999</v>
      </c>
      <c r="E8" s="118">
        <v>225392.47200000001</v>
      </c>
      <c r="F8" s="118">
        <v>158833.47387000002</v>
      </c>
      <c r="G8" s="118">
        <v>125113.11943999999</v>
      </c>
      <c r="H8" s="118">
        <v>277269.82766000001</v>
      </c>
      <c r="I8" s="118">
        <v>217566.33088999998</v>
      </c>
      <c r="J8" s="118">
        <v>189839.76188000001</v>
      </c>
    </row>
    <row r="9" spans="1:10" s="20" customFormat="1" ht="15" customHeight="1">
      <c r="A9" s="151" t="s">
        <v>211</v>
      </c>
      <c r="B9" s="118">
        <v>7017869.7924499996</v>
      </c>
      <c r="C9" s="118">
        <v>7396124.3019700004</v>
      </c>
      <c r="D9" s="118">
        <v>7776279.2698500007</v>
      </c>
      <c r="E9" s="118">
        <v>3725282.0091900001</v>
      </c>
      <c r="F9" s="118">
        <v>3978259.8328</v>
      </c>
      <c r="G9" s="118">
        <v>4058691.1951100002</v>
      </c>
      <c r="H9" s="118">
        <v>4092383.4809499998</v>
      </c>
      <c r="I9" s="118">
        <v>4422837.2223800002</v>
      </c>
      <c r="J9" s="118">
        <v>4449945.35525</v>
      </c>
    </row>
    <row r="10" spans="1:10" s="20" customFormat="1" ht="15" customHeight="1">
      <c r="A10" s="152" t="s">
        <v>677</v>
      </c>
      <c r="B10" s="118">
        <v>7066800.6672499999</v>
      </c>
      <c r="C10" s="118">
        <v>7437917.27018</v>
      </c>
      <c r="D10" s="118">
        <v>7767736.6857000003</v>
      </c>
      <c r="E10" s="118">
        <v>3714714.13901</v>
      </c>
      <c r="F10" s="118">
        <v>3954549.5942600002</v>
      </c>
      <c r="G10" s="118">
        <v>4037972.0836</v>
      </c>
      <c r="H10" s="118">
        <v>3929016.9405200002</v>
      </c>
      <c r="I10" s="118">
        <v>4073140.9531</v>
      </c>
      <c r="J10" s="118">
        <v>3979360.7805500003</v>
      </c>
    </row>
    <row r="11" spans="1:10" s="20" customFormat="1" ht="15" customHeight="1">
      <c r="A11" s="152" t="s">
        <v>678</v>
      </c>
      <c r="B11" s="118">
        <v>6985714.8452099999</v>
      </c>
      <c r="C11" s="118">
        <v>7336520.9377499996</v>
      </c>
      <c r="D11" s="118">
        <v>7609483.82699</v>
      </c>
      <c r="E11" s="118">
        <v>3614988.91194</v>
      </c>
      <c r="F11" s="118">
        <v>3828572.9947800003</v>
      </c>
      <c r="G11" s="118">
        <v>3772181.6703899996</v>
      </c>
      <c r="H11" s="118">
        <v>3660250.3118799999</v>
      </c>
      <c r="I11" s="118">
        <v>3807103.1999299997</v>
      </c>
      <c r="J11" s="118">
        <v>3739452.7645399999</v>
      </c>
    </row>
    <row r="12" spans="1:10" s="20" customFormat="1" ht="15" customHeight="1">
      <c r="A12" s="152" t="s">
        <v>679</v>
      </c>
      <c r="B12" s="118">
        <v>81085.822040000014</v>
      </c>
      <c r="C12" s="118">
        <v>101396.33243000001</v>
      </c>
      <c r="D12" s="118">
        <v>158252.85871</v>
      </c>
      <c r="E12" s="118">
        <v>99725.227069999994</v>
      </c>
      <c r="F12" s="118">
        <v>125976.59948</v>
      </c>
      <c r="G12" s="118">
        <v>265790.41321000003</v>
      </c>
      <c r="H12" s="118">
        <v>268766.62864000001</v>
      </c>
      <c r="I12" s="118">
        <v>266037.75316999998</v>
      </c>
      <c r="J12" s="118">
        <v>239908.01600999999</v>
      </c>
    </row>
    <row r="13" spans="1:10" s="20" customFormat="1" ht="15" customHeight="1">
      <c r="A13" s="152" t="s">
        <v>680</v>
      </c>
      <c r="B13" s="118">
        <v>36153.330419999998</v>
      </c>
      <c r="C13" s="118">
        <v>43161.160969999997</v>
      </c>
      <c r="D13" s="118">
        <v>61714.799229999997</v>
      </c>
      <c r="E13" s="118">
        <v>19395.220530000002</v>
      </c>
      <c r="F13" s="118">
        <v>37378.692060000001</v>
      </c>
      <c r="G13" s="118">
        <v>37359.380140000001</v>
      </c>
      <c r="H13" s="118">
        <v>51061.72971</v>
      </c>
      <c r="I13" s="118">
        <v>22608.420019999998</v>
      </c>
      <c r="J13" s="118">
        <v>21604.860069999999</v>
      </c>
    </row>
    <row r="14" spans="1:10" s="20" customFormat="1" ht="15" customHeight="1">
      <c r="A14" s="152" t="s">
        <v>681</v>
      </c>
      <c r="B14" s="118">
        <v>34286.930090000002</v>
      </c>
      <c r="C14" s="118">
        <v>36131.73429</v>
      </c>
      <c r="D14" s="118">
        <v>42613.050329999998</v>
      </c>
      <c r="E14" s="118">
        <v>18507.94139</v>
      </c>
      <c r="F14" s="118">
        <v>30897.550019999999</v>
      </c>
      <c r="G14" s="118">
        <v>26511.640339999998</v>
      </c>
      <c r="H14" s="118">
        <v>29540.640090000001</v>
      </c>
      <c r="I14" s="118">
        <v>12100.107</v>
      </c>
      <c r="J14" s="118">
        <v>14761.58973</v>
      </c>
    </row>
    <row r="15" spans="1:10" s="20" customFormat="1" ht="15" customHeight="1">
      <c r="A15" s="152" t="s">
        <v>682</v>
      </c>
      <c r="B15" s="118">
        <v>1866.4003300000002</v>
      </c>
      <c r="C15" s="118">
        <v>7029.4266799999996</v>
      </c>
      <c r="D15" s="118">
        <v>19101.748899999999</v>
      </c>
      <c r="E15" s="118">
        <v>887.27913999999998</v>
      </c>
      <c r="F15" s="118">
        <v>6481.1420399999997</v>
      </c>
      <c r="G15" s="118">
        <v>10847.739800000001</v>
      </c>
      <c r="H15" s="118">
        <v>21521.089620000002</v>
      </c>
      <c r="I15" s="118">
        <v>10508.31302</v>
      </c>
      <c r="J15" s="118">
        <v>6843.27034</v>
      </c>
    </row>
    <row r="16" spans="1:10" s="20" customFormat="1" ht="15" customHeight="1">
      <c r="A16" s="152" t="s">
        <v>683</v>
      </c>
      <c r="B16" s="118">
        <v>59584.348310000001</v>
      </c>
      <c r="C16" s="118">
        <v>91877.342480000007</v>
      </c>
      <c r="D16" s="118">
        <v>129010.67701</v>
      </c>
      <c r="E16" s="118">
        <v>85329.384669999999</v>
      </c>
      <c r="F16" s="118">
        <v>80786.269260000001</v>
      </c>
      <c r="G16" s="118">
        <v>110361.5361</v>
      </c>
      <c r="H16" s="118">
        <v>124578.94959999999</v>
      </c>
      <c r="I16" s="118">
        <v>122957.74398</v>
      </c>
      <c r="J16" s="118">
        <v>125729.94729000001</v>
      </c>
    </row>
    <row r="17" spans="1:10" s="20" customFormat="1" ht="15" customHeight="1">
      <c r="A17" s="152" t="s">
        <v>684</v>
      </c>
      <c r="B17" s="118">
        <v>57251.58928</v>
      </c>
      <c r="C17" s="118">
        <v>85577.397980000009</v>
      </c>
      <c r="D17" s="118">
        <v>120240.91034</v>
      </c>
      <c r="E17" s="118">
        <v>67837.100659999996</v>
      </c>
      <c r="F17" s="118">
        <v>68028.310649999999</v>
      </c>
      <c r="G17" s="118">
        <v>82926.297890000002</v>
      </c>
      <c r="H17" s="118">
        <v>86723.022719999994</v>
      </c>
      <c r="I17" s="118">
        <v>76234.528189999997</v>
      </c>
      <c r="J17" s="118">
        <v>72928.677620000002</v>
      </c>
    </row>
    <row r="18" spans="1:10" s="20" customFormat="1" ht="15" customHeight="1">
      <c r="A18" s="152" t="s">
        <v>685</v>
      </c>
      <c r="B18" s="118">
        <v>2332.7590299999997</v>
      </c>
      <c r="C18" s="118">
        <v>6299.9444999999996</v>
      </c>
      <c r="D18" s="118">
        <v>8769.7666699999991</v>
      </c>
      <c r="E18" s="118">
        <v>17492.284010000003</v>
      </c>
      <c r="F18" s="118">
        <v>12757.95861</v>
      </c>
      <c r="G18" s="118">
        <v>27435.23821</v>
      </c>
      <c r="H18" s="118">
        <v>37855.926879999999</v>
      </c>
      <c r="I18" s="118">
        <v>46723.215790000002</v>
      </c>
      <c r="J18" s="118">
        <v>52801.269670000001</v>
      </c>
    </row>
    <row r="19" spans="1:10" s="20" customFormat="1" ht="15" customHeight="1">
      <c r="A19" s="152" t="s">
        <v>224</v>
      </c>
      <c r="B19" s="118">
        <v>88808.425540000011</v>
      </c>
      <c r="C19" s="118">
        <v>87449.688709999988</v>
      </c>
      <c r="D19" s="118">
        <v>90918.891090000005</v>
      </c>
      <c r="E19" s="118">
        <v>54117.098310000001</v>
      </c>
      <c r="F19" s="118">
        <v>54557.941850000003</v>
      </c>
      <c r="G19" s="118">
        <v>56872.08913</v>
      </c>
      <c r="H19" s="118">
        <v>198910.9369</v>
      </c>
      <c r="I19" s="118">
        <v>426769.07883999997</v>
      </c>
      <c r="J19" s="118">
        <v>529915.51682999998</v>
      </c>
    </row>
    <row r="20" spans="1:10" s="20" customFormat="1" ht="15" customHeight="1">
      <c r="A20" s="152" t="s">
        <v>686</v>
      </c>
      <c r="B20" s="118">
        <v>-233476.97907</v>
      </c>
      <c r="C20" s="118">
        <v>-264281.16037</v>
      </c>
      <c r="D20" s="118">
        <v>-273101.78318000003</v>
      </c>
      <c r="E20" s="118">
        <v>-148273.83333000002</v>
      </c>
      <c r="F20" s="118">
        <v>-149012.66462999998</v>
      </c>
      <c r="G20" s="118">
        <v>-183873.89386000001</v>
      </c>
      <c r="H20" s="118">
        <v>-211185.07578000001</v>
      </c>
      <c r="I20" s="118">
        <v>-222638.97356000001</v>
      </c>
      <c r="J20" s="118">
        <v>-206665.74949000002</v>
      </c>
    </row>
    <row r="21" spans="1:10" s="20" customFormat="1" ht="15" customHeight="1">
      <c r="A21" s="151" t="s">
        <v>237</v>
      </c>
      <c r="B21" s="118">
        <v>54432.92</v>
      </c>
      <c r="C21" s="118">
        <v>53972.29421</v>
      </c>
      <c r="D21" s="118">
        <v>53379.691810000004</v>
      </c>
      <c r="E21" s="118">
        <v>41582.703030000004</v>
      </c>
      <c r="F21" s="118">
        <v>23816.866030000001</v>
      </c>
      <c r="G21" s="118">
        <v>38070.762590000006</v>
      </c>
      <c r="H21" s="118">
        <v>63965.049530000004</v>
      </c>
      <c r="I21" s="118">
        <v>70326.594599999997</v>
      </c>
      <c r="J21" s="118">
        <v>73459.137209999986</v>
      </c>
    </row>
    <row r="22" spans="1:10" s="20" customFormat="1" ht="15" customHeight="1">
      <c r="A22" s="151" t="s">
        <v>243</v>
      </c>
      <c r="B22" s="118">
        <v>930.90809000000002</v>
      </c>
      <c r="C22" s="118">
        <v>679.75687000000005</v>
      </c>
      <c r="D22" s="118">
        <v>2842.9652500000002</v>
      </c>
      <c r="E22" s="118">
        <v>8310.1251900000007</v>
      </c>
      <c r="F22" s="118">
        <v>9567.7713199999998</v>
      </c>
      <c r="G22" s="118">
        <v>4260.0505300000004</v>
      </c>
      <c r="H22" s="118">
        <v>2640.0690399999999</v>
      </c>
      <c r="I22" s="118">
        <v>3329.7833700000001</v>
      </c>
      <c r="J22" s="118">
        <v>3306.5021900000002</v>
      </c>
    </row>
    <row r="23" spans="1:10" s="20" customFormat="1" ht="15" customHeight="1">
      <c r="A23" s="151" t="s">
        <v>687</v>
      </c>
      <c r="B23" s="118">
        <v>7073.3669199999995</v>
      </c>
      <c r="C23" s="118">
        <v>12683.60914</v>
      </c>
      <c r="D23" s="118">
        <v>38619.836799999997</v>
      </c>
      <c r="E23" s="118">
        <v>58353.518040000003</v>
      </c>
      <c r="F23" s="118">
        <v>63369.77074</v>
      </c>
      <c r="G23" s="118">
        <v>76501.682870000004</v>
      </c>
      <c r="H23" s="118">
        <v>227998.83062999998</v>
      </c>
      <c r="I23" s="118">
        <v>216953.06081</v>
      </c>
      <c r="J23" s="118">
        <v>224333.35765000002</v>
      </c>
    </row>
    <row r="24" spans="1:10" s="20" customFormat="1" ht="15" customHeight="1">
      <c r="A24" s="151" t="s">
        <v>254</v>
      </c>
      <c r="B24" s="118">
        <v>198583.61213999998</v>
      </c>
      <c r="C24" s="118">
        <v>204080.97777</v>
      </c>
      <c r="D24" s="118">
        <v>223097.75666999997</v>
      </c>
      <c r="E24" s="118">
        <v>159419.62576</v>
      </c>
      <c r="F24" s="118">
        <v>165811.71284999998</v>
      </c>
      <c r="G24" s="118">
        <v>158030.90150000001</v>
      </c>
      <c r="H24" s="118">
        <v>152046.50921000002</v>
      </c>
      <c r="I24" s="118">
        <v>148979.31539999999</v>
      </c>
      <c r="J24" s="118">
        <v>146433.16513000001</v>
      </c>
    </row>
    <row r="25" spans="1:10" s="20" customFormat="1" ht="15" customHeight="1">
      <c r="A25" s="151" t="s">
        <v>688</v>
      </c>
      <c r="B25" s="118">
        <v>40403.214659999998</v>
      </c>
      <c r="C25" s="118">
        <v>37755.76139</v>
      </c>
      <c r="D25" s="118">
        <v>34442.870689999996</v>
      </c>
      <c r="E25" s="118">
        <v>17269.17353</v>
      </c>
      <c r="F25" s="118">
        <v>16567.847580000001</v>
      </c>
      <c r="G25" s="118">
        <v>18450.028460000001</v>
      </c>
      <c r="H25" s="118">
        <v>27919.869500000001</v>
      </c>
      <c r="I25" s="118">
        <v>16597.049490000001</v>
      </c>
      <c r="J25" s="118">
        <v>8952.3993100000007</v>
      </c>
    </row>
    <row r="26" spans="1:10" s="21" customFormat="1" ht="15" customHeight="1" thickBot="1">
      <c r="A26" s="151" t="s">
        <v>270</v>
      </c>
      <c r="B26" s="118">
        <v>0</v>
      </c>
      <c r="C26" s="118">
        <v>0</v>
      </c>
      <c r="D26" s="118">
        <v>0</v>
      </c>
      <c r="E26" s="118">
        <v>0</v>
      </c>
      <c r="F26" s="118">
        <v>0</v>
      </c>
      <c r="G26" s="118">
        <v>0</v>
      </c>
      <c r="H26" s="118">
        <v>0</v>
      </c>
      <c r="I26" s="118">
        <v>0</v>
      </c>
      <c r="J26" s="118">
        <v>0</v>
      </c>
    </row>
    <row r="27" spans="1:10" ht="15" customHeight="1" thickTop="1" thickBot="1">
      <c r="A27" s="400" t="s">
        <v>689</v>
      </c>
      <c r="B27" s="401">
        <v>8039939.0921899993</v>
      </c>
      <c r="C27" s="401">
        <v>8295078.7005600007</v>
      </c>
      <c r="D27" s="401">
        <v>8685501.1842900012</v>
      </c>
      <c r="E27" s="401">
        <v>4236128.3632300003</v>
      </c>
      <c r="F27" s="401">
        <v>4467547.12861</v>
      </c>
      <c r="G27" s="401">
        <v>4491024.4715400003</v>
      </c>
      <c r="H27" s="401">
        <v>4957304.9122399995</v>
      </c>
      <c r="I27" s="401">
        <v>5052490.3649599999</v>
      </c>
      <c r="J27" s="401">
        <v>5410393.2543599997</v>
      </c>
    </row>
    <row r="28" spans="1:10" s="20" customFormat="1" ht="15" customHeight="1" thickTop="1">
      <c r="A28" s="151" t="s">
        <v>690</v>
      </c>
      <c r="B28" s="118">
        <v>6598602.2458999995</v>
      </c>
      <c r="C28" s="118">
        <v>6976619.6497299997</v>
      </c>
      <c r="D28" s="118">
        <v>7406593.7405200005</v>
      </c>
      <c r="E28" s="118">
        <v>3699789.50373</v>
      </c>
      <c r="F28" s="118">
        <v>3853297.8847500002</v>
      </c>
      <c r="G28" s="118">
        <v>3703506.99547</v>
      </c>
      <c r="H28" s="118">
        <v>3655964.4710999997</v>
      </c>
      <c r="I28" s="118">
        <v>3583449.0351499999</v>
      </c>
      <c r="J28" s="118">
        <v>4041451.00098</v>
      </c>
    </row>
    <row r="29" spans="1:10" s="20" customFormat="1" ht="15" customHeight="1">
      <c r="A29" s="152" t="s">
        <v>691</v>
      </c>
      <c r="B29" s="118">
        <v>90932.063959999999</v>
      </c>
      <c r="C29" s="118">
        <v>188767.30397000001</v>
      </c>
      <c r="D29" s="118">
        <v>177204.13876</v>
      </c>
      <c r="E29" s="118">
        <v>71468.362549999991</v>
      </c>
      <c r="F29" s="118">
        <v>75340.133069999996</v>
      </c>
      <c r="G29" s="118">
        <v>135779.91971000002</v>
      </c>
      <c r="H29" s="118">
        <v>233442.95316</v>
      </c>
      <c r="I29" s="118">
        <v>316526.38574</v>
      </c>
      <c r="J29" s="118">
        <v>495820.08184</v>
      </c>
    </row>
    <row r="30" spans="1:10" s="20" customFormat="1" ht="15" customHeight="1">
      <c r="A30" s="152" t="s">
        <v>692</v>
      </c>
      <c r="B30" s="118">
        <v>1498976.8579200001</v>
      </c>
      <c r="C30" s="118">
        <v>1322722.4246500002</v>
      </c>
      <c r="D30" s="118">
        <v>1288187.4860999999</v>
      </c>
      <c r="E30" s="118">
        <v>544564.09896000009</v>
      </c>
      <c r="F30" s="118">
        <v>623883.85865999991</v>
      </c>
      <c r="G30" s="118">
        <v>631954.57844000007</v>
      </c>
      <c r="H30" s="118">
        <v>787987.86927000002</v>
      </c>
      <c r="I30" s="118">
        <v>881069.44598000008</v>
      </c>
      <c r="J30" s="118">
        <v>1007328.76617</v>
      </c>
    </row>
    <row r="31" spans="1:10" s="20" customFormat="1" ht="15" customHeight="1">
      <c r="A31" s="152" t="s">
        <v>693</v>
      </c>
      <c r="B31" s="118">
        <v>354998.75831</v>
      </c>
      <c r="C31" s="118">
        <v>120055.78901000001</v>
      </c>
      <c r="D31" s="118">
        <v>16475.338680000001</v>
      </c>
      <c r="E31" s="118">
        <v>5263.5813899999994</v>
      </c>
      <c r="F31" s="118">
        <v>6341.8814900000007</v>
      </c>
      <c r="G31" s="118">
        <v>56974.185530000002</v>
      </c>
      <c r="H31" s="118">
        <v>55934.755239999999</v>
      </c>
      <c r="I31" s="118">
        <v>55525.326700000005</v>
      </c>
      <c r="J31" s="118">
        <v>52356.778559999999</v>
      </c>
    </row>
    <row r="32" spans="1:10" s="20" customFormat="1" ht="15" customHeight="1">
      <c r="A32" s="152" t="s">
        <v>694</v>
      </c>
      <c r="B32" s="118">
        <v>63408.55586</v>
      </c>
      <c r="C32" s="118">
        <v>72355.122049999991</v>
      </c>
      <c r="D32" s="118">
        <v>81295.319329999998</v>
      </c>
      <c r="E32" s="118">
        <v>43007.972549999999</v>
      </c>
      <c r="F32" s="118">
        <v>58931.286650000002</v>
      </c>
      <c r="G32" s="118">
        <v>56373.23285</v>
      </c>
      <c r="H32" s="118">
        <v>46639.151359999996</v>
      </c>
      <c r="I32" s="118">
        <v>39410.279390000003</v>
      </c>
      <c r="J32" s="118">
        <v>29847.484379999998</v>
      </c>
    </row>
    <row r="33" spans="1:10" s="20" customFormat="1" ht="15" customHeight="1">
      <c r="A33" s="152" t="s">
        <v>695</v>
      </c>
      <c r="B33" s="118">
        <v>4343383.9944200004</v>
      </c>
      <c r="C33" s="118">
        <v>4959551.16799</v>
      </c>
      <c r="D33" s="118">
        <v>5460133.89224</v>
      </c>
      <c r="E33" s="118">
        <v>2772120.0762800002</v>
      </c>
      <c r="F33" s="118">
        <v>2775817.4973499998</v>
      </c>
      <c r="G33" s="118">
        <v>2508031.8991300003</v>
      </c>
      <c r="H33" s="118">
        <v>2249444.5906100003</v>
      </c>
      <c r="I33" s="118">
        <v>2010001.4794700001</v>
      </c>
      <c r="J33" s="118">
        <v>2174277.9465000001</v>
      </c>
    </row>
    <row r="34" spans="1:10" s="20" customFormat="1" ht="15" customHeight="1">
      <c r="A34" s="152" t="s">
        <v>696</v>
      </c>
      <c r="B34" s="118">
        <v>246902.01543</v>
      </c>
      <c r="C34" s="118">
        <v>313167.84206</v>
      </c>
      <c r="D34" s="118">
        <v>383297.56541000004</v>
      </c>
      <c r="E34" s="118">
        <v>263365.41200000001</v>
      </c>
      <c r="F34" s="118">
        <v>312983.22752999997</v>
      </c>
      <c r="G34" s="118">
        <v>314393.17981</v>
      </c>
      <c r="H34" s="118">
        <v>282515.15145999996</v>
      </c>
      <c r="I34" s="118">
        <v>280916.11787000002</v>
      </c>
      <c r="J34" s="118">
        <v>281819.94352999999</v>
      </c>
    </row>
    <row r="35" spans="1:10" s="20" customFormat="1" ht="15" customHeight="1">
      <c r="A35" s="151" t="s">
        <v>697</v>
      </c>
      <c r="B35" s="118">
        <v>800.72454000000005</v>
      </c>
      <c r="C35" s="118">
        <v>746.40920999999992</v>
      </c>
      <c r="D35" s="118">
        <v>569.17249000000004</v>
      </c>
      <c r="E35" s="118">
        <v>52.97045</v>
      </c>
      <c r="F35" s="118">
        <v>55.264040000000001</v>
      </c>
      <c r="G35" s="118">
        <v>51.252559999999995</v>
      </c>
      <c r="H35" s="118">
        <v>47.582190000000004</v>
      </c>
      <c r="I35" s="118">
        <v>83.004259999999988</v>
      </c>
      <c r="J35" s="118">
        <v>70.39958</v>
      </c>
    </row>
    <row r="36" spans="1:10" s="20" customFormat="1" ht="15" customHeight="1">
      <c r="A36" s="151" t="s">
        <v>698</v>
      </c>
      <c r="B36" s="118">
        <v>735264.26583000005</v>
      </c>
      <c r="C36" s="118">
        <v>811157.95559999999</v>
      </c>
      <c r="D36" s="118">
        <v>790361.35440999991</v>
      </c>
      <c r="E36" s="118">
        <v>245280.86812999999</v>
      </c>
      <c r="F36" s="118">
        <v>336414.04841000005</v>
      </c>
      <c r="G36" s="118">
        <v>406781.12287999998</v>
      </c>
      <c r="H36" s="118">
        <v>688667.03902999999</v>
      </c>
      <c r="I36" s="118">
        <v>880036.57285999996</v>
      </c>
      <c r="J36" s="118">
        <v>954313.25183000008</v>
      </c>
    </row>
    <row r="37" spans="1:10" s="20" customFormat="1" ht="15" customHeight="1">
      <c r="A37" s="151" t="s">
        <v>699</v>
      </c>
      <c r="B37" s="118">
        <v>174572.63266</v>
      </c>
      <c r="C37" s="118">
        <v>138058.93468000001</v>
      </c>
      <c r="D37" s="118">
        <v>171913.98383000001</v>
      </c>
      <c r="E37" s="118">
        <v>104941.60028</v>
      </c>
      <c r="F37" s="118">
        <v>78020.458910000001</v>
      </c>
      <c r="G37" s="118">
        <v>112464.85876</v>
      </c>
      <c r="H37" s="118">
        <v>142683.03422</v>
      </c>
      <c r="I37" s="118">
        <v>144418.70734999998</v>
      </c>
      <c r="J37" s="118">
        <v>127394.20694</v>
      </c>
    </row>
    <row r="38" spans="1:10" s="20" customFormat="1" ht="15" customHeight="1">
      <c r="A38" s="151" t="s">
        <v>308</v>
      </c>
      <c r="B38" s="118">
        <v>78527.541580000005</v>
      </c>
      <c r="C38" s="118">
        <v>79480.72129999999</v>
      </c>
      <c r="D38" s="118">
        <v>82373.460529999997</v>
      </c>
      <c r="E38" s="118">
        <v>49204.24583</v>
      </c>
      <c r="F38" s="118">
        <v>53704.976430000002</v>
      </c>
      <c r="G38" s="118">
        <v>55870.991280000002</v>
      </c>
      <c r="H38" s="118">
        <v>53504.068639999998</v>
      </c>
      <c r="I38" s="118">
        <v>57238.546689999996</v>
      </c>
      <c r="J38" s="118">
        <v>56671.247090000004</v>
      </c>
    </row>
    <row r="39" spans="1:10" s="20" customFormat="1" ht="15" customHeight="1">
      <c r="A39" s="151" t="s">
        <v>314</v>
      </c>
      <c r="B39" s="118">
        <v>259842.87028</v>
      </c>
      <c r="C39" s="118">
        <v>187192.84071000002</v>
      </c>
      <c r="D39" s="118">
        <v>111053.94835999999</v>
      </c>
      <c r="E39" s="118">
        <v>21046.708579999999</v>
      </c>
      <c r="F39" s="118">
        <v>14041.048140000001</v>
      </c>
      <c r="G39" s="118">
        <v>7026.4693600000001</v>
      </c>
      <c r="H39" s="118">
        <v>7028.4510700000001</v>
      </c>
      <c r="I39" s="118">
        <v>0</v>
      </c>
      <c r="J39" s="118">
        <v>0</v>
      </c>
    </row>
    <row r="40" spans="1:10" s="20" customFormat="1" ht="15" customHeight="1">
      <c r="A40" s="151" t="s">
        <v>700</v>
      </c>
      <c r="B40" s="118">
        <v>78963.064230000004</v>
      </c>
      <c r="C40" s="118">
        <v>77973.20898000001</v>
      </c>
      <c r="D40" s="118">
        <v>105726.71034000001</v>
      </c>
      <c r="E40" s="118">
        <v>115812.46623000001</v>
      </c>
      <c r="F40" s="118">
        <v>132013.44792999999</v>
      </c>
      <c r="G40" s="118">
        <v>112689.02819</v>
      </c>
      <c r="H40" s="118">
        <v>108460.12821</v>
      </c>
      <c r="I40" s="118">
        <v>92867.643479999999</v>
      </c>
      <c r="J40" s="118">
        <v>88698.050790000008</v>
      </c>
    </row>
    <row r="41" spans="1:10" s="21" customFormat="1" ht="15" customHeight="1" thickBot="1">
      <c r="A41" s="151" t="s">
        <v>489</v>
      </c>
      <c r="B41" s="118">
        <v>113365.74717</v>
      </c>
      <c r="C41" s="118">
        <v>23848.980350000002</v>
      </c>
      <c r="D41" s="118">
        <v>16908.81381</v>
      </c>
      <c r="E41" s="118">
        <v>0</v>
      </c>
      <c r="F41" s="118">
        <v>0</v>
      </c>
      <c r="G41" s="118">
        <v>92633.753040000011</v>
      </c>
      <c r="H41" s="118">
        <v>300950.13777999999</v>
      </c>
      <c r="I41" s="118">
        <v>294396.85517</v>
      </c>
      <c r="J41" s="118">
        <v>141795.09715000002</v>
      </c>
    </row>
    <row r="42" spans="1:10" ht="15" customHeight="1" thickTop="1" thickBot="1">
      <c r="A42" s="400" t="s">
        <v>701</v>
      </c>
      <c r="B42" s="401">
        <v>856503.23311000003</v>
      </c>
      <c r="C42" s="401">
        <v>897084.92703999998</v>
      </c>
      <c r="D42" s="401">
        <v>978649.32589999994</v>
      </c>
      <c r="E42" s="401">
        <v>331533.53301999997</v>
      </c>
      <c r="F42" s="401">
        <v>337189.82582999999</v>
      </c>
      <c r="G42" s="401">
        <v>389241.32673000003</v>
      </c>
      <c r="H42" s="401">
        <v>383048.94341000001</v>
      </c>
      <c r="I42" s="401">
        <v>405085.55054999999</v>
      </c>
      <c r="J42" s="401">
        <v>418585.78652999998</v>
      </c>
    </row>
    <row r="43" spans="1:10" s="20" customFormat="1" ht="15" customHeight="1" thickTop="1">
      <c r="A43" s="151" t="s">
        <v>329</v>
      </c>
      <c r="B43" s="118">
        <v>633306.93999999994</v>
      </c>
      <c r="C43" s="118">
        <v>704093.74</v>
      </c>
      <c r="D43" s="118">
        <v>744288.8</v>
      </c>
      <c r="E43" s="118">
        <v>262736.37</v>
      </c>
      <c r="F43" s="118">
        <v>277154.07</v>
      </c>
      <c r="G43" s="118">
        <v>336498.58</v>
      </c>
      <c r="H43" s="118">
        <v>342230.38</v>
      </c>
      <c r="I43" s="118">
        <v>355224.48</v>
      </c>
      <c r="J43" s="118">
        <v>370637.88</v>
      </c>
    </row>
    <row r="44" spans="1:10" s="20" customFormat="1" ht="15" customHeight="1">
      <c r="A44" s="151" t="s">
        <v>333</v>
      </c>
      <c r="B44" s="118">
        <v>9926.1355399999993</v>
      </c>
      <c r="C44" s="118">
        <v>4620.0710999999992</v>
      </c>
      <c r="D44" s="118">
        <v>4619.98171</v>
      </c>
      <c r="E44" s="118">
        <v>9447.9793000000009</v>
      </c>
      <c r="F44" s="118">
        <v>13439.0355</v>
      </c>
      <c r="G44" s="118">
        <v>1279.88535</v>
      </c>
      <c r="H44" s="118">
        <v>3224.3341299999997</v>
      </c>
      <c r="I44" s="118">
        <v>10014.764810000001</v>
      </c>
      <c r="J44" s="118">
        <v>13740.33634</v>
      </c>
    </row>
    <row r="45" spans="1:10" s="20" customFormat="1" ht="15" customHeight="1">
      <c r="A45" s="151" t="s">
        <v>337</v>
      </c>
      <c r="B45" s="118">
        <v>-2.0000000000000002E-5</v>
      </c>
      <c r="C45" s="118">
        <v>0</v>
      </c>
      <c r="D45" s="118">
        <v>0</v>
      </c>
      <c r="E45" s="118">
        <v>0</v>
      </c>
      <c r="F45" s="118">
        <v>0</v>
      </c>
      <c r="G45" s="118">
        <v>0</v>
      </c>
      <c r="H45" s="118">
        <v>0</v>
      </c>
      <c r="I45" s="118">
        <v>0</v>
      </c>
      <c r="J45" s="118">
        <v>0</v>
      </c>
    </row>
    <row r="46" spans="1:10" s="20" customFormat="1" ht="15" customHeight="1">
      <c r="A46" s="151" t="s">
        <v>702</v>
      </c>
      <c r="B46" s="118">
        <v>92938.521400000012</v>
      </c>
      <c r="C46" s="118">
        <v>104971.685</v>
      </c>
      <c r="D46" s="118">
        <v>113311.62789</v>
      </c>
      <c r="E46" s="118">
        <v>36626.966369999995</v>
      </c>
      <c r="F46" s="118">
        <v>32789.445110000001</v>
      </c>
      <c r="G46" s="118">
        <v>34170.072319999999</v>
      </c>
      <c r="H46" s="118">
        <v>38547.041239999999</v>
      </c>
      <c r="I46" s="118">
        <v>38547.041239999999</v>
      </c>
      <c r="J46" s="118">
        <v>41703.4326</v>
      </c>
    </row>
    <row r="47" spans="1:10" s="20" customFormat="1" ht="15" customHeight="1">
      <c r="A47" s="151" t="s">
        <v>343</v>
      </c>
      <c r="B47" s="118">
        <v>120331.63619</v>
      </c>
      <c r="C47" s="118">
        <v>83399.430939999991</v>
      </c>
      <c r="D47" s="118">
        <v>116428.9163</v>
      </c>
      <c r="E47" s="118">
        <v>22722.217350000003</v>
      </c>
      <c r="F47" s="118">
        <v>13807.275220000001</v>
      </c>
      <c r="G47" s="118">
        <v>17292.789059999999</v>
      </c>
      <c r="H47" s="118">
        <v>-952.81196</v>
      </c>
      <c r="I47" s="118">
        <v>1299.2645</v>
      </c>
      <c r="J47" s="118">
        <v>-7495.8624099999997</v>
      </c>
    </row>
    <row r="48" spans="1:10" s="20" customFormat="1" ht="15" customHeight="1">
      <c r="A48" s="152" t="s">
        <v>703</v>
      </c>
      <c r="B48" s="118">
        <v>0</v>
      </c>
      <c r="C48" s="118">
        <v>0</v>
      </c>
      <c r="D48" s="118">
        <v>0</v>
      </c>
      <c r="E48" s="118">
        <v>615.80131999999992</v>
      </c>
      <c r="F48" s="118">
        <v>1.0031399999999999</v>
      </c>
      <c r="G48" s="118">
        <v>5.77E-3</v>
      </c>
      <c r="H48" s="118">
        <v>-4393.6505700000007</v>
      </c>
      <c r="I48" s="118">
        <v>-17387.80125</v>
      </c>
      <c r="J48" s="118">
        <v>-17270.498390000001</v>
      </c>
    </row>
    <row r="49" spans="1:10" s="21" customFormat="1" ht="15" customHeight="1" thickBot="1">
      <c r="A49" s="152" t="s">
        <v>704</v>
      </c>
      <c r="B49" s="118">
        <v>120331.63619</v>
      </c>
      <c r="C49" s="118">
        <v>83399.430939999991</v>
      </c>
      <c r="D49" s="118">
        <v>116428.9163</v>
      </c>
      <c r="E49" s="118">
        <v>22106.41603</v>
      </c>
      <c r="F49" s="118">
        <v>13806.272080000001</v>
      </c>
      <c r="G49" s="118">
        <v>17292.783289999999</v>
      </c>
      <c r="H49" s="118">
        <v>3440.8386099999998</v>
      </c>
      <c r="I49" s="118">
        <v>18687.065750000002</v>
      </c>
      <c r="J49" s="118">
        <v>9774.6359800000009</v>
      </c>
    </row>
    <row r="50" spans="1:10" ht="15" customHeight="1" thickTop="1" thickBot="1">
      <c r="A50" s="400" t="s">
        <v>705</v>
      </c>
      <c r="B50" s="401">
        <v>8896442.3252999987</v>
      </c>
      <c r="C50" s="401">
        <v>9192163.6276000012</v>
      </c>
      <c r="D50" s="401">
        <v>9664150.5101900008</v>
      </c>
      <c r="E50" s="401">
        <v>4567661.8962500002</v>
      </c>
      <c r="F50" s="401">
        <v>4804736.9544399995</v>
      </c>
      <c r="G50" s="401">
        <v>4880265.7982700001</v>
      </c>
      <c r="H50" s="401">
        <v>5340353.8556499993</v>
      </c>
      <c r="I50" s="401">
        <v>5457575.9155100007</v>
      </c>
      <c r="J50" s="401">
        <v>5828979.0408900008</v>
      </c>
    </row>
    <row r="51" spans="1:10" s="20" customFormat="1" ht="15" customHeight="1" thickTop="1">
      <c r="A51" s="117" t="s">
        <v>706</v>
      </c>
      <c r="B51" s="118">
        <v>84872.874580000003</v>
      </c>
      <c r="C51" s="118">
        <v>80447.576659999992</v>
      </c>
      <c r="D51" s="118">
        <v>85233.749079999994</v>
      </c>
      <c r="E51" s="118">
        <v>95182.570670000001</v>
      </c>
      <c r="F51" s="118">
        <v>80332.851340000008</v>
      </c>
      <c r="G51" s="118">
        <v>80399.431230000002</v>
      </c>
      <c r="H51" s="118">
        <v>57077.563270000006</v>
      </c>
      <c r="I51" s="118">
        <v>65116.229399999997</v>
      </c>
      <c r="J51" s="118">
        <v>62441.946899999995</v>
      </c>
    </row>
    <row r="52" spans="1:10" s="21" customFormat="1" ht="15" customHeight="1">
      <c r="A52" s="152" t="s">
        <v>707</v>
      </c>
      <c r="B52" s="118">
        <v>0</v>
      </c>
      <c r="C52" s="118">
        <v>0</v>
      </c>
      <c r="D52" s="118">
        <v>0</v>
      </c>
      <c r="E52" s="118">
        <v>0</v>
      </c>
      <c r="F52" s="118">
        <v>0</v>
      </c>
      <c r="G52" s="118">
        <v>0</v>
      </c>
      <c r="H52" s="118">
        <v>0</v>
      </c>
      <c r="I52" s="118">
        <v>0</v>
      </c>
      <c r="J52" s="118">
        <v>0</v>
      </c>
    </row>
    <row r="53" spans="1:10" s="21" customFormat="1" ht="15" customHeight="1">
      <c r="A53" s="152" t="s">
        <v>708</v>
      </c>
      <c r="B53" s="118">
        <v>84564.594599999997</v>
      </c>
      <c r="C53" s="118">
        <v>79454.899359999996</v>
      </c>
      <c r="D53" s="118">
        <v>80494.754629999996</v>
      </c>
      <c r="E53" s="118">
        <v>86573.619839999999</v>
      </c>
      <c r="F53" s="118">
        <v>60638.638579999999</v>
      </c>
      <c r="G53" s="118">
        <v>47594.607229999994</v>
      </c>
      <c r="H53" s="118">
        <v>26568.90119</v>
      </c>
      <c r="I53" s="118">
        <v>29782.08526</v>
      </c>
      <c r="J53" s="118">
        <v>23460.705879999998</v>
      </c>
    </row>
    <row r="54" spans="1:10" s="21" customFormat="1" ht="15" customHeight="1">
      <c r="A54" s="152" t="s">
        <v>709</v>
      </c>
      <c r="B54" s="118">
        <v>0</v>
      </c>
      <c r="C54" s="118">
        <v>0</v>
      </c>
      <c r="D54" s="118">
        <v>0</v>
      </c>
      <c r="E54" s="118">
        <v>0</v>
      </c>
      <c r="F54" s="118">
        <v>0</v>
      </c>
      <c r="G54" s="118">
        <v>0</v>
      </c>
      <c r="H54" s="118">
        <v>0</v>
      </c>
      <c r="I54" s="118">
        <v>0</v>
      </c>
      <c r="J54" s="118">
        <v>0</v>
      </c>
    </row>
    <row r="55" spans="1:10" s="21" customFormat="1" ht="15" customHeight="1">
      <c r="A55" s="152" t="s">
        <v>710</v>
      </c>
      <c r="B55" s="118">
        <v>308.27997999999997</v>
      </c>
      <c r="C55" s="118">
        <v>992.67730000000006</v>
      </c>
      <c r="D55" s="118">
        <v>4738.9944500000001</v>
      </c>
      <c r="E55" s="118">
        <v>8608.9508299999998</v>
      </c>
      <c r="F55" s="118">
        <v>19694.212760000002</v>
      </c>
      <c r="G55" s="118">
        <v>32804.824000000001</v>
      </c>
      <c r="H55" s="118">
        <v>30508.662079999998</v>
      </c>
      <c r="I55" s="118">
        <v>35334.144140000004</v>
      </c>
      <c r="J55" s="118">
        <v>38981.241020000001</v>
      </c>
    </row>
    <row r="56" spans="1:10" s="21" customFormat="1" ht="15" customHeight="1">
      <c r="A56" s="152" t="s">
        <v>711</v>
      </c>
      <c r="B56" s="118">
        <v>0</v>
      </c>
      <c r="C56" s="118">
        <v>0</v>
      </c>
      <c r="D56" s="118">
        <v>0</v>
      </c>
      <c r="E56" s="118">
        <v>0</v>
      </c>
      <c r="F56" s="118">
        <v>0</v>
      </c>
      <c r="G56" s="118">
        <v>0</v>
      </c>
      <c r="H56" s="118">
        <v>0</v>
      </c>
      <c r="I56" s="118">
        <v>0</v>
      </c>
      <c r="J56" s="118">
        <v>0</v>
      </c>
    </row>
    <row r="57" spans="1:10" s="21" customFormat="1" ht="15" customHeight="1">
      <c r="A57" s="151" t="s">
        <v>712</v>
      </c>
      <c r="B57" s="118">
        <v>13184712.444739999</v>
      </c>
      <c r="C57" s="118">
        <v>14766849.882469999</v>
      </c>
      <c r="D57" s="118">
        <v>16331503.911959998</v>
      </c>
      <c r="E57" s="118">
        <v>7643798.6561000003</v>
      </c>
      <c r="F57" s="118">
        <v>7588929.5845499998</v>
      </c>
      <c r="G57" s="118">
        <v>7910131.4226899995</v>
      </c>
      <c r="H57" s="118">
        <v>7772967.8298500003</v>
      </c>
      <c r="I57" s="118">
        <v>7990641.0714099994</v>
      </c>
      <c r="J57" s="118">
        <v>7792215.64004</v>
      </c>
    </row>
    <row r="58" spans="1:10" ht="30" customHeight="1">
      <c r="A58" s="402" t="s">
        <v>713</v>
      </c>
      <c r="B58" s="403">
        <v>1006440.41106</v>
      </c>
      <c r="C58" s="403">
        <v>986939.73254999996</v>
      </c>
      <c r="D58" s="403">
        <v>1013952.96853</v>
      </c>
      <c r="E58" s="403">
        <v>545765.53720000002</v>
      </c>
      <c r="F58" s="403">
        <v>556203.14057000005</v>
      </c>
      <c r="G58" s="403">
        <v>583071.68189999997</v>
      </c>
      <c r="H58" s="403">
        <v>305683.25558</v>
      </c>
      <c r="I58" s="403">
        <v>608742.64807</v>
      </c>
      <c r="J58" s="403">
        <v>277046.41862000001</v>
      </c>
    </row>
    <row r="59" spans="1:10" ht="15" customHeight="1">
      <c r="A59" s="152" t="s">
        <v>714</v>
      </c>
      <c r="B59" s="118">
        <v>-208708.20928000001</v>
      </c>
      <c r="C59" s="118">
        <v>-243892.90233000001</v>
      </c>
      <c r="D59" s="118">
        <v>-238158.29544999998</v>
      </c>
      <c r="E59" s="118">
        <v>-130924.93704999999</v>
      </c>
      <c r="F59" s="118">
        <v>-147003.13816</v>
      </c>
      <c r="G59" s="118">
        <v>-161598.56121000001</v>
      </c>
      <c r="H59" s="118">
        <v>-93397.270730000004</v>
      </c>
      <c r="I59" s="118">
        <v>-194827.30564999999</v>
      </c>
      <c r="J59" s="118">
        <v>-110413.88619</v>
      </c>
    </row>
    <row r="60" spans="1:10" ht="15" customHeight="1">
      <c r="A60" s="151" t="s">
        <v>715</v>
      </c>
      <c r="B60" s="118">
        <v>797732.20178</v>
      </c>
      <c r="C60" s="118">
        <v>743046.83022</v>
      </c>
      <c r="D60" s="118">
        <v>775794.6730800001</v>
      </c>
      <c r="E60" s="118">
        <v>414840.60014999995</v>
      </c>
      <c r="F60" s="118">
        <v>409200.00241000002</v>
      </c>
      <c r="G60" s="118">
        <v>421473.12069000001</v>
      </c>
      <c r="H60" s="118">
        <v>212285.98485000001</v>
      </c>
      <c r="I60" s="118">
        <v>413915.34242</v>
      </c>
      <c r="J60" s="118">
        <v>166632.53243000002</v>
      </c>
    </row>
    <row r="61" spans="1:10" ht="15" customHeight="1">
      <c r="A61" s="120" t="s">
        <v>716</v>
      </c>
      <c r="B61" s="118">
        <v>64133.054710000004</v>
      </c>
      <c r="C61" s="118">
        <v>72168.587510000012</v>
      </c>
      <c r="D61" s="118">
        <v>71883.400010000012</v>
      </c>
      <c r="E61" s="118">
        <v>46519.7353</v>
      </c>
      <c r="F61" s="118">
        <v>73414.840930000006</v>
      </c>
      <c r="G61" s="118">
        <v>89792.161749999999</v>
      </c>
      <c r="H61" s="118">
        <v>17237.14964</v>
      </c>
      <c r="I61" s="118">
        <v>42414.005509999995</v>
      </c>
      <c r="J61" s="118">
        <v>28647.367320000001</v>
      </c>
    </row>
    <row r="62" spans="1:10" ht="15" customHeight="1">
      <c r="A62" s="152" t="s">
        <v>717</v>
      </c>
      <c r="B62" s="118">
        <v>-29755.51873</v>
      </c>
      <c r="C62" s="118">
        <v>-38248.057810000006</v>
      </c>
      <c r="D62" s="118">
        <v>-45809.017930000002</v>
      </c>
      <c r="E62" s="118">
        <v>-31836.36465</v>
      </c>
      <c r="F62" s="118">
        <v>-42908.789720000001</v>
      </c>
      <c r="G62" s="118">
        <v>-50354.4012</v>
      </c>
      <c r="H62" s="118">
        <v>-7892.7906199999998</v>
      </c>
      <c r="I62" s="118">
        <v>-22208.176520000001</v>
      </c>
      <c r="J62" s="118">
        <v>-13103.30091</v>
      </c>
    </row>
    <row r="63" spans="1:10" ht="15" customHeight="1">
      <c r="A63" s="121" t="s">
        <v>718</v>
      </c>
      <c r="B63" s="118">
        <v>832109.73776000005</v>
      </c>
      <c r="C63" s="118">
        <v>776967.35991999996</v>
      </c>
      <c r="D63" s="118">
        <v>801869.05515999999</v>
      </c>
      <c r="E63" s="118">
        <v>429523.97080000001</v>
      </c>
      <c r="F63" s="118">
        <v>439706.05362000002</v>
      </c>
      <c r="G63" s="118">
        <v>460910.88124000002</v>
      </c>
      <c r="H63" s="118">
        <v>221630.34387000001</v>
      </c>
      <c r="I63" s="118">
        <v>434121.17141000001</v>
      </c>
      <c r="J63" s="118">
        <v>182176.59883999999</v>
      </c>
    </row>
    <row r="64" spans="1:10" ht="15" customHeight="1">
      <c r="A64" s="120" t="s">
        <v>719</v>
      </c>
      <c r="B64" s="118">
        <v>162257.27430000002</v>
      </c>
      <c r="C64" s="118">
        <v>155723.87619000001</v>
      </c>
      <c r="D64" s="118">
        <v>198457.32454</v>
      </c>
      <c r="E64" s="118">
        <v>95116.951950000002</v>
      </c>
      <c r="F64" s="118">
        <v>108838.49643000001</v>
      </c>
      <c r="G64" s="118">
        <v>106951.19843</v>
      </c>
      <c r="H64" s="118">
        <v>59771.819009999999</v>
      </c>
      <c r="I64" s="118">
        <v>177253.74077999999</v>
      </c>
      <c r="J64" s="118">
        <v>57967.106079999998</v>
      </c>
    </row>
    <row r="65" spans="1:10" ht="15" customHeight="1">
      <c r="A65" s="120" t="s">
        <v>720</v>
      </c>
      <c r="B65" s="118">
        <v>-219941.19900999998</v>
      </c>
      <c r="C65" s="118">
        <v>-211618.26509999999</v>
      </c>
      <c r="D65" s="118">
        <v>-248786.67900999999</v>
      </c>
      <c r="E65" s="118">
        <v>-160134.82493</v>
      </c>
      <c r="F65" s="118">
        <v>-171941.42165999999</v>
      </c>
      <c r="G65" s="118">
        <v>-187630.77054</v>
      </c>
      <c r="H65" s="118">
        <v>-96908.950590000008</v>
      </c>
      <c r="I65" s="118">
        <v>-241005.48588999998</v>
      </c>
      <c r="J65" s="118">
        <v>-56857.549439999995</v>
      </c>
    </row>
    <row r="66" spans="1:10" ht="15" customHeight="1">
      <c r="A66" s="151" t="s">
        <v>721</v>
      </c>
      <c r="B66" s="118">
        <v>774425.81305</v>
      </c>
      <c r="C66" s="118">
        <v>721072.97100999998</v>
      </c>
      <c r="D66" s="118">
        <v>751539.70069000009</v>
      </c>
      <c r="E66" s="118">
        <v>364506.09781999997</v>
      </c>
      <c r="F66" s="118">
        <v>376603.12838999997</v>
      </c>
      <c r="G66" s="118">
        <v>380231.30913000001</v>
      </c>
      <c r="H66" s="118">
        <v>184493.21229</v>
      </c>
      <c r="I66" s="118">
        <v>370369.42629999999</v>
      </c>
      <c r="J66" s="118">
        <v>183286.15547999999</v>
      </c>
    </row>
    <row r="67" spans="1:10" ht="15" customHeight="1">
      <c r="A67" s="152" t="s">
        <v>722</v>
      </c>
      <c r="B67" s="118">
        <v>-604285.24985000002</v>
      </c>
      <c r="C67" s="118">
        <v>-606043.04603999993</v>
      </c>
      <c r="D67" s="118">
        <v>-567470.04952999996</v>
      </c>
      <c r="E67" s="118">
        <v>-315472.77019999997</v>
      </c>
      <c r="F67" s="118">
        <v>-352805.03912999999</v>
      </c>
      <c r="G67" s="118">
        <v>-336163.56900000002</v>
      </c>
      <c r="H67" s="118">
        <v>-168991.35514</v>
      </c>
      <c r="I67" s="118">
        <v>-303710.08132</v>
      </c>
      <c r="J67" s="118">
        <v>-162448.48551</v>
      </c>
    </row>
    <row r="68" spans="1:10" ht="15" customHeight="1">
      <c r="A68" s="121" t="s">
        <v>723</v>
      </c>
      <c r="B68" s="118">
        <v>170140.56319999998</v>
      </c>
      <c r="C68" s="118">
        <v>115029.92496999999</v>
      </c>
      <c r="D68" s="118">
        <v>184069.65116000001</v>
      </c>
      <c r="E68" s="118">
        <v>49033.327619999996</v>
      </c>
      <c r="F68" s="118">
        <v>23798.089260000001</v>
      </c>
      <c r="G68" s="118">
        <v>44067.740130000006</v>
      </c>
      <c r="H68" s="118">
        <v>15501.85715</v>
      </c>
      <c r="I68" s="118">
        <v>66659.344979999994</v>
      </c>
      <c r="J68" s="118">
        <v>20837.669969999999</v>
      </c>
    </row>
    <row r="69" spans="1:10" ht="15" customHeight="1">
      <c r="A69" s="121" t="s">
        <v>724</v>
      </c>
      <c r="B69" s="118">
        <v>4475.9388300000001</v>
      </c>
      <c r="C69" s="118">
        <v>2992.1017400000001</v>
      </c>
      <c r="D69" s="118">
        <v>2886.3002299999998</v>
      </c>
      <c r="E69" s="118">
        <v>211.89498</v>
      </c>
      <c r="F69" s="118">
        <v>23.32723</v>
      </c>
      <c r="G69" s="118">
        <v>19.067130000000002</v>
      </c>
      <c r="H69" s="118">
        <v>6.5917599999999998</v>
      </c>
      <c r="I69" s="118">
        <v>15.0131</v>
      </c>
      <c r="J69" s="118">
        <v>6.7172200000000002</v>
      </c>
    </row>
    <row r="70" spans="1:10" ht="15" customHeight="1">
      <c r="A70" s="119" t="s">
        <v>1127</v>
      </c>
      <c r="B70" s="118">
        <v>60.167149999999999</v>
      </c>
      <c r="C70" s="118">
        <v>-342.80680000000001</v>
      </c>
      <c r="D70" s="118">
        <v>18.41423</v>
      </c>
      <c r="E70" s="118">
        <v>198.94359</v>
      </c>
      <c r="F70" s="118">
        <v>-2.9360999999999997</v>
      </c>
      <c r="G70" s="118">
        <v>-0.30933999999999995</v>
      </c>
      <c r="H70" s="118">
        <v>-1.0318499999999999</v>
      </c>
      <c r="I70" s="118">
        <v>-0.68092999999999992</v>
      </c>
      <c r="J70" s="118">
        <v>7.6100000000000001E-2</v>
      </c>
    </row>
    <row r="71" spans="1:10" ht="15" customHeight="1">
      <c r="A71" s="119" t="s">
        <v>1128</v>
      </c>
      <c r="B71" s="118">
        <v>4415.7716799999998</v>
      </c>
      <c r="C71" s="118">
        <v>3334.9085399999999</v>
      </c>
      <c r="D71" s="118">
        <v>2867.886</v>
      </c>
      <c r="E71" s="118">
        <v>12.95139</v>
      </c>
      <c r="F71" s="118">
        <v>26.263330000000003</v>
      </c>
      <c r="G71" s="118">
        <v>19.376470000000001</v>
      </c>
      <c r="H71" s="118">
        <v>7.6236099999999993</v>
      </c>
      <c r="I71" s="118">
        <v>15.694030000000001</v>
      </c>
      <c r="J71" s="118">
        <v>6.6411199999999999</v>
      </c>
    </row>
    <row r="72" spans="1:10" ht="15" customHeight="1">
      <c r="A72" s="151" t="s">
        <v>725</v>
      </c>
      <c r="B72" s="118">
        <v>-4615.7735400000001</v>
      </c>
      <c r="C72" s="118">
        <v>-3367.89624</v>
      </c>
      <c r="D72" s="118">
        <v>-2850.80168</v>
      </c>
      <c r="E72" s="118">
        <v>-12.962290000000001</v>
      </c>
      <c r="F72" s="118">
        <v>-9.9668500000000009</v>
      </c>
      <c r="G72" s="118">
        <v>-0.46364</v>
      </c>
      <c r="H72" s="118">
        <v>-2.2513299999999998</v>
      </c>
      <c r="I72" s="118">
        <v>-49.473599999999998</v>
      </c>
      <c r="J72" s="118">
        <v>-58.946069999999999</v>
      </c>
    </row>
    <row r="73" spans="1:10" ht="15" customHeight="1">
      <c r="A73" s="151" t="s">
        <v>1559</v>
      </c>
      <c r="B73" s="118">
        <v>-216.28723000000002</v>
      </c>
      <c r="C73" s="118">
        <v>-52.96134</v>
      </c>
      <c r="D73" s="118">
        <v>-3.2969999999999999E-2</v>
      </c>
      <c r="E73" s="118">
        <v>-12.070069999999999</v>
      </c>
      <c r="F73" s="118">
        <v>-9.2730200000000007</v>
      </c>
      <c r="G73" s="118">
        <v>9.9900000000000006E-3</v>
      </c>
      <c r="H73" s="118">
        <v>-2.02067</v>
      </c>
      <c r="I73" s="118">
        <v>-1.9673699999999998</v>
      </c>
      <c r="J73" s="118">
        <v>-3.7630000000000004E-2</v>
      </c>
    </row>
    <row r="74" spans="1:10" ht="15" customHeight="1">
      <c r="A74" s="152" t="s">
        <v>1129</v>
      </c>
      <c r="B74" s="118">
        <v>-4399.4863099999993</v>
      </c>
      <c r="C74" s="118">
        <v>-3314.9348999999997</v>
      </c>
      <c r="D74" s="118">
        <v>-2850.7687099999998</v>
      </c>
      <c r="E74" s="118">
        <v>-0.89222000000000001</v>
      </c>
      <c r="F74" s="118">
        <v>-0.69383000000000006</v>
      </c>
      <c r="G74" s="118">
        <v>-0.47363</v>
      </c>
      <c r="H74" s="118">
        <v>-0.23066</v>
      </c>
      <c r="I74" s="118">
        <v>-47.506230000000002</v>
      </c>
      <c r="J74" s="118">
        <v>-58.908439999999999</v>
      </c>
    </row>
    <row r="75" spans="1:10" ht="15" customHeight="1">
      <c r="A75" s="151" t="s">
        <v>726</v>
      </c>
      <c r="B75" s="118">
        <v>170000.72849000001</v>
      </c>
      <c r="C75" s="118">
        <v>114654.13047</v>
      </c>
      <c r="D75" s="118">
        <v>184105.14971</v>
      </c>
      <c r="E75" s="118">
        <v>49232.260310000005</v>
      </c>
      <c r="F75" s="118">
        <v>23811.449639999999</v>
      </c>
      <c r="G75" s="118">
        <v>44086.34362</v>
      </c>
      <c r="H75" s="118">
        <v>15506.19758</v>
      </c>
      <c r="I75" s="118">
        <v>66624.884479999993</v>
      </c>
      <c r="J75" s="118">
        <v>20785.44112</v>
      </c>
    </row>
    <row r="76" spans="1:10" ht="15" customHeight="1">
      <c r="A76" s="153" t="s">
        <v>1118</v>
      </c>
      <c r="B76" s="118">
        <v>232.53843000000001</v>
      </c>
      <c r="C76" s="118">
        <v>118.69692999999999</v>
      </c>
      <c r="D76" s="118">
        <v>205.54554000000002</v>
      </c>
      <c r="E76" s="118">
        <v>5586.2416499999999</v>
      </c>
      <c r="F76" s="118">
        <v>174.64964000000001</v>
      </c>
      <c r="G76" s="118">
        <v>764.08882999999992</v>
      </c>
      <c r="H76" s="118">
        <v>216.18993</v>
      </c>
      <c r="I76" s="118">
        <v>2140.3906499999998</v>
      </c>
      <c r="J76" s="118">
        <v>560.66628000000003</v>
      </c>
    </row>
    <row r="77" spans="1:10" ht="15" customHeight="1">
      <c r="A77" s="121" t="s">
        <v>727</v>
      </c>
      <c r="B77" s="118">
        <v>170233.26691999999</v>
      </c>
      <c r="C77" s="118">
        <v>114772.82740000001</v>
      </c>
      <c r="D77" s="118">
        <v>184310.69524999999</v>
      </c>
      <c r="E77" s="118">
        <v>54818.501960000001</v>
      </c>
      <c r="F77" s="118">
        <v>23986.099280000002</v>
      </c>
      <c r="G77" s="118">
        <v>44850.43245</v>
      </c>
      <c r="H77" s="118">
        <v>15722.38751</v>
      </c>
      <c r="I77" s="118">
        <v>68765.275129999995</v>
      </c>
      <c r="J77" s="118">
        <v>21346.107399999997</v>
      </c>
    </row>
    <row r="78" spans="1:10" ht="15" customHeight="1">
      <c r="A78" s="120" t="s">
        <v>728</v>
      </c>
      <c r="B78" s="118">
        <v>-208.86847</v>
      </c>
      <c r="C78" s="118">
        <v>670.55535999999995</v>
      </c>
      <c r="D78" s="118">
        <v>-3896.88994</v>
      </c>
      <c r="E78" s="118">
        <v>-777.35993000000008</v>
      </c>
      <c r="F78" s="118">
        <v>-4336.7175099999995</v>
      </c>
      <c r="G78" s="118">
        <v>808.79946999999993</v>
      </c>
      <c r="H78" s="118">
        <v>37.082160000000002</v>
      </c>
      <c r="I78" s="118">
        <v>-185.87868</v>
      </c>
      <c r="J78" s="118">
        <v>-711.15886</v>
      </c>
    </row>
    <row r="79" spans="1:10" ht="15" customHeight="1">
      <c r="A79" s="151" t="s">
        <v>729</v>
      </c>
      <c r="B79" s="118">
        <v>170024.39844999998</v>
      </c>
      <c r="C79" s="118">
        <v>115443.38276000001</v>
      </c>
      <c r="D79" s="118">
        <v>180413.80531</v>
      </c>
      <c r="E79" s="118">
        <v>54041.142030000003</v>
      </c>
      <c r="F79" s="118">
        <v>19649.38177</v>
      </c>
      <c r="G79" s="118">
        <v>45659.231919999998</v>
      </c>
      <c r="H79" s="118">
        <v>15759.46967</v>
      </c>
      <c r="I79" s="118">
        <v>68579.39645</v>
      </c>
      <c r="J79" s="118">
        <v>20634.948539999998</v>
      </c>
    </row>
    <row r="80" spans="1:10" ht="15" customHeight="1">
      <c r="A80" s="120" t="s">
        <v>730</v>
      </c>
      <c r="B80" s="118">
        <v>0</v>
      </c>
      <c r="C80" s="118">
        <v>0</v>
      </c>
      <c r="D80" s="118">
        <v>0</v>
      </c>
      <c r="E80" s="118">
        <v>0</v>
      </c>
      <c r="F80" s="118">
        <v>0</v>
      </c>
      <c r="G80" s="118">
        <v>0</v>
      </c>
      <c r="H80" s="118">
        <v>0</v>
      </c>
      <c r="I80" s="118">
        <v>0</v>
      </c>
      <c r="J80" s="118">
        <v>0</v>
      </c>
    </row>
    <row r="81" spans="1:10" ht="15" customHeight="1">
      <c r="A81" s="151" t="s">
        <v>731</v>
      </c>
      <c r="B81" s="118">
        <v>170024.39844999998</v>
      </c>
      <c r="C81" s="118">
        <v>115443.38276000001</v>
      </c>
      <c r="D81" s="118">
        <v>180413.80531</v>
      </c>
      <c r="E81" s="118">
        <v>54041.142030000003</v>
      </c>
      <c r="F81" s="118">
        <v>19649.38177</v>
      </c>
      <c r="G81" s="118">
        <v>45659.231919999998</v>
      </c>
      <c r="H81" s="118">
        <v>15759.46967</v>
      </c>
      <c r="I81" s="118">
        <v>68579.39645</v>
      </c>
      <c r="J81" s="118">
        <v>20634.948539999998</v>
      </c>
    </row>
    <row r="82" spans="1:10" ht="15" customHeight="1" thickBot="1">
      <c r="A82" s="120" t="s">
        <v>732</v>
      </c>
      <c r="B82" s="118">
        <v>-49692.76225</v>
      </c>
      <c r="C82" s="118">
        <v>-32043.951820000002</v>
      </c>
      <c r="D82" s="118">
        <v>-63984.889000000003</v>
      </c>
      <c r="E82" s="118">
        <v>-31934.725999999999</v>
      </c>
      <c r="F82" s="118">
        <v>-5843.1096900000002</v>
      </c>
      <c r="G82" s="118">
        <v>-28366.448629999999</v>
      </c>
      <c r="H82" s="118">
        <v>-12318.63106</v>
      </c>
      <c r="I82" s="118">
        <v>-49892.330700000006</v>
      </c>
      <c r="J82" s="118">
        <v>-10860.31256</v>
      </c>
    </row>
    <row r="83" spans="1:10" ht="15" customHeight="1" thickTop="1" thickBot="1">
      <c r="A83" s="400" t="s">
        <v>733</v>
      </c>
      <c r="B83" s="401">
        <v>120331.63620000001</v>
      </c>
      <c r="C83" s="401">
        <v>83399.430939999991</v>
      </c>
      <c r="D83" s="401">
        <v>116428.91631</v>
      </c>
      <c r="E83" s="401">
        <v>22106.41603</v>
      </c>
      <c r="F83" s="401">
        <v>13806.272080000001</v>
      </c>
      <c r="G83" s="401">
        <v>17292.783289999999</v>
      </c>
      <c r="H83" s="401">
        <v>3440.8386099999998</v>
      </c>
      <c r="I83" s="401">
        <v>18687.065750000002</v>
      </c>
      <c r="J83" s="401">
        <v>9774.6359800000009</v>
      </c>
    </row>
    <row r="84" spans="1:10" ht="3.75" customHeight="1" thickTop="1" thickBot="1">
      <c r="A84" s="122"/>
      <c r="B84" s="123"/>
      <c r="C84" s="123"/>
      <c r="D84" s="123"/>
      <c r="E84" s="123"/>
      <c r="F84" s="123"/>
      <c r="G84" s="123"/>
      <c r="H84" s="123"/>
      <c r="I84" s="123"/>
      <c r="J84" s="123"/>
    </row>
    <row r="85" spans="1:10" ht="15" customHeight="1" thickTop="1">
      <c r="A85" s="74"/>
      <c r="B85" s="29"/>
      <c r="C85" s="29"/>
      <c r="D85" s="29"/>
      <c r="E85" s="29"/>
      <c r="F85" s="29"/>
      <c r="G85" s="29"/>
      <c r="H85" s="29"/>
      <c r="I85" s="29"/>
      <c r="J85" s="29"/>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A2" sqref="A2:L2"/>
    </sheetView>
  </sheetViews>
  <sheetFormatPr defaultRowHeight="12.75"/>
  <cols>
    <col min="1" max="1" width="3" style="48" hidden="1" customWidth="1"/>
    <col min="2" max="2" width="6" style="48" hidden="1" customWidth="1"/>
    <col min="3" max="3" width="81.7109375" style="48" customWidth="1"/>
    <col min="4" max="12" width="13.140625" style="48" customWidth="1"/>
    <col min="13" max="256" width="9.140625" style="48"/>
    <col min="257" max="258" width="0" style="48" hidden="1" customWidth="1"/>
    <col min="259" max="259" width="81.7109375" style="48" customWidth="1"/>
    <col min="260" max="268" width="13.140625" style="48" customWidth="1"/>
    <col min="269" max="512" width="9.140625" style="48"/>
    <col min="513" max="514" width="0" style="48" hidden="1" customWidth="1"/>
    <col min="515" max="515" width="81.7109375" style="48" customWidth="1"/>
    <col min="516" max="524" width="13.140625" style="48" customWidth="1"/>
    <col min="525" max="768" width="9.140625" style="48"/>
    <col min="769" max="770" width="0" style="48" hidden="1" customWidth="1"/>
    <col min="771" max="771" width="81.7109375" style="48" customWidth="1"/>
    <col min="772" max="780" width="13.140625" style="48" customWidth="1"/>
    <col min="781" max="1024" width="9.140625" style="48"/>
    <col min="1025" max="1026" width="0" style="48" hidden="1" customWidth="1"/>
    <col min="1027" max="1027" width="81.7109375" style="48" customWidth="1"/>
    <col min="1028" max="1036" width="13.140625" style="48" customWidth="1"/>
    <col min="1037" max="1280" width="9.140625" style="48"/>
    <col min="1281" max="1282" width="0" style="48" hidden="1" customWidth="1"/>
    <col min="1283" max="1283" width="81.7109375" style="48" customWidth="1"/>
    <col min="1284" max="1292" width="13.140625" style="48" customWidth="1"/>
    <col min="1293" max="1536" width="9.140625" style="48"/>
    <col min="1537" max="1538" width="0" style="48" hidden="1" customWidth="1"/>
    <col min="1539" max="1539" width="81.7109375" style="48" customWidth="1"/>
    <col min="1540" max="1548" width="13.140625" style="48" customWidth="1"/>
    <col min="1549" max="1792" width="9.140625" style="48"/>
    <col min="1793" max="1794" width="0" style="48" hidden="1" customWidth="1"/>
    <col min="1795" max="1795" width="81.7109375" style="48" customWidth="1"/>
    <col min="1796" max="1804" width="13.140625" style="48" customWidth="1"/>
    <col min="1805" max="2048" width="9.140625" style="48"/>
    <col min="2049" max="2050" width="0" style="48" hidden="1" customWidth="1"/>
    <col min="2051" max="2051" width="81.7109375" style="48" customWidth="1"/>
    <col min="2052" max="2060" width="13.140625" style="48" customWidth="1"/>
    <col min="2061" max="2304" width="9.140625" style="48"/>
    <col min="2305" max="2306" width="0" style="48" hidden="1" customWidth="1"/>
    <col min="2307" max="2307" width="81.7109375" style="48" customWidth="1"/>
    <col min="2308" max="2316" width="13.140625" style="48" customWidth="1"/>
    <col min="2317" max="2560" width="9.140625" style="48"/>
    <col min="2561" max="2562" width="0" style="48" hidden="1" customWidth="1"/>
    <col min="2563" max="2563" width="81.7109375" style="48" customWidth="1"/>
    <col min="2564" max="2572" width="13.140625" style="48" customWidth="1"/>
    <col min="2573" max="2816" width="9.140625" style="48"/>
    <col min="2817" max="2818" width="0" style="48" hidden="1" customWidth="1"/>
    <col min="2819" max="2819" width="81.7109375" style="48" customWidth="1"/>
    <col min="2820" max="2828" width="13.140625" style="48" customWidth="1"/>
    <col min="2829" max="3072" width="9.140625" style="48"/>
    <col min="3073" max="3074" width="0" style="48" hidden="1" customWidth="1"/>
    <col min="3075" max="3075" width="81.7109375" style="48" customWidth="1"/>
    <col min="3076" max="3084" width="13.140625" style="48" customWidth="1"/>
    <col min="3085" max="3328" width="9.140625" style="48"/>
    <col min="3329" max="3330" width="0" style="48" hidden="1" customWidth="1"/>
    <col min="3331" max="3331" width="81.7109375" style="48" customWidth="1"/>
    <col min="3332" max="3340" width="13.140625" style="48" customWidth="1"/>
    <col min="3341" max="3584" width="9.140625" style="48"/>
    <col min="3585" max="3586" width="0" style="48" hidden="1" customWidth="1"/>
    <col min="3587" max="3587" width="81.7109375" style="48" customWidth="1"/>
    <col min="3588" max="3596" width="13.140625" style="48" customWidth="1"/>
    <col min="3597" max="3840" width="9.140625" style="48"/>
    <col min="3841" max="3842" width="0" style="48" hidden="1" customWidth="1"/>
    <col min="3843" max="3843" width="81.7109375" style="48" customWidth="1"/>
    <col min="3844" max="3852" width="13.140625" style="48" customWidth="1"/>
    <col min="3853" max="4096" width="9.140625" style="48"/>
    <col min="4097" max="4098" width="0" style="48" hidden="1" customWidth="1"/>
    <col min="4099" max="4099" width="81.7109375" style="48" customWidth="1"/>
    <col min="4100" max="4108" width="13.140625" style="48" customWidth="1"/>
    <col min="4109" max="4352" width="9.140625" style="48"/>
    <col min="4353" max="4354" width="0" style="48" hidden="1" customWidth="1"/>
    <col min="4355" max="4355" width="81.7109375" style="48" customWidth="1"/>
    <col min="4356" max="4364" width="13.140625" style="48" customWidth="1"/>
    <col min="4365" max="4608" width="9.140625" style="48"/>
    <col min="4609" max="4610" width="0" style="48" hidden="1" customWidth="1"/>
    <col min="4611" max="4611" width="81.7109375" style="48" customWidth="1"/>
    <col min="4612" max="4620" width="13.140625" style="48" customWidth="1"/>
    <col min="4621" max="4864" width="9.140625" style="48"/>
    <col min="4865" max="4866" width="0" style="48" hidden="1" customWidth="1"/>
    <col min="4867" max="4867" width="81.7109375" style="48" customWidth="1"/>
    <col min="4868" max="4876" width="13.140625" style="48" customWidth="1"/>
    <col min="4877" max="5120" width="9.140625" style="48"/>
    <col min="5121" max="5122" width="0" style="48" hidden="1" customWidth="1"/>
    <col min="5123" max="5123" width="81.7109375" style="48" customWidth="1"/>
    <col min="5124" max="5132" width="13.140625" style="48" customWidth="1"/>
    <col min="5133" max="5376" width="9.140625" style="48"/>
    <col min="5377" max="5378" width="0" style="48" hidden="1" customWidth="1"/>
    <col min="5379" max="5379" width="81.7109375" style="48" customWidth="1"/>
    <col min="5380" max="5388" width="13.140625" style="48" customWidth="1"/>
    <col min="5389" max="5632" width="9.140625" style="48"/>
    <col min="5633" max="5634" width="0" style="48" hidden="1" customWidth="1"/>
    <col min="5635" max="5635" width="81.7109375" style="48" customWidth="1"/>
    <col min="5636" max="5644" width="13.140625" style="48" customWidth="1"/>
    <col min="5645" max="5888" width="9.140625" style="48"/>
    <col min="5889" max="5890" width="0" style="48" hidden="1" customWidth="1"/>
    <col min="5891" max="5891" width="81.7109375" style="48" customWidth="1"/>
    <col min="5892" max="5900" width="13.140625" style="48" customWidth="1"/>
    <col min="5901" max="6144" width="9.140625" style="48"/>
    <col min="6145" max="6146" width="0" style="48" hidden="1" customWidth="1"/>
    <col min="6147" max="6147" width="81.7109375" style="48" customWidth="1"/>
    <col min="6148" max="6156" width="13.140625" style="48" customWidth="1"/>
    <col min="6157" max="6400" width="9.140625" style="48"/>
    <col min="6401" max="6402" width="0" style="48" hidden="1" customWidth="1"/>
    <col min="6403" max="6403" width="81.7109375" style="48" customWidth="1"/>
    <col min="6404" max="6412" width="13.140625" style="48" customWidth="1"/>
    <col min="6413" max="6656" width="9.140625" style="48"/>
    <col min="6657" max="6658" width="0" style="48" hidden="1" customWidth="1"/>
    <col min="6659" max="6659" width="81.7109375" style="48" customWidth="1"/>
    <col min="6660" max="6668" width="13.140625" style="48" customWidth="1"/>
    <col min="6669" max="6912" width="9.140625" style="48"/>
    <col min="6913" max="6914" width="0" style="48" hidden="1" customWidth="1"/>
    <col min="6915" max="6915" width="81.7109375" style="48" customWidth="1"/>
    <col min="6916" max="6924" width="13.140625" style="48" customWidth="1"/>
    <col min="6925" max="7168" width="9.140625" style="48"/>
    <col min="7169" max="7170" width="0" style="48" hidden="1" customWidth="1"/>
    <col min="7171" max="7171" width="81.7109375" style="48" customWidth="1"/>
    <col min="7172" max="7180" width="13.140625" style="48" customWidth="1"/>
    <col min="7181" max="7424" width="9.140625" style="48"/>
    <col min="7425" max="7426" width="0" style="48" hidden="1" customWidth="1"/>
    <col min="7427" max="7427" width="81.7109375" style="48" customWidth="1"/>
    <col min="7428" max="7436" width="13.140625" style="48" customWidth="1"/>
    <col min="7437" max="7680" width="9.140625" style="48"/>
    <col min="7681" max="7682" width="0" style="48" hidden="1" customWidth="1"/>
    <col min="7683" max="7683" width="81.7109375" style="48" customWidth="1"/>
    <col min="7684" max="7692" width="13.140625" style="48" customWidth="1"/>
    <col min="7693" max="7936" width="9.140625" style="48"/>
    <col min="7937" max="7938" width="0" style="48" hidden="1" customWidth="1"/>
    <col min="7939" max="7939" width="81.7109375" style="48" customWidth="1"/>
    <col min="7940" max="7948" width="13.140625" style="48" customWidth="1"/>
    <col min="7949" max="8192" width="9.140625" style="48"/>
    <col min="8193" max="8194" width="0" style="48" hidden="1" customWidth="1"/>
    <col min="8195" max="8195" width="81.7109375" style="48" customWidth="1"/>
    <col min="8196" max="8204" width="13.140625" style="48" customWidth="1"/>
    <col min="8205" max="8448" width="9.140625" style="48"/>
    <col min="8449" max="8450" width="0" style="48" hidden="1" customWidth="1"/>
    <col min="8451" max="8451" width="81.7109375" style="48" customWidth="1"/>
    <col min="8452" max="8460" width="13.140625" style="48" customWidth="1"/>
    <col min="8461" max="8704" width="9.140625" style="48"/>
    <col min="8705" max="8706" width="0" style="48" hidden="1" customWidth="1"/>
    <col min="8707" max="8707" width="81.7109375" style="48" customWidth="1"/>
    <col min="8708" max="8716" width="13.140625" style="48" customWidth="1"/>
    <col min="8717" max="8960" width="9.140625" style="48"/>
    <col min="8961" max="8962" width="0" style="48" hidden="1" customWidth="1"/>
    <col min="8963" max="8963" width="81.7109375" style="48" customWidth="1"/>
    <col min="8964" max="8972" width="13.140625" style="48" customWidth="1"/>
    <col min="8973" max="9216" width="9.140625" style="48"/>
    <col min="9217" max="9218" width="0" style="48" hidden="1" customWidth="1"/>
    <col min="9219" max="9219" width="81.7109375" style="48" customWidth="1"/>
    <col min="9220" max="9228" width="13.140625" style="48" customWidth="1"/>
    <col min="9229" max="9472" width="9.140625" style="48"/>
    <col min="9473" max="9474" width="0" style="48" hidden="1" customWidth="1"/>
    <col min="9475" max="9475" width="81.7109375" style="48" customWidth="1"/>
    <col min="9476" max="9484" width="13.140625" style="48" customWidth="1"/>
    <col min="9485" max="9728" width="9.140625" style="48"/>
    <col min="9729" max="9730" width="0" style="48" hidden="1" customWidth="1"/>
    <col min="9731" max="9731" width="81.7109375" style="48" customWidth="1"/>
    <col min="9732" max="9740" width="13.140625" style="48" customWidth="1"/>
    <col min="9741" max="9984" width="9.140625" style="48"/>
    <col min="9985" max="9986" width="0" style="48" hidden="1" customWidth="1"/>
    <col min="9987" max="9987" width="81.7109375" style="48" customWidth="1"/>
    <col min="9988" max="9996" width="13.140625" style="48" customWidth="1"/>
    <col min="9997" max="10240" width="9.140625" style="48"/>
    <col min="10241" max="10242" width="0" style="48" hidden="1" customWidth="1"/>
    <col min="10243" max="10243" width="81.7109375" style="48" customWidth="1"/>
    <col min="10244" max="10252" width="13.140625" style="48" customWidth="1"/>
    <col min="10253" max="10496" width="9.140625" style="48"/>
    <col min="10497" max="10498" width="0" style="48" hidden="1" customWidth="1"/>
    <col min="10499" max="10499" width="81.7109375" style="48" customWidth="1"/>
    <col min="10500" max="10508" width="13.140625" style="48" customWidth="1"/>
    <col min="10509" max="10752" width="9.140625" style="48"/>
    <col min="10753" max="10754" width="0" style="48" hidden="1" customWidth="1"/>
    <col min="10755" max="10755" width="81.7109375" style="48" customWidth="1"/>
    <col min="10756" max="10764" width="13.140625" style="48" customWidth="1"/>
    <col min="10765" max="11008" width="9.140625" style="48"/>
    <col min="11009" max="11010" width="0" style="48" hidden="1" customWidth="1"/>
    <col min="11011" max="11011" width="81.7109375" style="48" customWidth="1"/>
    <col min="11012" max="11020" width="13.140625" style="48" customWidth="1"/>
    <col min="11021" max="11264" width="9.140625" style="48"/>
    <col min="11265" max="11266" width="0" style="48" hidden="1" customWidth="1"/>
    <col min="11267" max="11267" width="81.7109375" style="48" customWidth="1"/>
    <col min="11268" max="11276" width="13.140625" style="48" customWidth="1"/>
    <col min="11277" max="11520" width="9.140625" style="48"/>
    <col min="11521" max="11522" width="0" style="48" hidden="1" customWidth="1"/>
    <col min="11523" max="11523" width="81.7109375" style="48" customWidth="1"/>
    <col min="11524" max="11532" width="13.140625" style="48" customWidth="1"/>
    <col min="11533" max="11776" width="9.140625" style="48"/>
    <col min="11777" max="11778" width="0" style="48" hidden="1" customWidth="1"/>
    <col min="11779" max="11779" width="81.7109375" style="48" customWidth="1"/>
    <col min="11780" max="11788" width="13.140625" style="48" customWidth="1"/>
    <col min="11789" max="12032" width="9.140625" style="48"/>
    <col min="12033" max="12034" width="0" style="48" hidden="1" customWidth="1"/>
    <col min="12035" max="12035" width="81.7109375" style="48" customWidth="1"/>
    <col min="12036" max="12044" width="13.140625" style="48" customWidth="1"/>
    <col min="12045" max="12288" width="9.140625" style="48"/>
    <col min="12289" max="12290" width="0" style="48" hidden="1" customWidth="1"/>
    <col min="12291" max="12291" width="81.7109375" style="48" customWidth="1"/>
    <col min="12292" max="12300" width="13.140625" style="48" customWidth="1"/>
    <col min="12301" max="12544" width="9.140625" style="48"/>
    <col min="12545" max="12546" width="0" style="48" hidden="1" customWidth="1"/>
    <col min="12547" max="12547" width="81.7109375" style="48" customWidth="1"/>
    <col min="12548" max="12556" width="13.140625" style="48" customWidth="1"/>
    <col min="12557" max="12800" width="9.140625" style="48"/>
    <col min="12801" max="12802" width="0" style="48" hidden="1" customWidth="1"/>
    <col min="12803" max="12803" width="81.7109375" style="48" customWidth="1"/>
    <col min="12804" max="12812" width="13.140625" style="48" customWidth="1"/>
    <col min="12813" max="13056" width="9.140625" style="48"/>
    <col min="13057" max="13058" width="0" style="48" hidden="1" customWidth="1"/>
    <col min="13059" max="13059" width="81.7109375" style="48" customWidth="1"/>
    <col min="13060" max="13068" width="13.140625" style="48" customWidth="1"/>
    <col min="13069" max="13312" width="9.140625" style="48"/>
    <col min="13313" max="13314" width="0" style="48" hidden="1" customWidth="1"/>
    <col min="13315" max="13315" width="81.7109375" style="48" customWidth="1"/>
    <col min="13316" max="13324" width="13.140625" style="48" customWidth="1"/>
    <col min="13325" max="13568" width="9.140625" style="48"/>
    <col min="13569" max="13570" width="0" style="48" hidden="1" customWidth="1"/>
    <col min="13571" max="13571" width="81.7109375" style="48" customWidth="1"/>
    <col min="13572" max="13580" width="13.140625" style="48" customWidth="1"/>
    <col min="13581" max="13824" width="9.140625" style="48"/>
    <col min="13825" max="13826" width="0" style="48" hidden="1" customWidth="1"/>
    <col min="13827" max="13827" width="81.7109375" style="48" customWidth="1"/>
    <col min="13828" max="13836" width="13.140625" style="48" customWidth="1"/>
    <col min="13837" max="14080" width="9.140625" style="48"/>
    <col min="14081" max="14082" width="0" style="48" hidden="1" customWidth="1"/>
    <col min="14083" max="14083" width="81.7109375" style="48" customWidth="1"/>
    <col min="14084" max="14092" width="13.140625" style="48" customWidth="1"/>
    <col min="14093" max="14336" width="9.140625" style="48"/>
    <col min="14337" max="14338" width="0" style="48" hidden="1" customWidth="1"/>
    <col min="14339" max="14339" width="81.7109375" style="48" customWidth="1"/>
    <col min="14340" max="14348" width="13.140625" style="48" customWidth="1"/>
    <col min="14349" max="14592" width="9.140625" style="48"/>
    <col min="14593" max="14594" width="0" style="48" hidden="1" customWidth="1"/>
    <col min="14595" max="14595" width="81.7109375" style="48" customWidth="1"/>
    <col min="14596" max="14604" width="13.140625" style="48" customWidth="1"/>
    <col min="14605" max="14848" width="9.140625" style="48"/>
    <col min="14849" max="14850" width="0" style="48" hidden="1" customWidth="1"/>
    <col min="14851" max="14851" width="81.7109375" style="48" customWidth="1"/>
    <col min="14852" max="14860" width="13.140625" style="48" customWidth="1"/>
    <col min="14861" max="15104" width="9.140625" style="48"/>
    <col min="15105" max="15106" width="0" style="48" hidden="1" customWidth="1"/>
    <col min="15107" max="15107" width="81.7109375" style="48" customWidth="1"/>
    <col min="15108" max="15116" width="13.140625" style="48" customWidth="1"/>
    <col min="15117" max="15360" width="9.140625" style="48"/>
    <col min="15361" max="15362" width="0" style="48" hidden="1" customWidth="1"/>
    <col min="15363" max="15363" width="81.7109375" style="48" customWidth="1"/>
    <col min="15364" max="15372" width="13.140625" style="48" customWidth="1"/>
    <col min="15373" max="15616" width="9.140625" style="48"/>
    <col min="15617" max="15618" width="0" style="48" hidden="1" customWidth="1"/>
    <col min="15619" max="15619" width="81.7109375" style="48" customWidth="1"/>
    <col min="15620" max="15628" width="13.140625" style="48" customWidth="1"/>
    <col min="15629" max="15872" width="9.140625" style="48"/>
    <col min="15873" max="15874" width="0" style="48" hidden="1" customWidth="1"/>
    <col min="15875" max="15875" width="81.7109375" style="48" customWidth="1"/>
    <col min="15876" max="15884" width="13.140625" style="48" customWidth="1"/>
    <col min="15885" max="16128" width="9.140625" style="48"/>
    <col min="16129" max="16130" width="0" style="48" hidden="1" customWidth="1"/>
    <col min="16131" max="16131" width="81.7109375" style="48" customWidth="1"/>
    <col min="16132" max="16140" width="13.140625" style="48" customWidth="1"/>
    <col min="16141" max="16384" width="9.140625" style="48"/>
  </cols>
  <sheetData>
    <row r="1" spans="1:12" s="47" customFormat="1" ht="15" customHeight="1">
      <c r="A1" s="404"/>
      <c r="B1" s="404"/>
      <c r="C1" s="746"/>
      <c r="D1" s="746"/>
      <c r="E1" s="746"/>
      <c r="F1" s="746"/>
      <c r="G1" s="746"/>
      <c r="H1" s="746"/>
      <c r="I1" s="746"/>
      <c r="J1" s="746"/>
      <c r="K1" s="746"/>
      <c r="L1" s="746"/>
    </row>
    <row r="2" spans="1:12" s="47" customFormat="1" ht="15" customHeight="1">
      <c r="A2" s="747" t="s">
        <v>475</v>
      </c>
      <c r="B2" s="747"/>
      <c r="C2" s="747"/>
      <c r="D2" s="747"/>
      <c r="E2" s="747"/>
      <c r="F2" s="747"/>
      <c r="G2" s="747"/>
      <c r="H2" s="747"/>
      <c r="I2" s="747"/>
      <c r="J2" s="747"/>
      <c r="K2" s="747"/>
      <c r="L2" s="747"/>
    </row>
    <row r="3" spans="1:12" s="47" customFormat="1" ht="15" customHeight="1">
      <c r="A3" s="404"/>
      <c r="B3" s="404"/>
      <c r="C3" s="747" t="s">
        <v>918</v>
      </c>
      <c r="D3" s="747"/>
      <c r="E3" s="747"/>
      <c r="F3" s="747"/>
      <c r="G3" s="747"/>
      <c r="H3" s="747"/>
      <c r="I3" s="747"/>
      <c r="J3" s="747"/>
      <c r="K3" s="747"/>
      <c r="L3" s="747"/>
    </row>
    <row r="4" spans="1:12" s="47" customFormat="1" ht="15" customHeight="1">
      <c r="A4" s="748"/>
      <c r="B4" s="747"/>
      <c r="C4" s="747"/>
      <c r="D4" s="747"/>
      <c r="E4" s="747"/>
      <c r="F4" s="747"/>
      <c r="G4" s="747"/>
      <c r="H4" s="747"/>
      <c r="I4" s="747"/>
      <c r="J4" s="747"/>
      <c r="K4" s="747"/>
      <c r="L4" s="747"/>
    </row>
    <row r="5" spans="1:12" s="59" customFormat="1" ht="15" customHeight="1" thickBot="1">
      <c r="A5" s="166"/>
      <c r="B5" s="167"/>
      <c r="C5" s="167"/>
      <c r="D5" s="167"/>
      <c r="E5" s="167"/>
      <c r="F5" s="167"/>
      <c r="G5" s="167"/>
      <c r="H5" s="167"/>
      <c r="I5" s="167"/>
      <c r="J5" s="167"/>
      <c r="K5" s="167"/>
      <c r="L5" s="167"/>
    </row>
    <row r="6" spans="1:12" s="82" customFormat="1" ht="30" customHeight="1" thickTop="1" thickBot="1">
      <c r="A6" s="51"/>
      <c r="B6" s="51"/>
      <c r="C6" s="405"/>
      <c r="D6" s="398" t="s">
        <v>670</v>
      </c>
      <c r="E6" s="398" t="s">
        <v>671</v>
      </c>
      <c r="F6" s="398" t="s">
        <v>672</v>
      </c>
      <c r="G6" s="398" t="s">
        <v>673</v>
      </c>
      <c r="H6" s="398" t="s">
        <v>674</v>
      </c>
      <c r="I6" s="406" t="s">
        <v>675</v>
      </c>
      <c r="J6" s="406" t="s">
        <v>1567</v>
      </c>
      <c r="K6" s="406" t="s">
        <v>1433</v>
      </c>
      <c r="L6" s="406" t="s">
        <v>1568</v>
      </c>
    </row>
    <row r="7" spans="1:12" ht="15" customHeight="1" thickTop="1" thickBot="1">
      <c r="A7" s="51"/>
      <c r="B7" s="51"/>
      <c r="C7" s="29"/>
      <c r="D7" s="29"/>
      <c r="E7" s="29"/>
      <c r="F7" s="29"/>
      <c r="G7" s="29"/>
      <c r="H7" s="29"/>
      <c r="I7" s="29"/>
      <c r="J7" s="29"/>
      <c r="K7" s="29"/>
      <c r="L7" s="29"/>
    </row>
    <row r="8" spans="1:12" s="49" customFormat="1" ht="15" customHeight="1" thickTop="1" thickBot="1">
      <c r="A8" s="51"/>
      <c r="B8" s="168"/>
      <c r="C8" s="407" t="s">
        <v>556</v>
      </c>
      <c r="D8" s="408"/>
      <c r="E8" s="408"/>
      <c r="F8" s="408"/>
      <c r="G8" s="408"/>
      <c r="H8" s="408"/>
      <c r="I8" s="409"/>
      <c r="J8" s="409"/>
      <c r="K8" s="409"/>
      <c r="L8" s="409"/>
    </row>
    <row r="9" spans="1:12" ht="15" customHeight="1" thickTop="1">
      <c r="A9" s="51" t="s">
        <v>848</v>
      </c>
      <c r="B9" s="50" t="s">
        <v>919</v>
      </c>
      <c r="C9" s="169" t="s">
        <v>920</v>
      </c>
      <c r="D9" s="134">
        <v>7.0000000000000007E-2</v>
      </c>
      <c r="E9" s="134">
        <v>6.8699999999999997E-2</v>
      </c>
      <c r="F9" s="134">
        <v>7.5700000000000003E-2</v>
      </c>
      <c r="G9" s="134">
        <v>7.2700000000000001E-2</v>
      </c>
      <c r="H9" s="134">
        <v>8.09E-2</v>
      </c>
      <c r="I9" s="134">
        <v>8.2199999999999995E-2</v>
      </c>
      <c r="J9" s="134">
        <v>9.2899999999999996E-2</v>
      </c>
      <c r="K9" s="134">
        <v>6.6100000000000006E-2</v>
      </c>
      <c r="L9" s="134">
        <v>0.12570000000000001</v>
      </c>
    </row>
    <row r="10" spans="1:12" ht="15" customHeight="1" thickBot="1">
      <c r="A10" s="51" t="s">
        <v>848</v>
      </c>
      <c r="B10" s="50" t="s">
        <v>921</v>
      </c>
      <c r="C10" s="169" t="s">
        <v>922</v>
      </c>
      <c r="D10" s="134">
        <v>0.78879999999999995</v>
      </c>
      <c r="E10" s="134">
        <v>0.80459999999999998</v>
      </c>
      <c r="F10" s="134">
        <v>0.80469999999999997</v>
      </c>
      <c r="G10" s="134">
        <v>0.81559999999999999</v>
      </c>
      <c r="H10" s="134">
        <v>0.82799999999999996</v>
      </c>
      <c r="I10" s="134">
        <v>0.83169999999999999</v>
      </c>
      <c r="J10" s="134">
        <v>0.76629999999999998</v>
      </c>
      <c r="K10" s="134">
        <v>0.81040000000000001</v>
      </c>
      <c r="L10" s="134">
        <v>0.76339999999999997</v>
      </c>
    </row>
    <row r="11" spans="1:12" s="23" customFormat="1" ht="15" customHeight="1" thickTop="1" thickBot="1">
      <c r="A11" s="51"/>
      <c r="B11" s="168"/>
      <c r="C11" s="407" t="s">
        <v>559</v>
      </c>
      <c r="D11" s="408"/>
      <c r="E11" s="408"/>
      <c r="F11" s="408"/>
      <c r="G11" s="408"/>
      <c r="H11" s="408"/>
      <c r="I11" s="409"/>
      <c r="J11" s="409"/>
      <c r="K11" s="409"/>
      <c r="L11" s="409"/>
    </row>
    <row r="12" spans="1:12" s="82" customFormat="1" ht="15" customHeight="1" thickTop="1">
      <c r="A12" s="51" t="s">
        <v>848</v>
      </c>
      <c r="B12" s="50" t="s">
        <v>923</v>
      </c>
      <c r="C12" s="169" t="s">
        <v>924</v>
      </c>
      <c r="D12" s="134">
        <v>0.74170000000000003</v>
      </c>
      <c r="E12" s="134">
        <v>0.75900000000000001</v>
      </c>
      <c r="F12" s="134">
        <v>0.76639999999999997</v>
      </c>
      <c r="G12" s="134">
        <v>0.81</v>
      </c>
      <c r="H12" s="134">
        <v>0.80200000000000005</v>
      </c>
      <c r="I12" s="134">
        <v>0.75890000000000002</v>
      </c>
      <c r="J12" s="134">
        <v>0.68459999999999999</v>
      </c>
      <c r="K12" s="134">
        <v>0.65659999999999996</v>
      </c>
      <c r="L12" s="134">
        <v>0.69330000000000003</v>
      </c>
    </row>
    <row r="13" spans="1:12" s="81" customFormat="1" ht="15" customHeight="1">
      <c r="A13" s="51" t="s">
        <v>848</v>
      </c>
      <c r="B13" s="50" t="s">
        <v>925</v>
      </c>
      <c r="C13" s="169" t="s">
        <v>1116</v>
      </c>
      <c r="D13" s="171">
        <v>0.75449999999999995</v>
      </c>
      <c r="E13" s="134">
        <v>0.76160000000000005</v>
      </c>
      <c r="F13" s="134">
        <v>0.7681</v>
      </c>
      <c r="G13" s="134">
        <v>0.81</v>
      </c>
      <c r="H13" s="134">
        <v>0.80200000000000005</v>
      </c>
      <c r="I13" s="134">
        <v>0.77790000000000004</v>
      </c>
      <c r="J13" s="134">
        <v>0.7409</v>
      </c>
      <c r="K13" s="134">
        <v>0.71050000000000002</v>
      </c>
      <c r="L13" s="134">
        <v>0.7177</v>
      </c>
    </row>
    <row r="14" spans="1:12" s="81" customFormat="1" ht="15" customHeight="1">
      <c r="A14" s="51"/>
      <c r="B14" s="50"/>
      <c r="C14" s="169" t="s">
        <v>926</v>
      </c>
      <c r="D14" s="134">
        <v>8.2600000000000007E-2</v>
      </c>
      <c r="E14" s="134">
        <v>8.8200000000000001E-2</v>
      </c>
      <c r="F14" s="134">
        <v>8.1799999999999998E-2</v>
      </c>
      <c r="G14" s="134">
        <v>5.3699999999999998E-2</v>
      </c>
      <c r="H14" s="134">
        <v>7.0000000000000007E-2</v>
      </c>
      <c r="I14" s="134">
        <v>8.3400000000000002E-2</v>
      </c>
      <c r="J14" s="134">
        <v>0.129</v>
      </c>
      <c r="K14" s="134">
        <v>0.1613</v>
      </c>
      <c r="L14" s="134">
        <v>0.16370000000000001</v>
      </c>
    </row>
    <row r="15" spans="1:12" s="81" customFormat="1" ht="15" customHeight="1" thickBot="1">
      <c r="A15" s="51" t="s">
        <v>848</v>
      </c>
      <c r="B15" s="50" t="s">
        <v>927</v>
      </c>
      <c r="C15" s="169" t="s">
        <v>928</v>
      </c>
      <c r="D15" s="134">
        <v>8.8999999999999999E-3</v>
      </c>
      <c r="E15" s="134">
        <v>8.5000000000000006E-3</v>
      </c>
      <c r="F15" s="134">
        <v>1.09E-2</v>
      </c>
      <c r="G15" s="134">
        <v>2.5399999999999999E-2</v>
      </c>
      <c r="H15" s="134">
        <v>2.75E-2</v>
      </c>
      <c r="I15" s="134">
        <v>2.3099999999999999E-2</v>
      </c>
      <c r="J15" s="134">
        <v>2.0299999999999999E-2</v>
      </c>
      <c r="K15" s="134">
        <v>1.7000000000000001E-2</v>
      </c>
      <c r="L15" s="134">
        <v>1.52E-2</v>
      </c>
    </row>
    <row r="16" spans="1:12" s="23" customFormat="1" ht="15" customHeight="1" thickTop="1" thickBot="1">
      <c r="A16" s="51"/>
      <c r="B16" s="168"/>
      <c r="C16" s="407" t="s">
        <v>929</v>
      </c>
      <c r="D16" s="408"/>
      <c r="E16" s="408"/>
      <c r="F16" s="408"/>
      <c r="G16" s="408"/>
      <c r="H16" s="408"/>
      <c r="I16" s="409"/>
      <c r="J16" s="409"/>
      <c r="K16" s="409"/>
      <c r="L16" s="409"/>
    </row>
    <row r="17" spans="1:12" s="82" customFormat="1" ht="15" customHeight="1" thickTop="1">
      <c r="A17" s="51" t="s">
        <v>848</v>
      </c>
      <c r="B17" s="50" t="s">
        <v>930</v>
      </c>
      <c r="C17" s="169" t="s">
        <v>931</v>
      </c>
      <c r="D17" s="134">
        <v>0.67959999999999998</v>
      </c>
      <c r="E17" s="134">
        <v>0.71619999999999995</v>
      </c>
      <c r="F17" s="134">
        <v>0.72950000000000004</v>
      </c>
      <c r="G17" s="134">
        <v>0.7429</v>
      </c>
      <c r="H17" s="134">
        <v>0.752</v>
      </c>
      <c r="I17" s="134">
        <v>0.755</v>
      </c>
      <c r="J17" s="134">
        <v>0.75139999999999996</v>
      </c>
      <c r="K17" s="134">
        <v>0.73619999999999997</v>
      </c>
      <c r="L17" s="134">
        <v>0.73529999999999995</v>
      </c>
    </row>
    <row r="18" spans="1:12" s="81" customFormat="1" ht="15" customHeight="1">
      <c r="A18" s="51" t="s">
        <v>848</v>
      </c>
      <c r="B18" s="50" t="s">
        <v>932</v>
      </c>
      <c r="C18" s="169" t="s">
        <v>933</v>
      </c>
      <c r="D18" s="134">
        <v>0.32040000000000002</v>
      </c>
      <c r="E18" s="134">
        <v>0.2838</v>
      </c>
      <c r="F18" s="134">
        <v>0.27050000000000002</v>
      </c>
      <c r="G18" s="134">
        <v>0.2571</v>
      </c>
      <c r="H18" s="134">
        <v>0.248</v>
      </c>
      <c r="I18" s="134">
        <v>0.245</v>
      </c>
      <c r="J18" s="134">
        <v>0.24859999999999999</v>
      </c>
      <c r="K18" s="134">
        <v>0.26379999999999998</v>
      </c>
      <c r="L18" s="134">
        <v>0.26469999999999999</v>
      </c>
    </row>
    <row r="19" spans="1:12" s="81" customFormat="1" ht="15" customHeight="1" thickBot="1">
      <c r="A19" s="51" t="s">
        <v>848</v>
      </c>
      <c r="B19" s="50" t="s">
        <v>934</v>
      </c>
      <c r="C19" s="169" t="s">
        <v>935</v>
      </c>
      <c r="D19" s="172">
        <v>728.85479999999995</v>
      </c>
      <c r="E19" s="172">
        <v>988.96460000000002</v>
      </c>
      <c r="F19" s="172">
        <v>923.3723</v>
      </c>
      <c r="G19" s="172">
        <v>651.40740000000005</v>
      </c>
      <c r="H19" s="172">
        <v>996.94899999999996</v>
      </c>
      <c r="I19" s="172">
        <v>918.80640000000005</v>
      </c>
      <c r="J19" s="172">
        <v>886.19320000000005</v>
      </c>
      <c r="K19" s="172">
        <v>894.87699999999995</v>
      </c>
      <c r="L19" s="172">
        <v>826.08979999999997</v>
      </c>
    </row>
    <row r="20" spans="1:12" s="23" customFormat="1" ht="15" customHeight="1" thickTop="1" thickBot="1">
      <c r="A20" s="51"/>
      <c r="B20" s="168"/>
      <c r="C20" s="407" t="s">
        <v>936</v>
      </c>
      <c r="D20" s="408"/>
      <c r="E20" s="408"/>
      <c r="F20" s="408"/>
      <c r="G20" s="408"/>
      <c r="H20" s="408"/>
      <c r="I20" s="409"/>
      <c r="J20" s="409"/>
      <c r="K20" s="409"/>
      <c r="L20" s="409"/>
    </row>
    <row r="21" spans="1:12" s="82" customFormat="1" ht="15" customHeight="1" thickTop="1">
      <c r="A21" s="51" t="s">
        <v>848</v>
      </c>
      <c r="B21" s="50" t="s">
        <v>937</v>
      </c>
      <c r="C21" s="169" t="s">
        <v>938</v>
      </c>
      <c r="D21" s="134">
        <v>0.98660000000000003</v>
      </c>
      <c r="E21" s="134">
        <v>0.98219999999999996</v>
      </c>
      <c r="F21" s="134">
        <v>0.97599999999999998</v>
      </c>
      <c r="G21" s="134">
        <v>0.97260000000000002</v>
      </c>
      <c r="H21" s="134">
        <v>0.97099999999999997</v>
      </c>
      <c r="I21" s="134">
        <v>0.9647</v>
      </c>
      <c r="J21" s="134">
        <v>0.95720000000000005</v>
      </c>
      <c r="K21" s="134">
        <v>0.96550000000000002</v>
      </c>
      <c r="L21" s="134">
        <v>0.96430000000000005</v>
      </c>
    </row>
    <row r="22" spans="1:12" s="81" customFormat="1" ht="15" customHeight="1">
      <c r="A22" s="51" t="s">
        <v>848</v>
      </c>
      <c r="B22" s="50" t="s">
        <v>939</v>
      </c>
      <c r="C22" s="169" t="s">
        <v>940</v>
      </c>
      <c r="D22" s="134">
        <v>1.1900000000000001E-2</v>
      </c>
      <c r="E22" s="134">
        <v>1.5100000000000001E-2</v>
      </c>
      <c r="F22" s="134">
        <v>2.3400000000000001E-2</v>
      </c>
      <c r="G22" s="134">
        <v>3.09E-2</v>
      </c>
      <c r="H22" s="134">
        <v>3.5700000000000003E-2</v>
      </c>
      <c r="I22" s="134">
        <v>7.2599999999999998E-2</v>
      </c>
      <c r="J22" s="134">
        <v>7.9899999999999999E-2</v>
      </c>
      <c r="K22" s="134">
        <v>7.6600000000000001E-2</v>
      </c>
      <c r="L22" s="134">
        <v>7.2599999999999998E-2</v>
      </c>
    </row>
    <row r="23" spans="1:12" s="81" customFormat="1" ht="15" customHeight="1">
      <c r="A23" s="51" t="s">
        <v>848</v>
      </c>
      <c r="B23" s="50" t="s">
        <v>941</v>
      </c>
      <c r="C23" s="169" t="s">
        <v>942</v>
      </c>
      <c r="D23" s="134">
        <v>1.34E-2</v>
      </c>
      <c r="E23" s="134">
        <v>1.78E-2</v>
      </c>
      <c r="F23" s="134">
        <v>2.4E-2</v>
      </c>
      <c r="G23" s="134">
        <v>2.7400000000000001E-2</v>
      </c>
      <c r="H23" s="134">
        <v>2.9000000000000001E-2</v>
      </c>
      <c r="I23" s="134">
        <v>3.5299999999999998E-2</v>
      </c>
      <c r="J23" s="134">
        <v>4.2799999999999998E-2</v>
      </c>
      <c r="K23" s="134">
        <v>3.4500000000000003E-2</v>
      </c>
      <c r="L23" s="134">
        <v>3.5700000000000003E-2</v>
      </c>
    </row>
    <row r="24" spans="1:12" s="81" customFormat="1" ht="15" customHeight="1">
      <c r="A24" s="51" t="s">
        <v>848</v>
      </c>
      <c r="B24" s="50" t="s">
        <v>943</v>
      </c>
      <c r="C24" s="169" t="s">
        <v>944</v>
      </c>
      <c r="D24" s="134">
        <v>1.15E-2</v>
      </c>
      <c r="E24" s="134">
        <v>1.3599999999999999E-2</v>
      </c>
      <c r="F24" s="134">
        <v>2.0400000000000001E-2</v>
      </c>
      <c r="G24" s="134">
        <v>2.6800000000000001E-2</v>
      </c>
      <c r="H24" s="134">
        <v>3.1899999999999998E-2</v>
      </c>
      <c r="I24" s="134">
        <v>6.5799999999999997E-2</v>
      </c>
      <c r="J24" s="134">
        <v>6.8400000000000002E-2</v>
      </c>
      <c r="K24" s="134">
        <v>6.5299999999999997E-2</v>
      </c>
      <c r="L24" s="134">
        <v>6.0299999999999999E-2</v>
      </c>
    </row>
    <row r="25" spans="1:12" s="81" customFormat="1" ht="15" customHeight="1">
      <c r="A25" s="51" t="s">
        <v>848</v>
      </c>
      <c r="B25" s="50" t="s">
        <v>945</v>
      </c>
      <c r="C25" s="169" t="s">
        <v>946</v>
      </c>
      <c r="D25" s="134">
        <v>4.9200000000000001E-2</v>
      </c>
      <c r="E25" s="134">
        <v>0.1162</v>
      </c>
      <c r="F25" s="134">
        <v>0.1497</v>
      </c>
      <c r="G25" s="134">
        <v>0.15559999999999999</v>
      </c>
      <c r="H25" s="134">
        <v>0.13250000000000001</v>
      </c>
      <c r="I25" s="134">
        <v>0.12590000000000001</v>
      </c>
      <c r="J25" s="134">
        <v>0.18090000000000001</v>
      </c>
      <c r="K25" s="134">
        <v>0.17699999999999999</v>
      </c>
      <c r="L25" s="134">
        <v>0.1991</v>
      </c>
    </row>
    <row r="26" spans="1:12" s="81" customFormat="1" ht="15" customHeight="1">
      <c r="A26" s="51" t="s">
        <v>848</v>
      </c>
      <c r="B26" s="50" t="s">
        <v>947</v>
      </c>
      <c r="C26" s="169" t="s">
        <v>948</v>
      </c>
      <c r="D26" s="134">
        <v>1.24E-2</v>
      </c>
      <c r="E26" s="134">
        <v>1.15E-2</v>
      </c>
      <c r="F26" s="134">
        <v>1.14E-2</v>
      </c>
      <c r="G26" s="134">
        <v>1.4200000000000001E-2</v>
      </c>
      <c r="H26" s="134">
        <v>1.34E-2</v>
      </c>
      <c r="I26" s="134">
        <v>1.3599999999999999E-2</v>
      </c>
      <c r="J26" s="134">
        <v>4.8500000000000001E-2</v>
      </c>
      <c r="K26" s="134">
        <v>0.1012</v>
      </c>
      <c r="L26" s="134">
        <v>0.12839999999999999</v>
      </c>
    </row>
    <row r="27" spans="1:12" s="81" customFormat="1" ht="15" customHeight="1">
      <c r="A27" s="51" t="s">
        <v>848</v>
      </c>
      <c r="B27" s="50" t="s">
        <v>949</v>
      </c>
      <c r="C27" s="169" t="s">
        <v>950</v>
      </c>
      <c r="D27" s="134">
        <v>3.73E-2</v>
      </c>
      <c r="E27" s="134">
        <v>3.9199999999999999E-2</v>
      </c>
      <c r="F27" s="134">
        <v>3.8399999999999997E-2</v>
      </c>
      <c r="G27" s="134">
        <v>4.2900000000000001E-2</v>
      </c>
      <c r="H27" s="134">
        <v>4.0399999999999998E-2</v>
      </c>
      <c r="I27" s="134">
        <v>4.7699999999999999E-2</v>
      </c>
      <c r="J27" s="134">
        <v>5.5300000000000002E-2</v>
      </c>
      <c r="K27" s="134">
        <v>5.6500000000000002E-2</v>
      </c>
      <c r="L27" s="134">
        <v>5.4399999999999997E-2</v>
      </c>
    </row>
    <row r="28" spans="1:12" s="81" customFormat="1" ht="15" customHeight="1">
      <c r="A28" s="51" t="s">
        <v>848</v>
      </c>
      <c r="B28" s="50" t="s">
        <v>951</v>
      </c>
      <c r="C28" s="169" t="s">
        <v>952</v>
      </c>
      <c r="D28" s="134">
        <v>0.97060000000000002</v>
      </c>
      <c r="E28" s="134">
        <v>0.96099999999999997</v>
      </c>
      <c r="F28" s="134">
        <v>0.95409999999999995</v>
      </c>
      <c r="G28" s="134">
        <v>0.95840000000000003</v>
      </c>
      <c r="H28" s="134">
        <v>0.95830000000000004</v>
      </c>
      <c r="I28" s="134">
        <v>0.94879999999999998</v>
      </c>
      <c r="J28" s="134">
        <v>0.95120000000000005</v>
      </c>
      <c r="K28" s="134">
        <v>0.95920000000000005</v>
      </c>
      <c r="L28" s="134">
        <v>0.95899999999999996</v>
      </c>
    </row>
    <row r="29" spans="1:12" s="81" customFormat="1" ht="15" customHeight="1">
      <c r="A29" s="51" t="s">
        <v>848</v>
      </c>
      <c r="B29" s="50" t="s">
        <v>953</v>
      </c>
      <c r="C29" s="169" t="s">
        <v>954</v>
      </c>
      <c r="D29" s="134">
        <v>1.12E-2</v>
      </c>
      <c r="E29" s="134">
        <v>1.29E-2</v>
      </c>
      <c r="F29" s="134">
        <v>1.6799999999999999E-2</v>
      </c>
      <c r="G29" s="134">
        <v>1.2699999999999999E-2</v>
      </c>
      <c r="H29" s="134">
        <v>1.0500000000000001E-2</v>
      </c>
      <c r="I29" s="134">
        <v>1.15E-2</v>
      </c>
      <c r="J29" s="134">
        <v>2.0999999999999999E-3</v>
      </c>
      <c r="K29" s="134">
        <v>2.5000000000000001E-3</v>
      </c>
      <c r="L29" s="134">
        <v>3.3E-3</v>
      </c>
    </row>
    <row r="30" spans="1:12" s="81" customFormat="1" ht="15" customHeight="1">
      <c r="A30" s="51" t="s">
        <v>848</v>
      </c>
      <c r="B30" s="50" t="s">
        <v>955</v>
      </c>
      <c r="C30" s="169" t="s">
        <v>956</v>
      </c>
      <c r="D30" s="134">
        <v>2.3E-3</v>
      </c>
      <c r="E30" s="134">
        <v>6.4999999999999997E-3</v>
      </c>
      <c r="F30" s="134">
        <v>4.1000000000000003E-3</v>
      </c>
      <c r="G30" s="134">
        <v>2.2000000000000001E-3</v>
      </c>
      <c r="H30" s="134">
        <v>4.7000000000000002E-3</v>
      </c>
      <c r="I30" s="134">
        <v>4.4000000000000003E-3</v>
      </c>
      <c r="J30" s="134">
        <v>5.4000000000000003E-3</v>
      </c>
      <c r="K30" s="134">
        <v>8.0000000000000004E-4</v>
      </c>
      <c r="L30" s="134">
        <v>1.5E-3</v>
      </c>
    </row>
    <row r="31" spans="1:12" s="81" customFormat="1" ht="15" customHeight="1">
      <c r="A31" s="51" t="s">
        <v>848</v>
      </c>
      <c r="B31" s="50" t="s">
        <v>957</v>
      </c>
      <c r="C31" s="169" t="s">
        <v>958</v>
      </c>
      <c r="D31" s="134">
        <v>3.0999999999999999E-3</v>
      </c>
      <c r="E31" s="134">
        <v>2.3999999999999998E-3</v>
      </c>
      <c r="F31" s="134">
        <v>4.5999999999999999E-3</v>
      </c>
      <c r="G31" s="134">
        <v>3.2000000000000002E-3</v>
      </c>
      <c r="H31" s="134">
        <v>3.3999999999999998E-3</v>
      </c>
      <c r="I31" s="134">
        <v>3.8999999999999998E-3</v>
      </c>
      <c r="J31" s="134">
        <v>3.8999999999999998E-3</v>
      </c>
      <c r="K31" s="134">
        <v>1.6999999999999999E-3</v>
      </c>
      <c r="L31" s="134">
        <v>2.9999999999999997E-4</v>
      </c>
    </row>
    <row r="32" spans="1:12" s="81" customFormat="1" ht="15" customHeight="1">
      <c r="A32" s="51" t="s">
        <v>848</v>
      </c>
      <c r="B32" s="50" t="s">
        <v>959</v>
      </c>
      <c r="C32" s="169" t="s">
        <v>960</v>
      </c>
      <c r="D32" s="134">
        <v>2.0999999999999999E-3</v>
      </c>
      <c r="E32" s="134">
        <v>2.3E-3</v>
      </c>
      <c r="F32" s="134">
        <v>3.0000000000000001E-3</v>
      </c>
      <c r="G32" s="134">
        <v>1.9E-3</v>
      </c>
      <c r="H32" s="134">
        <v>3.0999999999999999E-3</v>
      </c>
      <c r="I32" s="134">
        <v>4.5999999999999999E-3</v>
      </c>
      <c r="J32" s="134">
        <v>3.0000000000000001E-3</v>
      </c>
      <c r="K32" s="134">
        <v>3.3999999999999998E-3</v>
      </c>
      <c r="L32" s="134">
        <v>4.7000000000000002E-3</v>
      </c>
    </row>
    <row r="33" spans="1:12" s="81" customFormat="1" ht="15" customHeight="1" thickBot="1">
      <c r="A33" s="51" t="s">
        <v>848</v>
      </c>
      <c r="B33" s="169" t="s">
        <v>961</v>
      </c>
      <c r="C33" s="169" t="s">
        <v>962</v>
      </c>
      <c r="D33" s="134">
        <v>1.0699999999999999E-2</v>
      </c>
      <c r="E33" s="134">
        <v>1.49E-2</v>
      </c>
      <c r="F33" s="134">
        <v>1.7500000000000002E-2</v>
      </c>
      <c r="G33" s="134">
        <v>2.1499999999999998E-2</v>
      </c>
      <c r="H33" s="134">
        <v>0.02</v>
      </c>
      <c r="I33" s="134">
        <v>2.69E-2</v>
      </c>
      <c r="J33" s="134">
        <v>3.4299999999999997E-2</v>
      </c>
      <c r="K33" s="134">
        <v>3.2399999999999998E-2</v>
      </c>
      <c r="L33" s="134">
        <v>3.1199999999999999E-2</v>
      </c>
    </row>
    <row r="34" spans="1:12" s="23" customFormat="1" ht="15" customHeight="1" thickTop="1" thickBot="1">
      <c r="A34" s="51"/>
      <c r="B34" s="168"/>
      <c r="C34" s="407" t="s">
        <v>581</v>
      </c>
      <c r="D34" s="408"/>
      <c r="E34" s="408"/>
      <c r="F34" s="408"/>
      <c r="G34" s="408"/>
      <c r="H34" s="408"/>
      <c r="I34" s="409"/>
      <c r="J34" s="409"/>
      <c r="K34" s="409"/>
      <c r="L34" s="409"/>
    </row>
    <row r="35" spans="1:12" s="82" customFormat="1" ht="15" customHeight="1" thickTop="1">
      <c r="A35" s="51" t="s">
        <v>848</v>
      </c>
      <c r="B35" s="50" t="s">
        <v>963</v>
      </c>
      <c r="C35" s="169" t="s">
        <v>964</v>
      </c>
      <c r="D35" s="134">
        <v>0.37290000000000001</v>
      </c>
      <c r="E35" s="134">
        <v>0.4032</v>
      </c>
      <c r="F35" s="134">
        <v>0.48089999999999999</v>
      </c>
      <c r="G35" s="134">
        <v>0.52359999999999995</v>
      </c>
      <c r="H35" s="134">
        <v>0.54179999999999995</v>
      </c>
      <c r="I35" s="134">
        <v>0.50619999999999998</v>
      </c>
      <c r="J35" s="134">
        <v>0.38850000000000001</v>
      </c>
      <c r="K35" s="134">
        <v>0.27760000000000001</v>
      </c>
      <c r="L35" s="134">
        <v>0.47560000000000002</v>
      </c>
    </row>
    <row r="36" spans="1:12" s="81" customFormat="1" ht="15" customHeight="1">
      <c r="A36" s="51" t="s">
        <v>848</v>
      </c>
      <c r="B36" s="50" t="s">
        <v>965</v>
      </c>
      <c r="C36" s="169" t="s">
        <v>966</v>
      </c>
      <c r="D36" s="134">
        <v>0.94499999999999995</v>
      </c>
      <c r="E36" s="134">
        <v>0.94979999999999998</v>
      </c>
      <c r="F36" s="134">
        <v>1.0092000000000001</v>
      </c>
      <c r="G36" s="134">
        <v>0.879</v>
      </c>
      <c r="H36" s="134">
        <v>0.76329999999999998</v>
      </c>
      <c r="I36" s="134">
        <v>0.66410000000000002</v>
      </c>
      <c r="J36" s="134">
        <v>0.60560000000000003</v>
      </c>
      <c r="K36" s="134">
        <v>0.44490000000000002</v>
      </c>
      <c r="L36" s="134">
        <v>0.5988</v>
      </c>
    </row>
    <row r="37" spans="1:12" s="81" customFormat="1" ht="15" customHeight="1">
      <c r="A37" s="51" t="s">
        <v>848</v>
      </c>
      <c r="B37" s="50" t="s">
        <v>967</v>
      </c>
      <c r="C37" s="169" t="s">
        <v>968</v>
      </c>
      <c r="D37" s="134">
        <v>0.19620000000000001</v>
      </c>
      <c r="E37" s="134">
        <v>0.1792</v>
      </c>
      <c r="F37" s="134">
        <v>0.17680000000000001</v>
      </c>
      <c r="G37" s="134">
        <v>0.13159999999999999</v>
      </c>
      <c r="H37" s="134">
        <v>0.1225</v>
      </c>
      <c r="I37" s="134">
        <v>0.1172</v>
      </c>
      <c r="J37" s="134">
        <v>0.156</v>
      </c>
      <c r="K37" s="134">
        <v>0.1145</v>
      </c>
      <c r="L37" s="134">
        <v>0.17050000000000001</v>
      </c>
    </row>
    <row r="38" spans="1:12" s="81" customFormat="1" ht="15" customHeight="1">
      <c r="A38" s="51" t="s">
        <v>848</v>
      </c>
      <c r="B38" s="50" t="s">
        <v>969</v>
      </c>
      <c r="C38" s="169" t="s">
        <v>970</v>
      </c>
      <c r="D38" s="134">
        <v>0.17730000000000001</v>
      </c>
      <c r="E38" s="134">
        <v>0.1618</v>
      </c>
      <c r="F38" s="134">
        <v>0.15890000000000001</v>
      </c>
      <c r="G38" s="134">
        <v>0.122</v>
      </c>
      <c r="H38" s="134">
        <v>0.1139</v>
      </c>
      <c r="I38" s="134">
        <v>0.10780000000000001</v>
      </c>
      <c r="J38" s="134">
        <v>0.14480000000000001</v>
      </c>
      <c r="K38" s="134">
        <v>0.106</v>
      </c>
      <c r="L38" s="134">
        <v>0.1583</v>
      </c>
    </row>
    <row r="39" spans="1:12" s="81" customFormat="1" ht="15" customHeight="1" thickBot="1">
      <c r="A39" s="51" t="s">
        <v>848</v>
      </c>
      <c r="B39" s="50" t="s">
        <v>971</v>
      </c>
      <c r="C39" s="107" t="s">
        <v>1363</v>
      </c>
      <c r="D39" s="134">
        <v>0.64009276452498043</v>
      </c>
      <c r="E39" s="134">
        <v>0.63103613630714817</v>
      </c>
      <c r="F39" s="134">
        <v>0.63728392117009036</v>
      </c>
      <c r="G39" s="134">
        <v>0.64890236380054345</v>
      </c>
      <c r="H39" s="134">
        <v>0.14299999999999999</v>
      </c>
      <c r="I39" s="134">
        <v>0.48870000000000002</v>
      </c>
      <c r="J39" s="134">
        <v>0.35599999999999998</v>
      </c>
      <c r="K39" s="134">
        <v>0.28799999999999998</v>
      </c>
      <c r="L39" s="134">
        <v>0.40200000000000002</v>
      </c>
    </row>
    <row r="40" spans="1:12" s="23" customFormat="1" ht="15" customHeight="1" thickTop="1" thickBot="1">
      <c r="A40" s="51"/>
      <c r="B40" s="168"/>
      <c r="C40" s="407" t="s">
        <v>586</v>
      </c>
      <c r="D40" s="408"/>
      <c r="E40" s="408"/>
      <c r="F40" s="408"/>
      <c r="G40" s="408"/>
      <c r="H40" s="408"/>
      <c r="I40" s="409"/>
      <c r="J40" s="409"/>
      <c r="K40" s="409"/>
      <c r="L40" s="409"/>
    </row>
    <row r="41" spans="1:12" s="82" customFormat="1" ht="15" customHeight="1" thickTop="1">
      <c r="A41" s="51" t="s">
        <v>848</v>
      </c>
      <c r="B41" s="50" t="s">
        <v>972</v>
      </c>
      <c r="C41" s="169" t="s">
        <v>973</v>
      </c>
      <c r="D41" s="134">
        <v>9.6299999999999997E-2</v>
      </c>
      <c r="E41" s="134">
        <v>9.7600000000000006E-2</v>
      </c>
      <c r="F41" s="134">
        <v>0.1013</v>
      </c>
      <c r="G41" s="134">
        <v>7.2599999999999998E-2</v>
      </c>
      <c r="H41" s="134">
        <v>7.0199999999999999E-2</v>
      </c>
      <c r="I41" s="134">
        <v>7.9799999999999996E-2</v>
      </c>
      <c r="J41" s="134">
        <v>7.17E-2</v>
      </c>
      <c r="K41" s="134">
        <v>7.4200000000000002E-2</v>
      </c>
      <c r="L41" s="134">
        <v>7.1800000000000003E-2</v>
      </c>
    </row>
    <row r="42" spans="1:12" s="81" customFormat="1" ht="15" customHeight="1">
      <c r="A42" s="51" t="s">
        <v>848</v>
      </c>
      <c r="B42" s="50" t="s">
        <v>974</v>
      </c>
      <c r="C42" s="169" t="s">
        <v>975</v>
      </c>
      <c r="D42" s="134">
        <v>9.5399999999999999E-2</v>
      </c>
      <c r="E42" s="134">
        <v>9.6699999999999994E-2</v>
      </c>
      <c r="F42" s="134">
        <v>0.1004</v>
      </c>
      <c r="G42" s="134">
        <v>7.1099999999999997E-2</v>
      </c>
      <c r="H42" s="134">
        <v>6.9000000000000006E-2</v>
      </c>
      <c r="I42" s="134">
        <v>7.85E-2</v>
      </c>
      <c r="J42" s="134">
        <v>7.0999999999999994E-2</v>
      </c>
      <c r="K42" s="134">
        <v>7.3300000000000004E-2</v>
      </c>
      <c r="L42" s="134">
        <v>7.1099999999999997E-2</v>
      </c>
    </row>
    <row r="43" spans="1:12" s="81" customFormat="1" ht="15" customHeight="1">
      <c r="A43" s="51" t="s">
        <v>848</v>
      </c>
      <c r="B43" s="50" t="s">
        <v>976</v>
      </c>
      <c r="C43" s="169" t="s">
        <v>977</v>
      </c>
      <c r="D43" s="134">
        <v>0.1118</v>
      </c>
      <c r="E43" s="134">
        <v>0.15049999999999999</v>
      </c>
      <c r="F43" s="134">
        <v>0.19489999999999999</v>
      </c>
      <c r="G43" s="134">
        <v>0.31590000000000001</v>
      </c>
      <c r="H43" s="134">
        <v>0.35039999999999999</v>
      </c>
      <c r="I43" s="134">
        <v>0.3795</v>
      </c>
      <c r="J43" s="134">
        <v>0.45850000000000002</v>
      </c>
      <c r="K43" s="134">
        <v>0.35930000000000001</v>
      </c>
      <c r="L43" s="134">
        <v>0.35199999999999998</v>
      </c>
    </row>
    <row r="44" spans="1:12" s="81" customFormat="1" ht="15" customHeight="1">
      <c r="A44" s="51" t="s">
        <v>848</v>
      </c>
      <c r="B44" s="50" t="s">
        <v>978</v>
      </c>
      <c r="C44" s="169" t="s">
        <v>979</v>
      </c>
      <c r="D44" s="134">
        <v>4.8999999999999998E-3</v>
      </c>
      <c r="E44" s="134">
        <v>1.49E-2</v>
      </c>
      <c r="F44" s="134">
        <v>2.8500000000000001E-2</v>
      </c>
      <c r="G44" s="134">
        <v>5.5399999999999998E-2</v>
      </c>
      <c r="H44" s="134">
        <v>5.7099999999999998E-2</v>
      </c>
      <c r="I44" s="134">
        <v>9.8400000000000001E-2</v>
      </c>
      <c r="J44" s="134">
        <v>0.155</v>
      </c>
      <c r="K44" s="134">
        <v>0.14130000000000001</v>
      </c>
      <c r="L44" s="134">
        <v>0.14249999999999999</v>
      </c>
    </row>
    <row r="45" spans="1:12" s="81" customFormat="1" ht="15" customHeight="1">
      <c r="A45" s="51" t="s">
        <v>848</v>
      </c>
      <c r="B45" s="50" t="s">
        <v>980</v>
      </c>
      <c r="C45" s="169" t="s">
        <v>981</v>
      </c>
      <c r="D45" s="134">
        <v>2.9499999999999998E-2</v>
      </c>
      <c r="E45" s="134">
        <v>4.3200000000000002E-2</v>
      </c>
      <c r="F45" s="134">
        <v>7.22E-2</v>
      </c>
      <c r="G45" s="134">
        <v>0.1053</v>
      </c>
      <c r="H45" s="134">
        <v>0.13980000000000001</v>
      </c>
      <c r="I45" s="134">
        <v>0.15</v>
      </c>
      <c r="J45" s="134">
        <v>0.19020000000000001</v>
      </c>
      <c r="K45" s="134">
        <v>0.105</v>
      </c>
      <c r="L45" s="134">
        <v>0.1263</v>
      </c>
    </row>
    <row r="46" spans="1:12" s="81" customFormat="1" ht="15" customHeight="1" thickBot="1">
      <c r="A46" s="51" t="s">
        <v>848</v>
      </c>
      <c r="B46" s="50" t="s">
        <v>982</v>
      </c>
      <c r="C46" s="169" t="s">
        <v>983</v>
      </c>
      <c r="D46" s="134">
        <v>0.1216</v>
      </c>
      <c r="E46" s="134">
        <v>0.1278</v>
      </c>
      <c r="F46" s="134">
        <v>0.13109999999999999</v>
      </c>
      <c r="G46" s="134">
        <v>0.1145</v>
      </c>
      <c r="H46" s="134">
        <v>0.1139</v>
      </c>
      <c r="I46" s="134">
        <v>0.11700000000000001</v>
      </c>
      <c r="J46" s="134">
        <v>0.11269999999999999</v>
      </c>
      <c r="K46" s="134">
        <v>0.1128</v>
      </c>
      <c r="L46" s="134">
        <v>0.11849999999999999</v>
      </c>
    </row>
    <row r="47" spans="1:12" s="49" customFormat="1" ht="15" customHeight="1" thickTop="1" thickBot="1">
      <c r="A47" s="51"/>
      <c r="B47" s="168"/>
      <c r="C47" s="407" t="s">
        <v>984</v>
      </c>
      <c r="D47" s="408"/>
      <c r="E47" s="408"/>
      <c r="F47" s="408"/>
      <c r="G47" s="408"/>
      <c r="H47" s="408"/>
      <c r="I47" s="409"/>
      <c r="J47" s="409"/>
      <c r="K47" s="409"/>
      <c r="L47" s="409"/>
    </row>
    <row r="48" spans="1:12" s="82" customFormat="1" ht="15" customHeight="1" thickTop="1">
      <c r="A48" s="51" t="s">
        <v>848</v>
      </c>
      <c r="B48" s="50" t="s">
        <v>985</v>
      </c>
      <c r="C48" s="169" t="s">
        <v>986</v>
      </c>
      <c r="D48" s="134">
        <v>0.89790000000000003</v>
      </c>
      <c r="E48" s="134">
        <v>0.89890000000000003</v>
      </c>
      <c r="F48" s="134">
        <v>0.88719999999999999</v>
      </c>
      <c r="G48" s="134">
        <v>0.87350000000000005</v>
      </c>
      <c r="H48" s="134">
        <v>0.86660000000000004</v>
      </c>
      <c r="I48" s="134">
        <v>0.86460000000000004</v>
      </c>
      <c r="J48" s="134">
        <v>0.82579999999999998</v>
      </c>
      <c r="K48" s="134">
        <v>0.82250000000000001</v>
      </c>
      <c r="L48" s="134">
        <v>0.75029999999999997</v>
      </c>
    </row>
    <row r="49" spans="1:12" s="81" customFormat="1" ht="15" customHeight="1">
      <c r="A49" s="51" t="s">
        <v>848</v>
      </c>
      <c r="B49" s="50" t="s">
        <v>987</v>
      </c>
      <c r="C49" s="169" t="s">
        <v>988</v>
      </c>
      <c r="D49" s="134">
        <v>0.91200000000000003</v>
      </c>
      <c r="E49" s="134">
        <v>0.89980000000000004</v>
      </c>
      <c r="F49" s="134">
        <v>0.89239999999999997</v>
      </c>
      <c r="G49" s="134">
        <v>0.86109999999999998</v>
      </c>
      <c r="H49" s="134">
        <v>0.86319999999999997</v>
      </c>
      <c r="I49" s="134">
        <v>0.83720000000000006</v>
      </c>
      <c r="J49" s="134">
        <v>0.83020000000000005</v>
      </c>
      <c r="K49" s="134">
        <v>0.81359999999999999</v>
      </c>
      <c r="L49" s="134">
        <v>0.7964</v>
      </c>
    </row>
    <row r="50" spans="1:12" s="81" customFormat="1" ht="15" customHeight="1">
      <c r="A50" s="51" t="s">
        <v>848</v>
      </c>
      <c r="B50" s="50" t="s">
        <v>989</v>
      </c>
      <c r="C50" s="169" t="s">
        <v>990</v>
      </c>
      <c r="D50" s="134">
        <v>8.8300000000000003E-2</v>
      </c>
      <c r="E50" s="134">
        <v>0.10589999999999999</v>
      </c>
      <c r="F50" s="134">
        <v>0.1051</v>
      </c>
      <c r="G50" s="134">
        <v>9.2100000000000001E-2</v>
      </c>
      <c r="H50" s="134">
        <v>7.8299999999999995E-2</v>
      </c>
      <c r="I50" s="134">
        <v>0.1207</v>
      </c>
      <c r="J50" s="134">
        <v>7.0699999999999999E-2</v>
      </c>
      <c r="K50" s="134">
        <v>9.0999999999999998E-2</v>
      </c>
      <c r="L50" s="134">
        <v>1.4200000000000001E-2</v>
      </c>
    </row>
    <row r="51" spans="1:12" s="81" customFormat="1" ht="15" customHeight="1">
      <c r="A51" s="51" t="s">
        <v>848</v>
      </c>
      <c r="B51" s="50" t="s">
        <v>991</v>
      </c>
      <c r="C51" s="169" t="s">
        <v>992</v>
      </c>
      <c r="D51" s="134">
        <v>1.0708</v>
      </c>
      <c r="E51" s="134">
        <v>1.0452999999999999</v>
      </c>
      <c r="F51" s="134">
        <v>1.1235999999999999</v>
      </c>
      <c r="G51" s="134">
        <v>1.7785</v>
      </c>
      <c r="H51" s="134">
        <v>1.9327000000000001</v>
      </c>
      <c r="I51" s="134">
        <v>1.7250000000000001</v>
      </c>
      <c r="J51" s="134">
        <v>2.4546000000000001</v>
      </c>
      <c r="K51" s="134">
        <v>2.42</v>
      </c>
      <c r="L51" s="134">
        <v>3.5146999999999999</v>
      </c>
    </row>
    <row r="52" spans="1:12" ht="3.75" customHeight="1" thickBot="1">
      <c r="A52" s="51"/>
      <c r="B52" s="51"/>
      <c r="C52" s="122"/>
      <c r="D52" s="122"/>
      <c r="E52" s="122"/>
      <c r="F52" s="122"/>
      <c r="G52" s="122"/>
      <c r="H52" s="122"/>
      <c r="I52" s="122"/>
      <c r="J52" s="122"/>
      <c r="K52" s="122"/>
      <c r="L52" s="122"/>
    </row>
    <row r="53" spans="1:12" ht="15" customHeight="1" thickTop="1">
      <c r="A53" s="173" t="s">
        <v>917</v>
      </c>
      <c r="B53" s="169" t="s">
        <v>917</v>
      </c>
      <c r="C53" s="749" t="s">
        <v>598</v>
      </c>
      <c r="D53" s="749"/>
      <c r="E53" s="749"/>
      <c r="F53" s="749"/>
      <c r="G53" s="749"/>
      <c r="H53" s="749"/>
      <c r="I53" s="749"/>
      <c r="J53" s="749"/>
      <c r="K53" s="749"/>
      <c r="L53" s="749"/>
    </row>
    <row r="54" spans="1:12" ht="50.25" customHeight="1">
      <c r="A54" s="51"/>
      <c r="B54" s="51"/>
      <c r="C54" s="744" t="s">
        <v>993</v>
      </c>
      <c r="D54" s="744"/>
      <c r="E54" s="744"/>
      <c r="F54" s="744"/>
      <c r="G54" s="744"/>
      <c r="H54" s="744"/>
      <c r="I54" s="744"/>
      <c r="J54" s="744"/>
      <c r="K54" s="744"/>
      <c r="L54" s="744"/>
    </row>
    <row r="55" spans="1:12" ht="48" customHeight="1">
      <c r="A55" s="51"/>
      <c r="B55" s="51"/>
      <c r="C55" s="744" t="s">
        <v>994</v>
      </c>
      <c r="D55" s="744"/>
      <c r="E55" s="744"/>
      <c r="F55" s="744"/>
      <c r="G55" s="744"/>
      <c r="H55" s="744"/>
      <c r="I55" s="744"/>
      <c r="J55" s="744"/>
      <c r="K55" s="744"/>
      <c r="L55" s="744"/>
    </row>
    <row r="56" spans="1:12" ht="15" customHeight="1">
      <c r="A56" s="51"/>
      <c r="B56" s="51"/>
      <c r="C56" s="745" t="s">
        <v>995</v>
      </c>
      <c r="D56" s="745"/>
      <c r="E56" s="745"/>
      <c r="F56" s="745"/>
      <c r="G56" s="745"/>
      <c r="H56" s="745"/>
      <c r="I56" s="745"/>
      <c r="J56" s="745"/>
      <c r="K56" s="745"/>
      <c r="L56" s="745"/>
    </row>
    <row r="57" spans="1:12" ht="15" customHeight="1">
      <c r="A57" s="51"/>
      <c r="B57" s="51"/>
      <c r="C57" s="745" t="s">
        <v>602</v>
      </c>
      <c r="D57" s="745"/>
      <c r="E57" s="745"/>
      <c r="F57" s="745"/>
      <c r="G57" s="745"/>
      <c r="H57" s="745"/>
      <c r="I57" s="745"/>
      <c r="J57" s="745"/>
      <c r="K57" s="745"/>
      <c r="L57" s="745"/>
    </row>
    <row r="58" spans="1:12" ht="15" customHeight="1">
      <c r="A58" s="51"/>
      <c r="B58" s="51"/>
      <c r="C58" s="51"/>
      <c r="D58" s="51"/>
      <c r="E58" s="51"/>
      <c r="F58" s="51"/>
      <c r="G58" s="51"/>
      <c r="H58" s="51"/>
      <c r="I58" s="51"/>
      <c r="J58" s="51"/>
      <c r="K58" s="51"/>
      <c r="L58" s="51"/>
    </row>
    <row r="59" spans="1:12" ht="15" customHeight="1">
      <c r="A59" s="51"/>
      <c r="B59" s="51"/>
      <c r="C59" s="51"/>
      <c r="D59" s="51"/>
      <c r="E59" s="51"/>
      <c r="F59" s="51"/>
      <c r="G59" s="51"/>
      <c r="H59" s="51"/>
      <c r="I59" s="51"/>
      <c r="J59" s="51"/>
      <c r="K59" s="51"/>
      <c r="L59" s="51"/>
    </row>
    <row r="60" spans="1:12" ht="15" customHeight="1">
      <c r="A60" s="51"/>
      <c r="B60" s="51"/>
      <c r="C60" s="51"/>
      <c r="D60" s="51"/>
      <c r="E60" s="51"/>
      <c r="F60" s="51"/>
      <c r="G60" s="51"/>
      <c r="H60" s="51"/>
      <c r="I60" s="51"/>
      <c r="J60" s="51"/>
      <c r="K60" s="51"/>
      <c r="L60"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8" hidden="1" customWidth="1"/>
    <col min="3" max="3" width="90.28515625" style="38" customWidth="1"/>
    <col min="4" max="12" width="16.8554687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50"/>
      <c r="D1" s="750"/>
      <c r="E1" s="750"/>
      <c r="F1" s="750"/>
      <c r="G1" s="750"/>
      <c r="H1" s="750"/>
      <c r="I1" s="750"/>
      <c r="J1" s="750"/>
      <c r="K1" s="750"/>
      <c r="L1" s="750"/>
    </row>
    <row r="2" spans="1:12" ht="15" customHeight="1">
      <c r="A2" s="747" t="s">
        <v>475</v>
      </c>
      <c r="B2" s="747"/>
      <c r="C2" s="747"/>
      <c r="D2" s="747"/>
      <c r="E2" s="747"/>
      <c r="F2" s="747"/>
      <c r="G2" s="747"/>
      <c r="H2" s="747"/>
      <c r="I2" s="747"/>
      <c r="J2" s="747"/>
      <c r="K2" s="747"/>
      <c r="L2" s="747"/>
    </row>
    <row r="3" spans="1:12" ht="15" customHeight="1">
      <c r="A3" s="643"/>
      <c r="B3" s="643"/>
      <c r="C3" s="747" t="s">
        <v>918</v>
      </c>
      <c r="D3" s="747"/>
      <c r="E3" s="747"/>
      <c r="F3" s="747"/>
      <c r="G3" s="747"/>
      <c r="H3" s="747"/>
      <c r="I3" s="747"/>
      <c r="J3" s="747"/>
      <c r="K3" s="747"/>
      <c r="L3" s="747"/>
    </row>
    <row r="4" spans="1:12" s="52" customFormat="1" ht="15" customHeight="1">
      <c r="A4" s="748"/>
      <c r="B4" s="747"/>
      <c r="C4" s="747"/>
      <c r="D4" s="747"/>
      <c r="E4" s="747"/>
      <c r="F4" s="747"/>
      <c r="G4" s="747"/>
      <c r="H4" s="747"/>
      <c r="I4" s="747"/>
      <c r="J4" s="747"/>
      <c r="K4" s="747"/>
      <c r="L4" s="747"/>
    </row>
    <row r="5" spans="1:12" s="60" customFormat="1" ht="15" customHeight="1" thickBot="1">
      <c r="A5" s="175"/>
      <c r="B5" s="175"/>
      <c r="C5" s="176"/>
      <c r="D5" s="176"/>
      <c r="E5" s="176"/>
      <c r="F5" s="176"/>
      <c r="G5" s="176"/>
      <c r="H5" s="176"/>
      <c r="I5" s="176"/>
      <c r="J5" s="176"/>
      <c r="K5" s="176"/>
      <c r="L5" s="176"/>
    </row>
    <row r="6" spans="1:12" ht="30" customHeight="1" thickTop="1" thickBot="1">
      <c r="A6" s="51"/>
      <c r="B6" s="177"/>
      <c r="C6" s="410"/>
      <c r="D6" s="398" t="s">
        <v>670</v>
      </c>
      <c r="E6" s="398" t="s">
        <v>671</v>
      </c>
      <c r="F6" s="398" t="s">
        <v>672</v>
      </c>
      <c r="G6" s="398" t="s">
        <v>673</v>
      </c>
      <c r="H6" s="398" t="s">
        <v>674</v>
      </c>
      <c r="I6" s="406" t="s">
        <v>675</v>
      </c>
      <c r="J6" s="406" t="s">
        <v>1567</v>
      </c>
      <c r="K6" s="406" t="s">
        <v>1433</v>
      </c>
      <c r="L6" s="406" t="s">
        <v>1568</v>
      </c>
    </row>
    <row r="7" spans="1:12" ht="15" customHeight="1" thickTop="1" thickBot="1">
      <c r="A7" s="51"/>
      <c r="B7" s="51"/>
      <c r="C7" s="29"/>
      <c r="D7" s="170"/>
      <c r="E7" s="170"/>
      <c r="F7" s="170"/>
      <c r="G7" s="170"/>
      <c r="H7" s="170"/>
      <c r="I7" s="170"/>
      <c r="J7" s="170"/>
      <c r="K7" s="170"/>
      <c r="L7" s="170"/>
    </row>
    <row r="8" spans="1:12" s="51" customFormat="1" ht="15" customHeight="1" thickTop="1" thickBot="1">
      <c r="B8" s="168"/>
      <c r="C8" s="411" t="s">
        <v>603</v>
      </c>
      <c r="D8" s="408"/>
      <c r="E8" s="408"/>
      <c r="F8" s="408"/>
      <c r="G8" s="408"/>
      <c r="H8" s="408"/>
      <c r="I8" s="409"/>
      <c r="J8" s="409"/>
      <c r="K8" s="409"/>
      <c r="L8" s="409"/>
    </row>
    <row r="9" spans="1:12" s="51" customFormat="1" ht="15" customHeight="1" thickTop="1">
      <c r="A9" s="51" t="s">
        <v>848</v>
      </c>
      <c r="B9" s="50" t="s">
        <v>996</v>
      </c>
      <c r="C9" s="169" t="s">
        <v>997</v>
      </c>
      <c r="D9" s="134">
        <v>9.4100000000000003E-2</v>
      </c>
      <c r="E9" s="134">
        <v>8.14E-2</v>
      </c>
      <c r="F9" s="134">
        <v>8.1600000000000006E-2</v>
      </c>
      <c r="G9" s="134">
        <v>5.7599999999999998E-2</v>
      </c>
      <c r="H9" s="134">
        <v>8.5699999999999998E-2</v>
      </c>
      <c r="I9" s="134">
        <v>8.5599999999999996E-2</v>
      </c>
      <c r="J9" s="134">
        <v>8.2000000000000003E-2</v>
      </c>
      <c r="K9" s="134">
        <v>7.9000000000000001E-2</v>
      </c>
      <c r="L9" s="134">
        <v>5.8400000000000001E-2</v>
      </c>
    </row>
    <row r="10" spans="1:12" s="52" customFormat="1" ht="15" customHeight="1">
      <c r="A10" s="51" t="s">
        <v>848</v>
      </c>
      <c r="B10" s="50" t="s">
        <v>998</v>
      </c>
      <c r="C10" s="169" t="s">
        <v>999</v>
      </c>
      <c r="D10" s="134">
        <v>9.8199999999999996E-2</v>
      </c>
      <c r="E10" s="134">
        <v>8.5099999999999995E-2</v>
      </c>
      <c r="F10" s="134">
        <v>8.43E-2</v>
      </c>
      <c r="G10" s="134">
        <v>5.96E-2</v>
      </c>
      <c r="H10" s="134">
        <v>9.2100000000000001E-2</v>
      </c>
      <c r="I10" s="134">
        <v>9.3600000000000003E-2</v>
      </c>
      <c r="J10" s="134">
        <v>8.5599999999999996E-2</v>
      </c>
      <c r="K10" s="134">
        <v>8.2799999999999999E-2</v>
      </c>
      <c r="L10" s="134">
        <v>6.3799999999999996E-2</v>
      </c>
    </row>
    <row r="11" spans="1:12" s="52" customFormat="1" ht="15" customHeight="1">
      <c r="A11" s="51" t="s">
        <v>848</v>
      </c>
      <c r="B11" s="50" t="s">
        <v>1000</v>
      </c>
      <c r="C11" s="169" t="s">
        <v>1001</v>
      </c>
      <c r="D11" s="134">
        <v>9.1399999999999995E-2</v>
      </c>
      <c r="E11" s="134">
        <v>7.9000000000000001E-2</v>
      </c>
      <c r="F11" s="134">
        <v>7.9000000000000001E-2</v>
      </c>
      <c r="G11" s="134">
        <v>5.0599999999999999E-2</v>
      </c>
      <c r="H11" s="134">
        <v>7.8899999999999998E-2</v>
      </c>
      <c r="I11" s="134">
        <v>7.7200000000000005E-2</v>
      </c>
      <c r="J11" s="134">
        <v>7.1199999999999999E-2</v>
      </c>
      <c r="K11" s="134">
        <v>7.0699999999999999E-2</v>
      </c>
      <c r="L11" s="134">
        <v>6.4199999999999993E-2</v>
      </c>
    </row>
    <row r="12" spans="1:12" s="52" customFormat="1" ht="15" customHeight="1">
      <c r="A12" s="51" t="s">
        <v>848</v>
      </c>
      <c r="B12" s="50" t="s">
        <v>1002</v>
      </c>
      <c r="C12" s="169" t="s">
        <v>1003</v>
      </c>
      <c r="D12" s="134">
        <v>2.01E-2</v>
      </c>
      <c r="E12" s="134">
        <v>1.26E-2</v>
      </c>
      <c r="F12" s="134">
        <v>1.9400000000000001E-2</v>
      </c>
      <c r="G12" s="134">
        <v>6.7999999999999996E-3</v>
      </c>
      <c r="H12" s="134">
        <v>5.0000000000000001E-3</v>
      </c>
      <c r="I12" s="134">
        <v>8.9999999999999993E-3</v>
      </c>
      <c r="J12" s="134">
        <v>6.0000000000000001E-3</v>
      </c>
      <c r="K12" s="134">
        <v>1.2699999999999999E-2</v>
      </c>
      <c r="L12" s="134">
        <v>7.3000000000000001E-3</v>
      </c>
    </row>
    <row r="13" spans="1:12" s="52" customFormat="1" ht="15" customHeight="1">
      <c r="A13" s="51" t="s">
        <v>848</v>
      </c>
      <c r="B13" s="50" t="s">
        <v>1004</v>
      </c>
      <c r="C13" s="169" t="s">
        <v>1005</v>
      </c>
      <c r="D13" s="134">
        <v>2.01E-2</v>
      </c>
      <c r="E13" s="134">
        <v>1.26E-2</v>
      </c>
      <c r="F13" s="134">
        <v>1.9E-2</v>
      </c>
      <c r="G13" s="134">
        <v>7.4999999999999997E-3</v>
      </c>
      <c r="H13" s="134">
        <v>4.1000000000000003E-3</v>
      </c>
      <c r="I13" s="134">
        <v>9.2999999999999992E-3</v>
      </c>
      <c r="J13" s="134">
        <v>6.1000000000000004E-3</v>
      </c>
      <c r="K13" s="134">
        <v>1.3100000000000001E-2</v>
      </c>
      <c r="L13" s="134">
        <v>7.1999999999999998E-3</v>
      </c>
    </row>
    <row r="14" spans="1:12" s="52" customFormat="1" ht="15" customHeight="1">
      <c r="A14" s="51" t="s">
        <v>848</v>
      </c>
      <c r="B14" s="50" t="s">
        <v>1006</v>
      </c>
      <c r="C14" s="169" t="s">
        <v>1007</v>
      </c>
      <c r="D14" s="134">
        <v>1.4200000000000001E-2</v>
      </c>
      <c r="E14" s="134">
        <v>9.1000000000000004E-3</v>
      </c>
      <c r="F14" s="134">
        <v>1.2200000000000001E-2</v>
      </c>
      <c r="G14" s="134">
        <v>3.0999999999999999E-3</v>
      </c>
      <c r="H14" s="134">
        <v>2.8999999999999998E-3</v>
      </c>
      <c r="I14" s="134">
        <v>3.5000000000000001E-3</v>
      </c>
      <c r="J14" s="134">
        <v>1.2999999999999999E-3</v>
      </c>
      <c r="K14" s="134">
        <v>3.5999999999999999E-3</v>
      </c>
      <c r="L14" s="134">
        <v>3.3999999999999998E-3</v>
      </c>
    </row>
    <row r="15" spans="1:12" s="52" customFormat="1" ht="15" customHeight="1" thickBot="1">
      <c r="A15" s="51" t="s">
        <v>848</v>
      </c>
      <c r="B15" s="50" t="s">
        <v>1008</v>
      </c>
      <c r="C15" s="169" t="s">
        <v>1009</v>
      </c>
      <c r="D15" s="134">
        <v>0.14729999999999999</v>
      </c>
      <c r="E15" s="134">
        <v>9.5100000000000004E-2</v>
      </c>
      <c r="F15" s="134">
        <v>0.1241</v>
      </c>
      <c r="G15" s="134">
        <v>3.3700000000000001E-2</v>
      </c>
      <c r="H15" s="134">
        <v>4.1300000000000003E-2</v>
      </c>
      <c r="I15" s="134">
        <v>4.7600000000000003E-2</v>
      </c>
      <c r="J15" s="134">
        <v>1.78E-2</v>
      </c>
      <c r="K15" s="134">
        <v>4.7100000000000003E-2</v>
      </c>
      <c r="L15" s="134">
        <v>4.7500000000000001E-2</v>
      </c>
    </row>
    <row r="16" spans="1:12" s="41" customFormat="1" ht="15" customHeight="1" thickTop="1" thickBot="1">
      <c r="A16" s="51"/>
      <c r="B16" s="168"/>
      <c r="C16" s="411" t="s">
        <v>611</v>
      </c>
      <c r="D16" s="408"/>
      <c r="E16" s="408"/>
      <c r="F16" s="408"/>
      <c r="G16" s="408"/>
      <c r="H16" s="408"/>
      <c r="I16" s="409"/>
      <c r="J16" s="409"/>
      <c r="K16" s="409"/>
      <c r="L16" s="409"/>
    </row>
    <row r="17" spans="1:12" s="51" customFormat="1" ht="15" customHeight="1" thickTop="1">
      <c r="A17" s="51" t="s">
        <v>848</v>
      </c>
      <c r="B17" s="50" t="s">
        <v>1010</v>
      </c>
      <c r="C17" s="169" t="s">
        <v>1011</v>
      </c>
      <c r="D17" s="134">
        <v>0.1188</v>
      </c>
      <c r="E17" s="134">
        <v>0.1081</v>
      </c>
      <c r="F17" s="134">
        <v>0.1066</v>
      </c>
      <c r="G17" s="134">
        <v>7.5700000000000003E-2</v>
      </c>
      <c r="H17" s="134">
        <v>0.11650000000000001</v>
      </c>
      <c r="I17" s="134">
        <v>0.11840000000000001</v>
      </c>
      <c r="J17" s="134">
        <v>0.11799999999999999</v>
      </c>
      <c r="K17" s="134">
        <v>0.11609999999999999</v>
      </c>
      <c r="L17" s="134">
        <v>9.7100000000000006E-2</v>
      </c>
    </row>
    <row r="18" spans="1:12" s="52" customFormat="1" ht="15" customHeight="1">
      <c r="A18" s="51" t="s">
        <v>848</v>
      </c>
      <c r="B18" s="50" t="s">
        <v>1012</v>
      </c>
      <c r="C18" s="169" t="s">
        <v>1013</v>
      </c>
      <c r="D18" s="134">
        <v>-2.46E-2</v>
      </c>
      <c r="E18" s="134">
        <v>-2.6700000000000002E-2</v>
      </c>
      <c r="F18" s="134">
        <v>-2.5000000000000001E-2</v>
      </c>
      <c r="G18" s="134">
        <v>-1.8200000000000001E-2</v>
      </c>
      <c r="H18" s="134">
        <v>-3.0800000000000001E-2</v>
      </c>
      <c r="I18" s="134">
        <v>-3.2800000000000003E-2</v>
      </c>
      <c r="J18" s="134">
        <v>-3.61E-2</v>
      </c>
      <c r="K18" s="134">
        <v>-3.7199999999999997E-2</v>
      </c>
      <c r="L18" s="134">
        <v>-3.8699999999999998E-2</v>
      </c>
    </row>
    <row r="19" spans="1:12" s="52" customFormat="1" ht="15" customHeight="1">
      <c r="A19" s="51" t="s">
        <v>848</v>
      </c>
      <c r="B19" s="50" t="s">
        <v>1014</v>
      </c>
      <c r="C19" s="169" t="s">
        <v>1015</v>
      </c>
      <c r="D19" s="134">
        <v>2.9700000000000001E-2</v>
      </c>
      <c r="E19" s="134">
        <v>3.2599999999999997E-2</v>
      </c>
      <c r="F19" s="134">
        <v>3.1E-2</v>
      </c>
      <c r="G19" s="134">
        <v>2.2700000000000001E-2</v>
      </c>
      <c r="H19" s="134">
        <v>3.8399999999999997E-2</v>
      </c>
      <c r="I19" s="134">
        <v>4.1700000000000001E-2</v>
      </c>
      <c r="J19" s="134">
        <v>4.6800000000000001E-2</v>
      </c>
      <c r="K19" s="134">
        <v>4.8800000000000003E-2</v>
      </c>
      <c r="L19" s="134">
        <v>5.1799999999999999E-2</v>
      </c>
    </row>
    <row r="20" spans="1:12" s="52" customFormat="1" ht="15" customHeight="1">
      <c r="A20" s="51" t="s">
        <v>848</v>
      </c>
      <c r="B20" s="50" t="s">
        <v>1016</v>
      </c>
      <c r="C20" s="169" t="s">
        <v>1017</v>
      </c>
      <c r="D20" s="134">
        <v>0</v>
      </c>
      <c r="E20" s="134">
        <v>0</v>
      </c>
      <c r="F20" s="134">
        <v>0</v>
      </c>
      <c r="G20" s="134">
        <v>0</v>
      </c>
      <c r="H20" s="134">
        <v>0</v>
      </c>
      <c r="I20" s="134">
        <v>0</v>
      </c>
      <c r="J20" s="134">
        <v>0</v>
      </c>
      <c r="K20" s="134">
        <v>0</v>
      </c>
      <c r="L20" s="134">
        <v>0</v>
      </c>
    </row>
    <row r="21" spans="1:12" s="52" customFormat="1" ht="15" customHeight="1">
      <c r="A21" s="51" t="s">
        <v>848</v>
      </c>
      <c r="B21" s="50" t="s">
        <v>1018</v>
      </c>
      <c r="C21" s="169" t="s">
        <v>1019</v>
      </c>
      <c r="D21" s="134">
        <v>-6.7999999999999996E-3</v>
      </c>
      <c r="E21" s="134">
        <v>-6.1000000000000004E-3</v>
      </c>
      <c r="F21" s="134">
        <v>-5.3E-3</v>
      </c>
      <c r="G21" s="134">
        <v>-8.9999999999999993E-3</v>
      </c>
      <c r="H21" s="134">
        <v>-1.32E-2</v>
      </c>
      <c r="I21" s="134">
        <v>-1.6400000000000001E-2</v>
      </c>
      <c r="J21" s="134">
        <v>-1.43E-2</v>
      </c>
      <c r="K21" s="134">
        <v>-1.2200000000000001E-2</v>
      </c>
      <c r="L21" s="134">
        <v>4.0000000000000002E-4</v>
      </c>
    </row>
    <row r="22" spans="1:12" s="52" customFormat="1" ht="15" customHeight="1">
      <c r="A22" s="51" t="s">
        <v>848</v>
      </c>
      <c r="B22" s="50" t="s">
        <v>1020</v>
      </c>
      <c r="C22" s="169" t="s">
        <v>1021</v>
      </c>
      <c r="D22" s="134">
        <v>4.1000000000000003E-3</v>
      </c>
      <c r="E22" s="134">
        <v>3.7000000000000002E-3</v>
      </c>
      <c r="F22" s="134">
        <v>2.7000000000000001E-3</v>
      </c>
      <c r="G22" s="134">
        <v>2E-3</v>
      </c>
      <c r="H22" s="134">
        <v>6.4000000000000003E-3</v>
      </c>
      <c r="I22" s="134">
        <v>8.0000000000000002E-3</v>
      </c>
      <c r="J22" s="134">
        <v>3.5999999999999999E-3</v>
      </c>
      <c r="K22" s="134">
        <v>3.8999999999999998E-3</v>
      </c>
      <c r="L22" s="134">
        <v>5.4000000000000003E-3</v>
      </c>
    </row>
    <row r="23" spans="1:12" s="52" customFormat="1" ht="15" customHeight="1">
      <c r="A23" s="51" t="s">
        <v>848</v>
      </c>
      <c r="B23" s="50" t="s">
        <v>1022</v>
      </c>
      <c r="C23" s="169" t="s">
        <v>1023</v>
      </c>
      <c r="D23" s="134">
        <v>-7.1300000000000002E-2</v>
      </c>
      <c r="E23" s="134">
        <v>-6.6400000000000001E-2</v>
      </c>
      <c r="F23" s="134">
        <v>-5.9700000000000003E-2</v>
      </c>
      <c r="G23" s="134">
        <v>-4.3799999999999999E-2</v>
      </c>
      <c r="H23" s="134">
        <v>-7.3899999999999993E-2</v>
      </c>
      <c r="I23" s="134">
        <v>-6.83E-2</v>
      </c>
      <c r="J23" s="134">
        <v>-6.5299999999999997E-2</v>
      </c>
      <c r="K23" s="134">
        <v>-5.79E-2</v>
      </c>
      <c r="L23" s="134">
        <v>-5.6899999999999999E-2</v>
      </c>
    </row>
    <row r="24" spans="1:12" s="52" customFormat="1" ht="15" customHeight="1">
      <c r="A24" s="51" t="s">
        <v>848</v>
      </c>
      <c r="B24" s="50" t="s">
        <v>1024</v>
      </c>
      <c r="C24" s="169" t="s">
        <v>1025</v>
      </c>
      <c r="D24" s="134">
        <v>0</v>
      </c>
      <c r="E24" s="134">
        <v>1E-4</v>
      </c>
      <c r="F24" s="134">
        <v>-4.0000000000000002E-4</v>
      </c>
      <c r="G24" s="134">
        <v>6.9999999999999999E-4</v>
      </c>
      <c r="H24" s="134">
        <v>-8.9999999999999998E-4</v>
      </c>
      <c r="I24" s="134">
        <v>2.9999999999999997E-4</v>
      </c>
      <c r="J24" s="134">
        <v>1E-4</v>
      </c>
      <c r="K24" s="134">
        <v>4.0000000000000002E-4</v>
      </c>
      <c r="L24" s="134">
        <v>-1E-4</v>
      </c>
    </row>
    <row r="25" spans="1:12" s="52" customFormat="1" ht="15" customHeight="1" thickBot="1">
      <c r="A25" s="51" t="s">
        <v>848</v>
      </c>
      <c r="B25" s="50" t="s">
        <v>1026</v>
      </c>
      <c r="C25" s="169" t="s">
        <v>1027</v>
      </c>
      <c r="D25" s="134">
        <v>0.2429</v>
      </c>
      <c r="E25" s="134">
        <v>0.24329999999999999</v>
      </c>
      <c r="F25" s="134">
        <v>0.2102</v>
      </c>
      <c r="G25" s="134">
        <v>8.8599999999999998E-2</v>
      </c>
      <c r="H25" s="134">
        <v>0.12180000000000001</v>
      </c>
      <c r="I25" s="134">
        <v>0.1077</v>
      </c>
      <c r="J25" s="134">
        <v>0.1071</v>
      </c>
      <c r="K25" s="134">
        <v>0.1057</v>
      </c>
      <c r="L25" s="134">
        <v>0.1004</v>
      </c>
    </row>
    <row r="26" spans="1:12" s="41" customFormat="1" ht="15" customHeight="1" thickTop="1" thickBot="1">
      <c r="A26" s="51"/>
      <c r="B26" s="178"/>
      <c r="C26" s="411" t="s">
        <v>621</v>
      </c>
      <c r="D26" s="408"/>
      <c r="E26" s="408"/>
      <c r="F26" s="408"/>
      <c r="G26" s="408"/>
      <c r="H26" s="408"/>
      <c r="I26" s="409"/>
      <c r="J26" s="409"/>
      <c r="K26" s="409"/>
      <c r="L26" s="409"/>
    </row>
    <row r="27" spans="1:12" s="51" customFormat="1" ht="15" customHeight="1" thickTop="1">
      <c r="A27" s="51" t="s">
        <v>848</v>
      </c>
      <c r="B27" s="50" t="s">
        <v>1028</v>
      </c>
      <c r="C27" s="169" t="s">
        <v>1029</v>
      </c>
      <c r="D27" s="134">
        <v>0.1472</v>
      </c>
      <c r="E27" s="134">
        <v>0.1318</v>
      </c>
      <c r="F27" s="134">
        <v>0.129</v>
      </c>
      <c r="G27" s="134">
        <v>8.9700000000000002E-2</v>
      </c>
      <c r="H27" s="134">
        <v>0.13689999999999999</v>
      </c>
      <c r="I27" s="134">
        <v>0.14069999999999999</v>
      </c>
      <c r="J27" s="134">
        <v>0.14510000000000001</v>
      </c>
      <c r="K27" s="134">
        <v>0.14330000000000001</v>
      </c>
      <c r="L27" s="134">
        <v>0.128</v>
      </c>
    </row>
    <row r="28" spans="1:12" s="52" customFormat="1" ht="15" customHeight="1">
      <c r="A28" s="51" t="s">
        <v>848</v>
      </c>
      <c r="B28" s="50" t="s">
        <v>1030</v>
      </c>
      <c r="C28" s="169" t="s">
        <v>1031</v>
      </c>
      <c r="D28" s="134">
        <v>0.12839999999999999</v>
      </c>
      <c r="E28" s="134">
        <v>0.13339999999999999</v>
      </c>
      <c r="F28" s="134">
        <v>0.1338</v>
      </c>
      <c r="G28" s="134">
        <v>9.8299999999999998E-2</v>
      </c>
      <c r="H28" s="134">
        <v>0.12859999999999999</v>
      </c>
      <c r="I28" s="134">
        <v>9.0999999999999998E-2</v>
      </c>
      <c r="J28" s="134">
        <v>0.12989999999999999</v>
      </c>
      <c r="K28" s="134">
        <v>0.13239999999999999</v>
      </c>
      <c r="L28" s="134">
        <v>0.1268</v>
      </c>
    </row>
    <row r="29" spans="1:12" s="52" customFormat="1" ht="15" customHeight="1">
      <c r="A29" s="51" t="s">
        <v>848</v>
      </c>
      <c r="B29" s="50" t="s">
        <v>1032</v>
      </c>
      <c r="C29" s="169" t="s">
        <v>1033</v>
      </c>
      <c r="D29" s="134">
        <v>9.7299999999999998E-2</v>
      </c>
      <c r="E29" s="134">
        <v>0.1051</v>
      </c>
      <c r="F29" s="134">
        <v>0.1026</v>
      </c>
      <c r="G29" s="134">
        <v>0.1452</v>
      </c>
      <c r="H29" s="134">
        <v>0.2056</v>
      </c>
      <c r="I29" s="134">
        <v>0.1719</v>
      </c>
      <c r="J29" s="134">
        <v>8.6800000000000002E-2</v>
      </c>
      <c r="K29" s="134">
        <v>9.7000000000000003E-2</v>
      </c>
      <c r="L29" s="134">
        <v>8.1000000000000003E-2</v>
      </c>
    </row>
    <row r="30" spans="1:12" s="52" customFormat="1" ht="15" customHeight="1">
      <c r="A30" s="51" t="s">
        <v>848</v>
      </c>
      <c r="B30" s="50" t="s">
        <v>1034</v>
      </c>
      <c r="C30" s="169" t="s">
        <v>1035</v>
      </c>
      <c r="D30" s="134">
        <v>0.1101</v>
      </c>
      <c r="E30" s="134">
        <v>7.6999999999999999E-2</v>
      </c>
      <c r="F30" s="134">
        <v>0.12559999999999999</v>
      </c>
      <c r="G30" s="134">
        <v>7.6499999999999999E-2</v>
      </c>
      <c r="H30" s="134">
        <v>0.15629999999999999</v>
      </c>
      <c r="I30" s="134">
        <v>0.1444</v>
      </c>
      <c r="J30" s="134">
        <v>2.5100000000000001E-2</v>
      </c>
      <c r="K30" s="134">
        <v>1.6199999999999999E-2</v>
      </c>
      <c r="L30" s="134">
        <v>5.4199999999999998E-2</v>
      </c>
    </row>
    <row r="31" spans="1:12" s="52" customFormat="1" ht="15" customHeight="1">
      <c r="A31" s="51" t="s">
        <v>848</v>
      </c>
      <c r="B31" s="50" t="s">
        <v>1036</v>
      </c>
      <c r="C31" s="169" t="s">
        <v>1037</v>
      </c>
      <c r="D31" s="134">
        <v>1.6400000000000001E-2</v>
      </c>
      <c r="E31" s="134">
        <v>6.1000000000000004E-3</v>
      </c>
      <c r="F31" s="134">
        <v>9.4999999999999998E-3</v>
      </c>
      <c r="G31" s="134">
        <v>6.7000000000000002E-3</v>
      </c>
      <c r="H31" s="134">
        <v>6.8999999999999999E-3</v>
      </c>
      <c r="I31" s="134">
        <v>6.1999999999999998E-3</v>
      </c>
      <c r="J31" s="134">
        <v>4.8999999999999998E-3</v>
      </c>
      <c r="K31" s="134">
        <v>5.7000000000000002E-3</v>
      </c>
      <c r="L31" s="134">
        <v>1.34E-2</v>
      </c>
    </row>
    <row r="32" spans="1:12" s="52" customFormat="1" ht="15" customHeight="1">
      <c r="A32" s="51" t="s">
        <v>848</v>
      </c>
      <c r="B32" s="50" t="s">
        <v>1038</v>
      </c>
      <c r="C32" s="169" t="s">
        <v>1039</v>
      </c>
      <c r="D32" s="134">
        <v>3.61E-2</v>
      </c>
      <c r="E32" s="134">
        <v>2.0299999999999999E-2</v>
      </c>
      <c r="F32" s="134">
        <v>1.2699999999999999E-2</v>
      </c>
      <c r="G32" s="134">
        <v>1.54E-2</v>
      </c>
      <c r="H32" s="134">
        <v>1.8800000000000001E-2</v>
      </c>
      <c r="I32" s="134">
        <v>0.02</v>
      </c>
      <c r="J32" s="134">
        <v>2.8500000000000001E-2</v>
      </c>
      <c r="K32" s="134">
        <v>3.9899999999999998E-2</v>
      </c>
      <c r="L32" s="134">
        <v>5.0700000000000002E-2</v>
      </c>
    </row>
    <row r="33" spans="1:12" s="52" customFormat="1" ht="15" customHeight="1">
      <c r="A33" s="51" t="s">
        <v>848</v>
      </c>
      <c r="B33" s="50" t="s">
        <v>1040</v>
      </c>
      <c r="C33" s="169" t="s">
        <v>1041</v>
      </c>
      <c r="D33" s="134">
        <v>2.2200000000000001E-2</v>
      </c>
      <c r="E33" s="134">
        <v>1.21E-2</v>
      </c>
      <c r="F33" s="134">
        <v>1.0999999999999999E-2</v>
      </c>
      <c r="G33" s="134">
        <v>1.12E-2</v>
      </c>
      <c r="H33" s="134">
        <v>1.2500000000000001E-2</v>
      </c>
      <c r="I33" s="134">
        <v>1.1599999999999999E-2</v>
      </c>
      <c r="J33" s="134">
        <v>1.12E-2</v>
      </c>
      <c r="K33" s="134">
        <v>1.7399999999999999E-2</v>
      </c>
      <c r="L33" s="134">
        <v>3.5499999999999997E-2</v>
      </c>
    </row>
    <row r="34" spans="1:12" s="52" customFormat="1" ht="15" customHeight="1">
      <c r="A34" s="51" t="s">
        <v>848</v>
      </c>
      <c r="B34" s="50" t="s">
        <v>1042</v>
      </c>
      <c r="C34" s="169" t="s">
        <v>1043</v>
      </c>
      <c r="D34" s="134">
        <v>0</v>
      </c>
      <c r="E34" s="134">
        <v>0</v>
      </c>
      <c r="F34" s="134">
        <v>1.1000000000000001E-3</v>
      </c>
      <c r="G34" s="134">
        <v>5.0000000000000001E-3</v>
      </c>
      <c r="H34" s="134">
        <v>1.03E-2</v>
      </c>
      <c r="I34" s="134">
        <v>3.4000000000000002E-2</v>
      </c>
      <c r="J34" s="134">
        <v>5.6599999999999998E-2</v>
      </c>
      <c r="K34" s="134">
        <v>5.9400000000000001E-2</v>
      </c>
      <c r="L34" s="134">
        <v>6.3700000000000007E-2</v>
      </c>
    </row>
    <row r="35" spans="1:12" s="52" customFormat="1" ht="15" customHeight="1">
      <c r="A35" s="51" t="s">
        <v>848</v>
      </c>
      <c r="B35" s="50" t="s">
        <v>1044</v>
      </c>
      <c r="C35" s="169" t="s">
        <v>1045</v>
      </c>
      <c r="D35" s="134">
        <v>1.23E-2</v>
      </c>
      <c r="E35" s="134">
        <v>1.4200000000000001E-2</v>
      </c>
      <c r="F35" s="134">
        <v>1.4500000000000001E-2</v>
      </c>
      <c r="G35" s="134">
        <v>1.12E-2</v>
      </c>
      <c r="H35" s="134">
        <v>2.29E-2</v>
      </c>
      <c r="I35" s="134">
        <v>2.69E-2</v>
      </c>
      <c r="J35" s="134">
        <v>3.6499999999999998E-2</v>
      </c>
      <c r="K35" s="134">
        <v>3.7999999999999999E-2</v>
      </c>
      <c r="L35" s="134">
        <v>4.07E-2</v>
      </c>
    </row>
    <row r="36" spans="1:12" s="52" customFormat="1" ht="15" customHeight="1">
      <c r="A36" s="51" t="s">
        <v>848</v>
      </c>
      <c r="B36" s="50" t="s">
        <v>1046</v>
      </c>
      <c r="C36" s="169" t="s">
        <v>1047</v>
      </c>
      <c r="D36" s="134">
        <v>3.39E-2</v>
      </c>
      <c r="E36" s="134">
        <v>3.73E-2</v>
      </c>
      <c r="F36" s="134">
        <v>3.5200000000000002E-2</v>
      </c>
      <c r="G36" s="134">
        <v>2.4899999999999999E-2</v>
      </c>
      <c r="H36" s="134">
        <v>4.0599999999999997E-2</v>
      </c>
      <c r="I36" s="134">
        <v>4.19E-2</v>
      </c>
      <c r="J36" s="134">
        <v>4.3299999999999998E-2</v>
      </c>
      <c r="K36" s="134">
        <v>4.4900000000000002E-2</v>
      </c>
      <c r="L36" s="134">
        <v>4.9200000000000001E-2</v>
      </c>
    </row>
    <row r="37" spans="1:12" s="52" customFormat="1" ht="15" customHeight="1">
      <c r="A37" s="51"/>
      <c r="B37" s="50"/>
      <c r="C37" s="169" t="s">
        <v>1048</v>
      </c>
      <c r="D37" s="134">
        <v>1.2800000000000001E-2</v>
      </c>
      <c r="E37" s="134">
        <v>7.4700000000000003E-2</v>
      </c>
      <c r="F37" s="134">
        <v>1.6400000000000001E-2</v>
      </c>
      <c r="G37" s="134">
        <v>0</v>
      </c>
      <c r="H37" s="134">
        <v>0</v>
      </c>
      <c r="I37" s="134">
        <v>5.0200000000000002E-2</v>
      </c>
      <c r="J37" s="134">
        <v>8.8099999999999998E-2</v>
      </c>
      <c r="K37" s="134">
        <v>9.2299999999999993E-2</v>
      </c>
      <c r="L37" s="134">
        <v>3.4500000000000003E-2</v>
      </c>
    </row>
    <row r="38" spans="1:12" s="52" customFormat="1" ht="15" customHeight="1" thickBot="1">
      <c r="A38" s="51" t="s">
        <v>848</v>
      </c>
      <c r="B38" s="50" t="s">
        <v>1049</v>
      </c>
      <c r="C38" s="169" t="s">
        <v>1050</v>
      </c>
      <c r="D38" s="134">
        <v>0</v>
      </c>
      <c r="E38" s="134">
        <v>0</v>
      </c>
      <c r="F38" s="134">
        <v>0</v>
      </c>
      <c r="G38" s="134">
        <v>0</v>
      </c>
      <c r="H38" s="134">
        <v>0</v>
      </c>
      <c r="I38" s="134">
        <v>4.7000000000000002E-3</v>
      </c>
      <c r="J38" s="134">
        <v>2.5999999999999999E-3</v>
      </c>
      <c r="K38" s="134">
        <v>1.01E-2</v>
      </c>
      <c r="L38" s="134">
        <v>1.9800000000000002E-2</v>
      </c>
    </row>
    <row r="39" spans="1:12" s="41" customFormat="1" ht="15" customHeight="1" thickTop="1" thickBot="1">
      <c r="A39" s="51"/>
      <c r="B39" s="55"/>
      <c r="C39" s="411" t="s">
        <v>634</v>
      </c>
      <c r="D39" s="408"/>
      <c r="E39" s="408"/>
      <c r="F39" s="408"/>
      <c r="G39" s="408"/>
      <c r="H39" s="408"/>
      <c r="I39" s="409"/>
      <c r="J39" s="409"/>
      <c r="K39" s="409"/>
      <c r="L39" s="409"/>
    </row>
    <row r="40" spans="1:12" s="41" customFormat="1" ht="15" customHeight="1" thickTop="1" thickBot="1">
      <c r="A40" s="51"/>
      <c r="B40" s="178"/>
      <c r="C40" s="411" t="s">
        <v>635</v>
      </c>
      <c r="D40" s="408"/>
      <c r="E40" s="408"/>
      <c r="F40" s="408"/>
      <c r="G40" s="408"/>
      <c r="H40" s="408"/>
      <c r="I40" s="409"/>
      <c r="J40" s="409"/>
      <c r="K40" s="409"/>
      <c r="L40" s="409"/>
    </row>
    <row r="41" spans="1:12" s="51" customFormat="1" ht="15" customHeight="1" thickTop="1">
      <c r="A41" s="51" t="s">
        <v>848</v>
      </c>
      <c r="B41" s="50" t="s">
        <v>1051</v>
      </c>
      <c r="C41" s="169" t="s">
        <v>1052</v>
      </c>
      <c r="D41" s="134">
        <v>7.1300000000000002E-2</v>
      </c>
      <c r="E41" s="134">
        <v>6.6400000000000001E-2</v>
      </c>
      <c r="F41" s="134">
        <v>5.9700000000000003E-2</v>
      </c>
      <c r="G41" s="134">
        <v>4.3799999999999999E-2</v>
      </c>
      <c r="H41" s="134">
        <v>7.3899999999999993E-2</v>
      </c>
      <c r="I41" s="134">
        <v>6.83E-2</v>
      </c>
      <c r="J41" s="134">
        <v>6.5299999999999997E-2</v>
      </c>
      <c r="K41" s="134">
        <v>5.79E-2</v>
      </c>
      <c r="L41" s="134">
        <v>5.6899999999999999E-2</v>
      </c>
    </row>
    <row r="42" spans="1:12" s="52" customFormat="1" ht="15" customHeight="1">
      <c r="A42" s="51" t="s">
        <v>848</v>
      </c>
      <c r="B42" s="50" t="s">
        <v>1053</v>
      </c>
      <c r="C42" s="169" t="s">
        <v>1054</v>
      </c>
      <c r="D42" s="134">
        <v>8.0299999999999996E-2</v>
      </c>
      <c r="E42" s="134">
        <v>7.4700000000000003E-2</v>
      </c>
      <c r="F42" s="134">
        <v>6.7500000000000004E-2</v>
      </c>
      <c r="G42" s="134">
        <v>5.0299999999999997E-2</v>
      </c>
      <c r="H42" s="134">
        <v>8.6800000000000002E-2</v>
      </c>
      <c r="I42" s="134">
        <v>8.0399999999999999E-2</v>
      </c>
      <c r="J42" s="134">
        <v>7.85E-2</v>
      </c>
      <c r="K42" s="134">
        <v>6.9900000000000004E-2</v>
      </c>
      <c r="L42" s="134">
        <v>7.3499999999999996E-2</v>
      </c>
    </row>
    <row r="43" spans="1:12" s="52" customFormat="1" ht="15" customHeight="1">
      <c r="A43" s="51" t="s">
        <v>848</v>
      </c>
      <c r="B43" s="50" t="s">
        <v>1055</v>
      </c>
      <c r="C43" s="169" t="s">
        <v>1056</v>
      </c>
      <c r="D43" s="134">
        <v>8.8900000000000007E-2</v>
      </c>
      <c r="E43" s="134">
        <v>8.1299999999999997E-2</v>
      </c>
      <c r="F43" s="134">
        <v>7.2300000000000003E-2</v>
      </c>
      <c r="G43" s="134">
        <v>5.28E-2</v>
      </c>
      <c r="H43" s="134">
        <v>8.7499999999999994E-2</v>
      </c>
      <c r="I43" s="134">
        <v>7.9899999999999999E-2</v>
      </c>
      <c r="J43" s="134">
        <v>8.0199999999999994E-2</v>
      </c>
      <c r="K43" s="134">
        <v>7.0999999999999994E-2</v>
      </c>
      <c r="L43" s="134">
        <v>7.6700000000000004E-2</v>
      </c>
    </row>
    <row r="44" spans="1:12" s="52" customFormat="1" ht="15" customHeight="1" thickBot="1">
      <c r="A44" s="51" t="s">
        <v>848</v>
      </c>
      <c r="B44" s="50" t="s">
        <v>1057</v>
      </c>
      <c r="C44" s="169" t="s">
        <v>1058</v>
      </c>
      <c r="D44" s="134">
        <v>0.10249999999999999</v>
      </c>
      <c r="E44" s="134">
        <v>9.4100000000000003E-2</v>
      </c>
      <c r="F44" s="134">
        <v>8.3900000000000002E-2</v>
      </c>
      <c r="G44" s="134">
        <v>6.1100000000000002E-2</v>
      </c>
      <c r="H44" s="134">
        <v>0.1026</v>
      </c>
      <c r="I44" s="134">
        <v>9.8699999999999996E-2</v>
      </c>
      <c r="J44" s="134">
        <v>0.10150000000000001</v>
      </c>
      <c r="K44" s="134">
        <v>9.2100000000000001E-2</v>
      </c>
      <c r="L44" s="134">
        <v>9.2899999999999996E-2</v>
      </c>
    </row>
    <row r="45" spans="1:12" s="41" customFormat="1" ht="15" customHeight="1" thickTop="1" thickBot="1">
      <c r="A45" s="51"/>
      <c r="B45" s="178"/>
      <c r="C45" s="411" t="s">
        <v>640</v>
      </c>
      <c r="D45" s="408"/>
      <c r="E45" s="408"/>
      <c r="F45" s="408"/>
      <c r="G45" s="408"/>
      <c r="H45" s="408"/>
      <c r="I45" s="409"/>
      <c r="J45" s="409"/>
      <c r="K45" s="409"/>
      <c r="L45" s="409"/>
    </row>
    <row r="46" spans="1:12" s="54" customFormat="1" ht="15" customHeight="1" thickTop="1">
      <c r="A46" s="54" t="s">
        <v>848</v>
      </c>
      <c r="B46" s="50" t="s">
        <v>1059</v>
      </c>
      <c r="C46" s="169" t="s">
        <v>1060</v>
      </c>
      <c r="D46" s="134">
        <v>0.51829999999999998</v>
      </c>
      <c r="E46" s="134">
        <v>0.51570000000000005</v>
      </c>
      <c r="F46" s="134">
        <v>0.50229999999999997</v>
      </c>
      <c r="G46" s="134">
        <v>0.58889999999999998</v>
      </c>
      <c r="H46" s="134">
        <v>0.56759999999999999</v>
      </c>
      <c r="I46" s="134">
        <v>0.58099999999999996</v>
      </c>
      <c r="J46" s="134">
        <v>0.56389999999999996</v>
      </c>
      <c r="K46" s="134">
        <v>0.56579999999999997</v>
      </c>
      <c r="L46" s="134">
        <v>0.55120000000000002</v>
      </c>
    </row>
    <row r="47" spans="1:12" ht="15" customHeight="1">
      <c r="A47" s="51" t="s">
        <v>848</v>
      </c>
      <c r="B47" s="50" t="s">
        <v>1061</v>
      </c>
      <c r="C47" s="169" t="s">
        <v>1062</v>
      </c>
      <c r="D47" s="134">
        <v>9.0499999999999997E-2</v>
      </c>
      <c r="E47" s="134">
        <v>9.2999999999999999E-2</v>
      </c>
      <c r="F47" s="134">
        <v>8.77E-2</v>
      </c>
      <c r="G47" s="134">
        <v>5.6599999999999998E-2</v>
      </c>
      <c r="H47" s="134">
        <v>5.7500000000000002E-2</v>
      </c>
      <c r="I47" s="134">
        <v>5.2999999999999999E-2</v>
      </c>
      <c r="J47" s="134">
        <v>4.9700000000000001E-2</v>
      </c>
      <c r="K47" s="134">
        <v>5.4199999999999998E-2</v>
      </c>
      <c r="L47" s="134">
        <v>4.6800000000000001E-2</v>
      </c>
    </row>
    <row r="48" spans="1:12" ht="15" customHeight="1">
      <c r="A48" s="51" t="s">
        <v>848</v>
      </c>
      <c r="B48" s="50" t="s">
        <v>1063</v>
      </c>
      <c r="C48" s="169" t="s">
        <v>1064</v>
      </c>
      <c r="D48" s="134">
        <v>0.39119999999999999</v>
      </c>
      <c r="E48" s="134">
        <v>0.39129999999999998</v>
      </c>
      <c r="F48" s="134">
        <v>0.41</v>
      </c>
      <c r="G48" s="134">
        <v>0.35439999999999999</v>
      </c>
      <c r="H48" s="134">
        <v>0.37490000000000001</v>
      </c>
      <c r="I48" s="134">
        <v>0.36599999999999999</v>
      </c>
      <c r="J48" s="134">
        <v>0.38629999999999998</v>
      </c>
      <c r="K48" s="134">
        <v>0.38</v>
      </c>
      <c r="L48" s="134">
        <v>0.40200000000000002</v>
      </c>
    </row>
    <row r="49" spans="1:12" ht="15" customHeight="1" thickBot="1">
      <c r="A49" s="51" t="s">
        <v>848</v>
      </c>
      <c r="B49" s="50" t="s">
        <v>1065</v>
      </c>
      <c r="C49" s="169" t="s">
        <v>1066</v>
      </c>
      <c r="D49" s="134">
        <v>0.54290000000000005</v>
      </c>
      <c r="E49" s="134">
        <v>0.5353</v>
      </c>
      <c r="F49" s="134">
        <v>0.48559999999999998</v>
      </c>
      <c r="G49" s="134">
        <v>0.46889999999999998</v>
      </c>
      <c r="H49" s="134">
        <v>0.48599999999999999</v>
      </c>
      <c r="I49" s="134">
        <v>0.43909999999999999</v>
      </c>
      <c r="J49" s="134">
        <v>0.44359999999999999</v>
      </c>
      <c r="K49" s="134">
        <v>0.37119999999999997</v>
      </c>
      <c r="L49" s="134">
        <v>0.45550000000000002</v>
      </c>
    </row>
    <row r="50" spans="1:12" s="51" customFormat="1" ht="15" customHeight="1" thickTop="1" thickBot="1">
      <c r="B50" s="55"/>
      <c r="C50" s="411" t="s">
        <v>645</v>
      </c>
      <c r="D50" s="408"/>
      <c r="E50" s="408"/>
      <c r="F50" s="408"/>
      <c r="G50" s="408"/>
      <c r="H50" s="408"/>
      <c r="I50" s="409"/>
      <c r="J50" s="409"/>
      <c r="K50" s="409"/>
      <c r="L50" s="409"/>
    </row>
    <row r="51" spans="1:12" s="51" customFormat="1" ht="15" customHeight="1" thickTop="1">
      <c r="A51" s="51" t="s">
        <v>848</v>
      </c>
      <c r="B51" s="50" t="s">
        <v>1067</v>
      </c>
      <c r="C51" s="169" t="s">
        <v>1068</v>
      </c>
      <c r="D51" s="134">
        <v>9.9000000000000005E-2</v>
      </c>
      <c r="E51" s="134">
        <v>8.5699999999999998E-2</v>
      </c>
      <c r="F51" s="134">
        <v>8.4199999999999997E-2</v>
      </c>
      <c r="G51" s="134">
        <v>0.06</v>
      </c>
      <c r="H51" s="134">
        <v>9.3399999999999997E-2</v>
      </c>
      <c r="I51" s="134">
        <v>9.4500000000000001E-2</v>
      </c>
      <c r="J51" s="134">
        <v>8.5699999999999998E-2</v>
      </c>
      <c r="K51" s="134">
        <v>8.3199999999999996E-2</v>
      </c>
      <c r="L51" s="134">
        <v>6.1800000000000001E-2</v>
      </c>
    </row>
    <row r="52" spans="1:12" s="51" customFormat="1" ht="15" customHeight="1">
      <c r="A52" s="51" t="s">
        <v>848</v>
      </c>
      <c r="B52" s="50" t="s">
        <v>1069</v>
      </c>
      <c r="C52" s="169" t="s">
        <v>1070</v>
      </c>
      <c r="D52" s="134">
        <v>9.4100000000000003E-2</v>
      </c>
      <c r="E52" s="134">
        <v>8.1199999999999994E-2</v>
      </c>
      <c r="F52" s="134">
        <v>8.1199999999999994E-2</v>
      </c>
      <c r="G52" s="134">
        <v>5.74E-2</v>
      </c>
      <c r="H52" s="134">
        <v>8.6199999999999999E-2</v>
      </c>
      <c r="I52" s="134">
        <v>8.5800000000000001E-2</v>
      </c>
      <c r="J52" s="134">
        <v>8.1799999999999998E-2</v>
      </c>
      <c r="K52" s="134">
        <v>7.9000000000000001E-2</v>
      </c>
      <c r="L52" s="134">
        <v>5.6099999999999997E-2</v>
      </c>
    </row>
    <row r="53" spans="1:12" s="51" customFormat="1" ht="15" customHeight="1">
      <c r="A53" s="51" t="s">
        <v>848</v>
      </c>
      <c r="B53" s="50" t="s">
        <v>1071</v>
      </c>
      <c r="C53" s="169" t="s">
        <v>1072</v>
      </c>
      <c r="D53" s="134">
        <v>0.10680000000000001</v>
      </c>
      <c r="E53" s="134">
        <v>9.1999999999999998E-2</v>
      </c>
      <c r="F53" s="134">
        <v>9.2100000000000001E-2</v>
      </c>
      <c r="G53" s="134">
        <v>6.4399999999999999E-2</v>
      </c>
      <c r="H53" s="134">
        <v>9.8699999999999996E-2</v>
      </c>
      <c r="I53" s="134">
        <v>9.9299999999999999E-2</v>
      </c>
      <c r="J53" s="134">
        <v>0.1012</v>
      </c>
      <c r="K53" s="134">
        <v>9.8599999999999993E-2</v>
      </c>
      <c r="L53" s="134">
        <v>8.0100000000000005E-2</v>
      </c>
    </row>
    <row r="54" spans="1:12" s="51" customFormat="1" ht="15" customHeight="1">
      <c r="A54" s="51" t="s">
        <v>848</v>
      </c>
      <c r="B54" s="50" t="s">
        <v>1073</v>
      </c>
      <c r="C54" s="169" t="s">
        <v>1074</v>
      </c>
      <c r="D54" s="134">
        <v>0.13120000000000001</v>
      </c>
      <c r="E54" s="134">
        <v>0.1186</v>
      </c>
      <c r="F54" s="134">
        <v>0.1171</v>
      </c>
      <c r="G54" s="134">
        <v>8.2799999999999999E-2</v>
      </c>
      <c r="H54" s="134">
        <v>0.13009999999999999</v>
      </c>
      <c r="I54" s="134">
        <v>0.13270000000000001</v>
      </c>
      <c r="J54" s="134">
        <v>0.13780000000000001</v>
      </c>
      <c r="K54" s="134">
        <v>0.1363</v>
      </c>
      <c r="L54" s="134">
        <v>0.1192</v>
      </c>
    </row>
    <row r="55" spans="1:12" s="51" customFormat="1" ht="15" customHeight="1">
      <c r="A55" s="51" t="s">
        <v>848</v>
      </c>
      <c r="B55" s="50" t="s">
        <v>1075</v>
      </c>
      <c r="C55" s="169" t="s">
        <v>1076</v>
      </c>
      <c r="D55" s="134">
        <v>-2.4500000000000001E-2</v>
      </c>
      <c r="E55" s="134">
        <v>-2.6599999999999999E-2</v>
      </c>
      <c r="F55" s="134">
        <v>-2.5000000000000001E-2</v>
      </c>
      <c r="G55" s="134">
        <v>-1.84E-2</v>
      </c>
      <c r="H55" s="134">
        <v>-3.1399999999999997E-2</v>
      </c>
      <c r="I55" s="134">
        <v>-3.3399999999999999E-2</v>
      </c>
      <c r="J55" s="134">
        <v>-3.6600000000000001E-2</v>
      </c>
      <c r="K55" s="134">
        <v>-3.7699999999999997E-2</v>
      </c>
      <c r="L55" s="134">
        <v>-3.9100000000000003E-2</v>
      </c>
    </row>
    <row r="56" spans="1:12" s="51" customFormat="1" ht="15" customHeight="1">
      <c r="A56" s="51" t="s">
        <v>848</v>
      </c>
      <c r="B56" s="50" t="s">
        <v>1077</v>
      </c>
      <c r="C56" s="169" t="s">
        <v>1078</v>
      </c>
      <c r="D56" s="134">
        <v>-1.26E-2</v>
      </c>
      <c r="E56" s="134">
        <v>-1.0800000000000001E-2</v>
      </c>
      <c r="F56" s="134">
        <v>-1.0800000000000001E-2</v>
      </c>
      <c r="G56" s="134">
        <v>-7.0000000000000001E-3</v>
      </c>
      <c r="H56" s="134">
        <v>-1.2500000000000001E-2</v>
      </c>
      <c r="I56" s="134">
        <v>-1.35E-2</v>
      </c>
      <c r="J56" s="134">
        <v>-1.95E-2</v>
      </c>
      <c r="K56" s="134">
        <v>-1.9699999999999999E-2</v>
      </c>
      <c r="L56" s="134">
        <v>-2.3900000000000001E-2</v>
      </c>
    </row>
    <row r="57" spans="1:12" s="51" customFormat="1" ht="15" customHeight="1" thickBot="1">
      <c r="A57" s="51" t="s">
        <v>848</v>
      </c>
      <c r="B57" s="50" t="s">
        <v>1079</v>
      </c>
      <c r="C57" s="169" t="s">
        <v>1080</v>
      </c>
      <c r="D57" s="134">
        <v>4.1000000000000003E-3</v>
      </c>
      <c r="E57" s="134">
        <v>3.7000000000000002E-3</v>
      </c>
      <c r="F57" s="134">
        <v>2.8999999999999998E-3</v>
      </c>
      <c r="G57" s="134">
        <v>2.5999999999999999E-3</v>
      </c>
      <c r="H57" s="134">
        <v>7.1999999999999998E-3</v>
      </c>
      <c r="I57" s="134">
        <v>8.6999999999999994E-3</v>
      </c>
      <c r="J57" s="134">
        <v>3.8999999999999998E-3</v>
      </c>
      <c r="K57" s="134">
        <v>4.1999999999999997E-3</v>
      </c>
      <c r="L57" s="134">
        <v>5.7000000000000002E-3</v>
      </c>
    </row>
    <row r="58" spans="1:12" s="41" customFormat="1" ht="15" customHeight="1" thickTop="1" thickBot="1">
      <c r="A58" s="51"/>
      <c r="B58" s="51"/>
      <c r="C58" s="411" t="s">
        <v>1081</v>
      </c>
      <c r="D58" s="412"/>
      <c r="E58" s="412"/>
      <c r="F58" s="412"/>
      <c r="G58" s="412"/>
      <c r="H58" s="412"/>
      <c r="I58" s="412"/>
      <c r="J58" s="412"/>
      <c r="K58" s="412"/>
      <c r="L58" s="412"/>
    </row>
    <row r="59" spans="1:12" s="51" customFormat="1" ht="15" customHeight="1" thickTop="1">
      <c r="A59" s="51" t="s">
        <v>848</v>
      </c>
      <c r="B59" s="50" t="s">
        <v>1067</v>
      </c>
      <c r="C59" s="169" t="s">
        <v>1068</v>
      </c>
      <c r="D59" s="134">
        <v>9.9000000000000005E-2</v>
      </c>
      <c r="E59" s="134">
        <v>8.5699999999999998E-2</v>
      </c>
      <c r="F59" s="134">
        <v>8.4199999999999997E-2</v>
      </c>
      <c r="G59" s="134">
        <v>0.06</v>
      </c>
      <c r="H59" s="134">
        <v>9.3399999999999997E-2</v>
      </c>
      <c r="I59" s="134">
        <v>9.4500000000000001E-2</v>
      </c>
      <c r="J59" s="134">
        <v>8.5699999999999998E-2</v>
      </c>
      <c r="K59" s="134">
        <v>8.3199999999999996E-2</v>
      </c>
      <c r="L59" s="134">
        <v>6.1800000000000001E-2</v>
      </c>
    </row>
    <row r="60" spans="1:12" s="51" customFormat="1" ht="15" customHeight="1">
      <c r="A60" s="51" t="s">
        <v>848</v>
      </c>
      <c r="B60" s="50" t="s">
        <v>1082</v>
      </c>
      <c r="C60" s="169" t="s">
        <v>1083</v>
      </c>
      <c r="D60" s="134">
        <v>-6.0000000000000001E-3</v>
      </c>
      <c r="E60" s="134">
        <v>-5.1999999999999998E-3</v>
      </c>
      <c r="F60" s="134">
        <v>-4.4000000000000003E-3</v>
      </c>
      <c r="G60" s="134">
        <v>-8.8000000000000005E-3</v>
      </c>
      <c r="H60" s="134">
        <v>-1.3100000000000001E-2</v>
      </c>
      <c r="I60" s="134">
        <v>-1.6E-2</v>
      </c>
      <c r="J60" s="134">
        <v>-1.35E-2</v>
      </c>
      <c r="K60" s="134">
        <v>-1.15E-2</v>
      </c>
      <c r="L60" s="134">
        <v>3.2000000000000002E-3</v>
      </c>
    </row>
    <row r="61" spans="1:12" s="52" customFormat="1" ht="15" customHeight="1">
      <c r="A61" s="51" t="s">
        <v>848</v>
      </c>
      <c r="B61" s="50" t="s">
        <v>1084</v>
      </c>
      <c r="C61" s="169" t="s">
        <v>1085</v>
      </c>
      <c r="D61" s="134">
        <v>-7.1999999999999995E-2</v>
      </c>
      <c r="E61" s="134">
        <v>-6.7000000000000004E-2</v>
      </c>
      <c r="F61" s="134">
        <v>-6.0199999999999997E-2</v>
      </c>
      <c r="G61" s="134">
        <v>-4.4299999999999999E-2</v>
      </c>
      <c r="H61" s="134">
        <v>-7.5300000000000006E-2</v>
      </c>
      <c r="I61" s="134">
        <v>-6.9400000000000003E-2</v>
      </c>
      <c r="J61" s="134">
        <v>-6.6100000000000006E-2</v>
      </c>
      <c r="K61" s="134">
        <v>-5.8799999999999998E-2</v>
      </c>
      <c r="L61" s="134">
        <v>-5.7599999999999998E-2</v>
      </c>
    </row>
    <row r="62" spans="1:12" s="52" customFormat="1" ht="15" customHeight="1">
      <c r="A62" s="51" t="s">
        <v>848</v>
      </c>
      <c r="B62" s="50" t="s">
        <v>1086</v>
      </c>
      <c r="C62" s="169" t="s">
        <v>1087</v>
      </c>
      <c r="D62" s="134">
        <v>0</v>
      </c>
      <c r="E62" s="134">
        <v>0</v>
      </c>
      <c r="F62" s="134">
        <v>0</v>
      </c>
      <c r="G62" s="134">
        <v>8.0000000000000004E-4</v>
      </c>
      <c r="H62" s="134">
        <v>0</v>
      </c>
      <c r="I62" s="134">
        <v>2.0000000000000001E-4</v>
      </c>
      <c r="J62" s="134">
        <v>1E-4</v>
      </c>
      <c r="K62" s="134">
        <v>4.0000000000000002E-4</v>
      </c>
      <c r="L62" s="134">
        <v>2.0000000000000001E-4</v>
      </c>
    </row>
    <row r="63" spans="1:12" s="52" customFormat="1" ht="15" customHeight="1">
      <c r="A63" s="51" t="s">
        <v>848</v>
      </c>
      <c r="B63" s="50" t="s">
        <v>1088</v>
      </c>
      <c r="C63" s="169" t="s">
        <v>1089</v>
      </c>
      <c r="D63" s="134">
        <v>0</v>
      </c>
      <c r="E63" s="134">
        <v>1E-4</v>
      </c>
      <c r="F63" s="134">
        <v>-4.0000000000000002E-4</v>
      </c>
      <c r="G63" s="134">
        <v>-1E-4</v>
      </c>
      <c r="H63" s="134">
        <v>-8.9999999999999998E-4</v>
      </c>
      <c r="I63" s="134">
        <v>2.0000000000000001E-4</v>
      </c>
      <c r="J63" s="134">
        <v>0</v>
      </c>
      <c r="K63" s="134">
        <v>0</v>
      </c>
      <c r="L63" s="134">
        <v>-2.9999999999999997E-4</v>
      </c>
    </row>
    <row r="64" spans="1:12" s="52" customFormat="1" ht="15" customHeight="1" thickBot="1">
      <c r="A64" s="51"/>
      <c r="B64" s="50"/>
      <c r="C64" s="169" t="s">
        <v>1090</v>
      </c>
      <c r="D64" s="134">
        <v>0</v>
      </c>
      <c r="E64" s="134">
        <v>0</v>
      </c>
      <c r="F64" s="134">
        <v>0</v>
      </c>
      <c r="G64" s="134">
        <v>0</v>
      </c>
      <c r="H64" s="134">
        <v>0</v>
      </c>
      <c r="I64" s="134">
        <v>0</v>
      </c>
      <c r="J64" s="134">
        <v>0</v>
      </c>
      <c r="K64" s="134">
        <v>0</v>
      </c>
      <c r="L64" s="134">
        <v>0</v>
      </c>
    </row>
    <row r="65" spans="1:12" s="51" customFormat="1" ht="15" customHeight="1" thickTop="1" thickBot="1">
      <c r="A65" s="51" t="s">
        <v>848</v>
      </c>
      <c r="B65" s="50" t="s">
        <v>1091</v>
      </c>
      <c r="C65" s="411" t="s">
        <v>1092</v>
      </c>
      <c r="D65" s="408">
        <v>2.0199999999999999E-2</v>
      </c>
      <c r="E65" s="408">
        <v>1.2800000000000001E-2</v>
      </c>
      <c r="F65" s="408">
        <v>1.9099999999999999E-2</v>
      </c>
      <c r="G65" s="408">
        <v>7.6E-3</v>
      </c>
      <c r="H65" s="408">
        <v>4.1999999999999997E-3</v>
      </c>
      <c r="I65" s="413">
        <v>9.4000000000000004E-3</v>
      </c>
      <c r="J65" s="413">
        <v>6.1999999999999998E-3</v>
      </c>
      <c r="K65" s="413">
        <v>1.3299999999999999E-2</v>
      </c>
      <c r="L65" s="413">
        <v>7.3000000000000001E-3</v>
      </c>
    </row>
    <row r="66" spans="1:12" ht="3.75" customHeight="1" thickTop="1" thickBot="1">
      <c r="A66" s="179"/>
      <c r="B66" s="179"/>
      <c r="C66" s="122"/>
      <c r="D66" s="122"/>
      <c r="E66" s="122"/>
      <c r="F66" s="122"/>
      <c r="G66" s="122"/>
      <c r="H66" s="122"/>
      <c r="I66" s="122"/>
      <c r="J66" s="122"/>
      <c r="K66" s="122"/>
      <c r="L66" s="122"/>
    </row>
    <row r="67" spans="1:12" ht="15" customHeight="1">
      <c r="A67" s="51"/>
      <c r="B67" s="51"/>
      <c r="C67" s="174" t="s">
        <v>660</v>
      </c>
      <c r="D67" s="51"/>
      <c r="E67" s="51"/>
      <c r="F67" s="51"/>
      <c r="G67" s="51"/>
      <c r="H67" s="51"/>
      <c r="I67" s="51"/>
      <c r="J67" s="51"/>
      <c r="K67" s="51"/>
      <c r="L67" s="51"/>
    </row>
    <row r="68" spans="1:12" ht="15" customHeight="1">
      <c r="A68" s="51"/>
      <c r="B68" s="51"/>
      <c r="C68" s="174" t="s">
        <v>1093</v>
      </c>
      <c r="D68" s="51"/>
      <c r="E68" s="51"/>
      <c r="F68" s="51"/>
      <c r="G68" s="51"/>
      <c r="H68" s="51"/>
      <c r="I68" s="51"/>
      <c r="J68" s="51"/>
      <c r="K68" s="51"/>
      <c r="L68" s="51"/>
    </row>
    <row r="69" spans="1:12" ht="15" customHeight="1">
      <c r="A69" s="51"/>
      <c r="B69" s="51"/>
      <c r="C69" s="174" t="s">
        <v>1094</v>
      </c>
      <c r="D69" s="51"/>
      <c r="E69" s="51"/>
      <c r="F69" s="51"/>
      <c r="G69" s="51"/>
      <c r="H69" s="51"/>
      <c r="I69" s="51"/>
      <c r="J69" s="51"/>
      <c r="K69" s="51"/>
      <c r="L69" s="51"/>
    </row>
    <row r="70" spans="1:12" ht="15" customHeight="1">
      <c r="A70" s="51"/>
      <c r="B70" s="51"/>
      <c r="C70" s="174" t="s">
        <v>663</v>
      </c>
      <c r="D70" s="51"/>
      <c r="E70" s="51"/>
      <c r="F70" s="51"/>
      <c r="G70" s="51"/>
      <c r="H70" s="51"/>
      <c r="I70" s="51"/>
      <c r="J70" s="51"/>
      <c r="K70" s="51"/>
      <c r="L70" s="51"/>
    </row>
    <row r="71" spans="1:12" ht="15" customHeight="1">
      <c r="A71" s="51"/>
      <c r="B71" s="51"/>
      <c r="C71" s="174" t="s">
        <v>664</v>
      </c>
      <c r="D71" s="51"/>
      <c r="E71" s="51"/>
      <c r="F71" s="51"/>
      <c r="G71" s="51"/>
      <c r="H71" s="51"/>
      <c r="I71" s="51"/>
      <c r="J71" s="51"/>
      <c r="K71" s="51"/>
      <c r="L71" s="51"/>
    </row>
    <row r="72" spans="1:12" ht="15" customHeight="1">
      <c r="A72" s="51"/>
      <c r="B72" s="51"/>
      <c r="C72" s="174" t="s">
        <v>665</v>
      </c>
      <c r="D72" s="51"/>
      <c r="E72" s="51"/>
      <c r="F72" s="51"/>
      <c r="G72" s="51"/>
      <c r="H72" s="51"/>
      <c r="I72" s="51"/>
      <c r="J72" s="51"/>
      <c r="K72" s="51"/>
      <c r="L72" s="51"/>
    </row>
    <row r="73" spans="1:12" ht="15" customHeight="1">
      <c r="A73" s="51"/>
      <c r="B73" s="51"/>
      <c r="C73" s="174" t="s">
        <v>666</v>
      </c>
      <c r="D73" s="51"/>
      <c r="E73" s="51"/>
      <c r="F73" s="51"/>
      <c r="G73" s="51"/>
      <c r="H73" s="51"/>
      <c r="I73" s="51"/>
      <c r="J73" s="51"/>
      <c r="K73" s="51"/>
      <c r="L73" s="51"/>
    </row>
    <row r="74" spans="1:12" ht="15" customHeight="1">
      <c r="A74" s="51"/>
      <c r="B74" s="51"/>
      <c r="C74" s="174" t="s">
        <v>667</v>
      </c>
      <c r="D74" s="51"/>
      <c r="E74" s="51"/>
      <c r="F74" s="51"/>
      <c r="G74" s="51"/>
      <c r="H74" s="51"/>
      <c r="I74" s="51"/>
      <c r="J74" s="51"/>
      <c r="K74" s="51"/>
      <c r="L74" s="51"/>
    </row>
    <row r="75" spans="1:12" ht="15" customHeight="1">
      <c r="A75" s="51"/>
      <c r="B75" s="51"/>
      <c r="C75" s="174"/>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4" sqref="A4:J4"/>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3" ht="30" customHeight="1">
      <c r="A1" s="741" t="s">
        <v>475</v>
      </c>
      <c r="B1" s="741"/>
      <c r="C1" s="741"/>
      <c r="D1" s="741"/>
      <c r="E1" s="741"/>
      <c r="F1" s="741"/>
      <c r="G1" s="741"/>
      <c r="H1" s="741"/>
      <c r="I1" s="741"/>
      <c r="J1" s="741"/>
      <c r="K1" s="51"/>
      <c r="L1" s="51"/>
      <c r="M1" s="51"/>
    </row>
    <row r="2" spans="1:13" ht="15" customHeight="1">
      <c r="A2" s="742" t="s">
        <v>668</v>
      </c>
      <c r="B2" s="742"/>
      <c r="C2" s="742"/>
      <c r="D2" s="742"/>
      <c r="E2" s="742"/>
      <c r="F2" s="742"/>
      <c r="G2" s="742"/>
      <c r="H2" s="742"/>
      <c r="I2" s="742"/>
      <c r="J2" s="742"/>
      <c r="K2" s="51"/>
      <c r="L2" s="51"/>
      <c r="M2" s="51"/>
    </row>
    <row r="3" spans="1:13" ht="15" customHeight="1">
      <c r="A3" s="742" t="s">
        <v>1139</v>
      </c>
      <c r="B3" s="742"/>
      <c r="C3" s="742"/>
      <c r="D3" s="742"/>
      <c r="E3" s="742"/>
      <c r="F3" s="742"/>
      <c r="G3" s="742"/>
      <c r="H3" s="742"/>
      <c r="I3" s="742"/>
      <c r="J3" s="742"/>
      <c r="K3" s="51"/>
      <c r="L3" s="51"/>
      <c r="M3" s="51"/>
    </row>
    <row r="4" spans="1:13" ht="30" customHeight="1">
      <c r="A4" s="743" t="s">
        <v>547</v>
      </c>
      <c r="B4" s="743"/>
      <c r="C4" s="743"/>
      <c r="D4" s="743"/>
      <c r="E4" s="743"/>
      <c r="F4" s="743"/>
      <c r="G4" s="743"/>
      <c r="H4" s="743"/>
      <c r="I4" s="743"/>
      <c r="J4" s="743"/>
      <c r="K4" s="51"/>
      <c r="L4" s="51"/>
      <c r="M4" s="51"/>
    </row>
    <row r="5" spans="1:13" ht="3.75" customHeight="1" thickBot="1">
      <c r="A5" s="51"/>
      <c r="B5" s="51"/>
      <c r="C5" s="51"/>
      <c r="D5" s="51"/>
      <c r="E5" s="51"/>
      <c r="F5" s="51"/>
      <c r="G5" s="51"/>
      <c r="H5" s="51"/>
      <c r="I5" s="51"/>
      <c r="J5" s="51"/>
      <c r="K5" s="51"/>
      <c r="L5" s="51"/>
      <c r="M5" s="51"/>
    </row>
    <row r="6" spans="1:13" s="19" customFormat="1" ht="30" customHeight="1" thickTop="1" thickBot="1">
      <c r="A6" s="564"/>
      <c r="B6" s="398" t="s">
        <v>670</v>
      </c>
      <c r="C6" s="398" t="s">
        <v>671</v>
      </c>
      <c r="D6" s="398" t="s">
        <v>672</v>
      </c>
      <c r="E6" s="398" t="s">
        <v>673</v>
      </c>
      <c r="F6" s="398" t="s">
        <v>674</v>
      </c>
      <c r="G6" s="398" t="s">
        <v>675</v>
      </c>
      <c r="H6" s="398" t="s">
        <v>1567</v>
      </c>
      <c r="I6" s="398" t="s">
        <v>1433</v>
      </c>
      <c r="J6" s="398" t="s">
        <v>1568</v>
      </c>
      <c r="K6" s="399"/>
      <c r="L6" s="399"/>
      <c r="M6" s="399"/>
    </row>
    <row r="7" spans="1:13" ht="15" customHeight="1" thickTop="1" thickBot="1">
      <c r="A7" s="400" t="s">
        <v>676</v>
      </c>
      <c r="B7" s="401">
        <v>869986.88075999997</v>
      </c>
      <c r="C7" s="401">
        <v>960797.49751000002</v>
      </c>
      <c r="D7" s="401">
        <v>1077607.3699100001</v>
      </c>
      <c r="E7" s="401">
        <v>1146905.83018</v>
      </c>
      <c r="F7" s="401">
        <v>1149294.34775</v>
      </c>
      <c r="G7" s="401">
        <v>1008829.3669400001</v>
      </c>
      <c r="H7" s="401">
        <v>956249.22490999999</v>
      </c>
      <c r="I7" s="401">
        <v>917764.62651999993</v>
      </c>
      <c r="J7" s="401">
        <v>890119.54524999997</v>
      </c>
      <c r="K7" s="51"/>
      <c r="L7" s="51"/>
      <c r="M7" s="51"/>
    </row>
    <row r="8" spans="1:13" s="20" customFormat="1" ht="15" customHeight="1" thickTop="1">
      <c r="A8" s="151" t="s">
        <v>193</v>
      </c>
      <c r="B8" s="118">
        <v>88900.250889999996</v>
      </c>
      <c r="C8" s="118">
        <v>102093.26248999999</v>
      </c>
      <c r="D8" s="118">
        <v>79542.263480000009</v>
      </c>
      <c r="E8" s="118">
        <v>154755.87861000001</v>
      </c>
      <c r="F8" s="118">
        <v>131558.99462000001</v>
      </c>
      <c r="G8" s="118">
        <v>104891.2831</v>
      </c>
      <c r="H8" s="118">
        <v>97841.626759999999</v>
      </c>
      <c r="I8" s="118">
        <v>69128.781589999999</v>
      </c>
      <c r="J8" s="118">
        <v>107167.20023999999</v>
      </c>
      <c r="K8" s="51"/>
      <c r="L8" s="51"/>
      <c r="M8" s="51"/>
    </row>
    <row r="9" spans="1:13" s="20" customFormat="1" ht="15" customHeight="1">
      <c r="A9" s="151" t="s">
        <v>202</v>
      </c>
      <c r="B9" s="118">
        <v>102059.76075</v>
      </c>
      <c r="C9" s="118">
        <v>76951.581730000005</v>
      </c>
      <c r="D9" s="118">
        <v>110583.15398</v>
      </c>
      <c r="E9" s="118">
        <v>72962.954389999999</v>
      </c>
      <c r="F9" s="118">
        <v>97291.176519999994</v>
      </c>
      <c r="G9" s="118">
        <v>43459.716039999999</v>
      </c>
      <c r="H9" s="118">
        <v>38485.460500000001</v>
      </c>
      <c r="I9" s="118">
        <v>26562.549920000001</v>
      </c>
      <c r="J9" s="118">
        <v>37235.233489999999</v>
      </c>
      <c r="K9" s="51"/>
      <c r="L9" s="51"/>
      <c r="M9" s="51"/>
    </row>
    <row r="10" spans="1:13" s="20" customFormat="1" ht="15" customHeight="1">
      <c r="A10" s="151" t="s">
        <v>211</v>
      </c>
      <c r="B10" s="118">
        <v>660292.78154</v>
      </c>
      <c r="C10" s="118">
        <v>764642.0258099999</v>
      </c>
      <c r="D10" s="118">
        <v>860431.86570000008</v>
      </c>
      <c r="E10" s="118">
        <v>886358.31814999995</v>
      </c>
      <c r="F10" s="118">
        <v>880209.61812999996</v>
      </c>
      <c r="G10" s="118">
        <v>815715.58311999997</v>
      </c>
      <c r="H10" s="118">
        <v>775330.02704999992</v>
      </c>
      <c r="I10" s="118">
        <v>767194.80389999994</v>
      </c>
      <c r="J10" s="118">
        <v>691259.75991999998</v>
      </c>
      <c r="K10" s="51"/>
      <c r="L10" s="51"/>
      <c r="M10" s="51"/>
    </row>
    <row r="11" spans="1:13" s="20" customFormat="1" ht="15" customHeight="1">
      <c r="A11" s="152" t="s">
        <v>677</v>
      </c>
      <c r="B11" s="118">
        <v>661025.72080999997</v>
      </c>
      <c r="C11" s="118">
        <v>756848.56801000005</v>
      </c>
      <c r="D11" s="118">
        <v>856974.87348000007</v>
      </c>
      <c r="E11" s="118">
        <v>884889.16301000002</v>
      </c>
      <c r="F11" s="118">
        <v>877265.31715999998</v>
      </c>
      <c r="G11" s="118">
        <v>802348.88032</v>
      </c>
      <c r="H11" s="118">
        <v>738891.69666999998</v>
      </c>
      <c r="I11" s="118">
        <v>707728.85024000006</v>
      </c>
      <c r="J11" s="118">
        <v>618752.49837000004</v>
      </c>
      <c r="K11" s="51"/>
      <c r="L11" s="51"/>
      <c r="M11" s="51"/>
    </row>
    <row r="12" spans="1:13" s="20" customFormat="1" ht="15" customHeight="1">
      <c r="A12" s="152" t="s">
        <v>678</v>
      </c>
      <c r="B12" s="118">
        <v>647615.78458000009</v>
      </c>
      <c r="C12" s="118">
        <v>740017.62612999999</v>
      </c>
      <c r="D12" s="118">
        <v>809299.57773000002</v>
      </c>
      <c r="E12" s="118">
        <v>824777.24575</v>
      </c>
      <c r="F12" s="118">
        <v>791969.91862999997</v>
      </c>
      <c r="G12" s="118">
        <v>591462.20328000002</v>
      </c>
      <c r="H12" s="118">
        <v>526267.29291000008</v>
      </c>
      <c r="I12" s="118">
        <v>501594.91804000002</v>
      </c>
      <c r="J12" s="118">
        <v>442089.56761999999</v>
      </c>
      <c r="K12" s="51"/>
      <c r="L12" s="51"/>
      <c r="M12" s="51"/>
    </row>
    <row r="13" spans="1:13" s="20" customFormat="1" ht="15" customHeight="1">
      <c r="A13" s="152" t="s">
        <v>679</v>
      </c>
      <c r="B13" s="118">
        <v>13409.936230000001</v>
      </c>
      <c r="C13" s="118">
        <v>16830.941879999998</v>
      </c>
      <c r="D13" s="118">
        <v>47675.295749999997</v>
      </c>
      <c r="E13" s="118">
        <v>60111.917259999995</v>
      </c>
      <c r="F13" s="118">
        <v>85295.398530000006</v>
      </c>
      <c r="G13" s="118">
        <v>210886.67703999998</v>
      </c>
      <c r="H13" s="118">
        <v>212624.40375999999</v>
      </c>
      <c r="I13" s="118">
        <v>206133.93219999998</v>
      </c>
      <c r="J13" s="118">
        <v>176662.93075</v>
      </c>
      <c r="K13" s="51"/>
      <c r="L13" s="51"/>
      <c r="M13" s="51"/>
    </row>
    <row r="14" spans="1:13" s="20" customFormat="1" ht="15" customHeight="1">
      <c r="A14" s="152" t="s">
        <v>680</v>
      </c>
      <c r="B14" s="118">
        <v>3887.9335699999997</v>
      </c>
      <c r="C14" s="118">
        <v>13798.99483</v>
      </c>
      <c r="D14" s="118">
        <v>10185.149960000001</v>
      </c>
      <c r="E14" s="118">
        <v>7098.0758399999995</v>
      </c>
      <c r="F14" s="118">
        <v>13867.627689999999</v>
      </c>
      <c r="G14" s="118">
        <v>20624.666570000001</v>
      </c>
      <c r="H14" s="118">
        <v>20290.88451</v>
      </c>
      <c r="I14" s="118">
        <v>10172.023720000001</v>
      </c>
      <c r="J14" s="118">
        <v>9949.0381799999996</v>
      </c>
      <c r="K14" s="51"/>
      <c r="L14" s="51"/>
      <c r="M14" s="51"/>
    </row>
    <row r="15" spans="1:13" s="20" customFormat="1" ht="15" customHeight="1">
      <c r="A15" s="152" t="s">
        <v>681</v>
      </c>
      <c r="B15" s="118">
        <v>3711.2978800000001</v>
      </c>
      <c r="C15" s="118">
        <v>9214.84512</v>
      </c>
      <c r="D15" s="118">
        <v>8483.5791900000004</v>
      </c>
      <c r="E15" s="118">
        <v>6361.4218099999998</v>
      </c>
      <c r="F15" s="118">
        <v>8123.68361</v>
      </c>
      <c r="G15" s="118">
        <v>10110.85259</v>
      </c>
      <c r="H15" s="118">
        <v>571.90012000000002</v>
      </c>
      <c r="I15" s="118">
        <v>170.1</v>
      </c>
      <c r="J15" s="118">
        <v>3381.9756000000002</v>
      </c>
      <c r="K15" s="51"/>
      <c r="L15" s="51"/>
      <c r="M15" s="51"/>
    </row>
    <row r="16" spans="1:13" s="20" customFormat="1" ht="15" customHeight="1">
      <c r="A16" s="152" t="s">
        <v>682</v>
      </c>
      <c r="B16" s="118">
        <v>176.63569000000001</v>
      </c>
      <c r="C16" s="118">
        <v>4584.1497099999997</v>
      </c>
      <c r="D16" s="118">
        <v>1701.57077</v>
      </c>
      <c r="E16" s="118">
        <v>736.65403000000003</v>
      </c>
      <c r="F16" s="118">
        <v>5743.9440800000002</v>
      </c>
      <c r="G16" s="118">
        <v>10513.813980000001</v>
      </c>
      <c r="H16" s="118">
        <v>19718.984390000001</v>
      </c>
      <c r="I16" s="118">
        <v>10001.923720000001</v>
      </c>
      <c r="J16" s="118">
        <v>6567.0625799999998</v>
      </c>
      <c r="K16" s="51"/>
      <c r="L16" s="51"/>
      <c r="M16" s="51"/>
    </row>
    <row r="17" spans="1:13" s="20" customFormat="1" ht="15" customHeight="1">
      <c r="A17" s="152" t="s">
        <v>683</v>
      </c>
      <c r="B17" s="118">
        <v>9323.4225800000004</v>
      </c>
      <c r="C17" s="118">
        <v>11105.726500000001</v>
      </c>
      <c r="D17" s="118">
        <v>16675.364799999999</v>
      </c>
      <c r="E17" s="118">
        <v>36800.093249999998</v>
      </c>
      <c r="F17" s="118">
        <v>38830.718500000003</v>
      </c>
      <c r="G17" s="118">
        <v>63137.883470000001</v>
      </c>
      <c r="H17" s="118">
        <v>74866.76284000001</v>
      </c>
      <c r="I17" s="118">
        <v>76381.64615</v>
      </c>
      <c r="J17" s="118">
        <v>80512.798999999999</v>
      </c>
      <c r="K17" s="51"/>
      <c r="L17" s="51"/>
      <c r="M17" s="51"/>
    </row>
    <row r="18" spans="1:13" s="20" customFormat="1" ht="15" customHeight="1">
      <c r="A18" s="152" t="s">
        <v>684</v>
      </c>
      <c r="B18" s="118">
        <v>8998.7048100000011</v>
      </c>
      <c r="C18" s="118">
        <v>10222.497579999999</v>
      </c>
      <c r="D18" s="118">
        <v>13922.001109999999</v>
      </c>
      <c r="E18" s="118">
        <v>22307.757269999998</v>
      </c>
      <c r="F18" s="118">
        <v>27334.36464</v>
      </c>
      <c r="G18" s="118">
        <v>37346.225159999995</v>
      </c>
      <c r="H18" s="118">
        <v>38627.690029999998</v>
      </c>
      <c r="I18" s="118">
        <v>32495.018010000003</v>
      </c>
      <c r="J18" s="118">
        <v>29014.450290000001</v>
      </c>
      <c r="K18" s="51"/>
      <c r="L18" s="51"/>
      <c r="M18" s="51"/>
    </row>
    <row r="19" spans="1:13" s="20" customFormat="1" ht="15" customHeight="1">
      <c r="A19" s="152" t="s">
        <v>685</v>
      </c>
      <c r="B19" s="118">
        <v>324.71777000000003</v>
      </c>
      <c r="C19" s="118">
        <v>883.22892000000002</v>
      </c>
      <c r="D19" s="118">
        <v>2753.3636900000001</v>
      </c>
      <c r="E19" s="118">
        <v>14492.33598</v>
      </c>
      <c r="F19" s="118">
        <v>11496.353859999999</v>
      </c>
      <c r="G19" s="118">
        <v>25791.658309999999</v>
      </c>
      <c r="H19" s="118">
        <v>36239.072810000005</v>
      </c>
      <c r="I19" s="118">
        <v>43886.628140000001</v>
      </c>
      <c r="J19" s="118">
        <v>51498.348709999998</v>
      </c>
      <c r="K19" s="51"/>
      <c r="L19" s="51"/>
      <c r="M19" s="51"/>
    </row>
    <row r="20" spans="1:13" s="20" customFormat="1" ht="15" customHeight="1">
      <c r="A20" s="152" t="s">
        <v>224</v>
      </c>
      <c r="B20" s="118">
        <v>8999.5497200000009</v>
      </c>
      <c r="C20" s="118">
        <v>10462.99749</v>
      </c>
      <c r="D20" s="118">
        <v>10933.638060000001</v>
      </c>
      <c r="E20" s="118">
        <v>10289.94636</v>
      </c>
      <c r="F20" s="118">
        <v>8325.9275699999998</v>
      </c>
      <c r="G20" s="118">
        <v>7195.0541800000001</v>
      </c>
      <c r="H20" s="118">
        <v>27698.061399999999</v>
      </c>
      <c r="I20" s="118">
        <v>56592.807380000006</v>
      </c>
      <c r="J20" s="118">
        <v>64677.35583</v>
      </c>
      <c r="K20" s="51"/>
      <c r="L20" s="51"/>
      <c r="M20" s="51"/>
    </row>
    <row r="21" spans="1:13" s="20" customFormat="1" ht="15" customHeight="1">
      <c r="A21" s="152" t="s">
        <v>686</v>
      </c>
      <c r="B21" s="118">
        <v>-22943.845140000001</v>
      </c>
      <c r="C21" s="118">
        <v>-27574.261019999998</v>
      </c>
      <c r="D21" s="118">
        <v>-34337.160600000003</v>
      </c>
      <c r="E21" s="118">
        <v>-52718.960310000002</v>
      </c>
      <c r="F21" s="118">
        <v>-58079.97279</v>
      </c>
      <c r="G21" s="118">
        <v>-77590.901419999995</v>
      </c>
      <c r="H21" s="118">
        <v>-86417.378370000006</v>
      </c>
      <c r="I21" s="118">
        <v>-83680.523589999997</v>
      </c>
      <c r="J21" s="118">
        <v>-82631.931459999993</v>
      </c>
      <c r="K21" s="51"/>
      <c r="L21" s="51"/>
      <c r="M21" s="51"/>
    </row>
    <row r="22" spans="1:13" s="20" customFormat="1" ht="15" customHeight="1">
      <c r="A22" s="151" t="s">
        <v>237</v>
      </c>
      <c r="B22" s="118">
        <v>1825.20363</v>
      </c>
      <c r="C22" s="118">
        <v>1749.2486100000001</v>
      </c>
      <c r="D22" s="118">
        <v>3094.5422100000001</v>
      </c>
      <c r="E22" s="118">
        <v>1679.0757699999999</v>
      </c>
      <c r="F22" s="118">
        <v>1783.0451799999998</v>
      </c>
      <c r="G22" s="118">
        <v>2121.06657</v>
      </c>
      <c r="H22" s="118">
        <v>2836.3115899999998</v>
      </c>
      <c r="I22" s="118">
        <v>4797.1598800000002</v>
      </c>
      <c r="J22" s="118">
        <v>4848.2044999999998</v>
      </c>
      <c r="K22" s="51"/>
      <c r="L22" s="51"/>
      <c r="M22" s="51"/>
    </row>
    <row r="23" spans="1:13" s="20" customFormat="1" ht="15" customHeight="1">
      <c r="A23" s="151" t="s">
        <v>243</v>
      </c>
      <c r="B23" s="118">
        <v>1E-3</v>
      </c>
      <c r="C23" s="118">
        <v>2E-3</v>
      </c>
      <c r="D23" s="118">
        <v>3.3049999999999996E-2</v>
      </c>
      <c r="E23" s="118">
        <v>253.31117</v>
      </c>
      <c r="F23" s="118">
        <v>1536.06681</v>
      </c>
      <c r="G23" s="118">
        <v>940.19150999999999</v>
      </c>
      <c r="H23" s="118">
        <v>897.12072000000001</v>
      </c>
      <c r="I23" s="118">
        <v>1900.1387400000001</v>
      </c>
      <c r="J23" s="118">
        <v>2118.0759900000003</v>
      </c>
      <c r="K23" s="51"/>
      <c r="L23" s="51"/>
      <c r="M23" s="51"/>
    </row>
    <row r="24" spans="1:13" s="20" customFormat="1" ht="15" customHeight="1">
      <c r="A24" s="151" t="s">
        <v>687</v>
      </c>
      <c r="B24" s="118">
        <v>2211.047</v>
      </c>
      <c r="C24" s="118">
        <v>134.55251999999999</v>
      </c>
      <c r="D24" s="118">
        <v>3634.83061</v>
      </c>
      <c r="E24" s="118">
        <v>11295.415800000001</v>
      </c>
      <c r="F24" s="118">
        <v>19550.824700000001</v>
      </c>
      <c r="G24" s="118">
        <v>25116.35339</v>
      </c>
      <c r="H24" s="118">
        <v>25116.35339</v>
      </c>
      <c r="I24" s="118">
        <v>33084.513489999998</v>
      </c>
      <c r="J24" s="118">
        <v>33084.513489999998</v>
      </c>
      <c r="K24" s="51"/>
      <c r="L24" s="51"/>
      <c r="M24" s="51"/>
    </row>
    <row r="25" spans="1:13" s="20" customFormat="1" ht="15" customHeight="1">
      <c r="A25" s="151" t="s">
        <v>254</v>
      </c>
      <c r="B25" s="118">
        <v>13640.736570000001</v>
      </c>
      <c r="C25" s="118">
        <v>14470.801359999999</v>
      </c>
      <c r="D25" s="118">
        <v>19176.621579999999</v>
      </c>
      <c r="E25" s="118">
        <v>18244.227850000003</v>
      </c>
      <c r="F25" s="118">
        <v>16467.824690000001</v>
      </c>
      <c r="G25" s="118">
        <v>15779.85721</v>
      </c>
      <c r="H25" s="118">
        <v>14942.09071</v>
      </c>
      <c r="I25" s="118">
        <v>14472.710489999999</v>
      </c>
      <c r="J25" s="118">
        <v>13898.01254</v>
      </c>
      <c r="K25" s="51"/>
      <c r="L25" s="51"/>
      <c r="M25" s="51"/>
    </row>
    <row r="26" spans="1:13" s="20" customFormat="1" ht="15" customHeight="1">
      <c r="A26" s="151" t="s">
        <v>688</v>
      </c>
      <c r="B26" s="118">
        <v>1057.0993799999999</v>
      </c>
      <c r="C26" s="118">
        <v>756.02298999999994</v>
      </c>
      <c r="D26" s="118">
        <v>1144.0593000000001</v>
      </c>
      <c r="E26" s="118">
        <v>1356.6484399999999</v>
      </c>
      <c r="F26" s="118">
        <v>896.7971</v>
      </c>
      <c r="G26" s="118">
        <v>805.31600000000003</v>
      </c>
      <c r="H26" s="118">
        <v>800.2341899999999</v>
      </c>
      <c r="I26" s="118">
        <v>623.96851000000004</v>
      </c>
      <c r="J26" s="118">
        <v>508.54508000000004</v>
      </c>
      <c r="K26" s="51"/>
      <c r="L26" s="51"/>
      <c r="M26" s="51"/>
    </row>
    <row r="27" spans="1:13" s="21" customFormat="1" ht="15" customHeight="1" thickBot="1">
      <c r="A27" s="151" t="s">
        <v>270</v>
      </c>
      <c r="B27" s="118">
        <v>0</v>
      </c>
      <c r="C27" s="118">
        <v>0</v>
      </c>
      <c r="D27" s="118">
        <v>0</v>
      </c>
      <c r="E27" s="118">
        <v>0</v>
      </c>
      <c r="F27" s="118">
        <v>0</v>
      </c>
      <c r="G27" s="118">
        <v>0</v>
      </c>
      <c r="H27" s="118">
        <v>0</v>
      </c>
      <c r="I27" s="118">
        <v>0</v>
      </c>
      <c r="J27" s="118">
        <v>0</v>
      </c>
      <c r="K27" s="51"/>
      <c r="L27" s="51"/>
      <c r="M27" s="51"/>
    </row>
    <row r="28" spans="1:13" ht="15" customHeight="1" thickTop="1" thickBot="1">
      <c r="A28" s="400" t="s">
        <v>689</v>
      </c>
      <c r="B28" s="401">
        <v>794768.52842999995</v>
      </c>
      <c r="C28" s="401">
        <v>883590.74641000002</v>
      </c>
      <c r="D28" s="401">
        <v>997033.66949999996</v>
      </c>
      <c r="E28" s="401">
        <v>1064750.7058699999</v>
      </c>
      <c r="F28" s="401">
        <v>1058023.5992399999</v>
      </c>
      <c r="G28" s="401">
        <v>933750.14053999993</v>
      </c>
      <c r="H28" s="401">
        <v>888876.37638000003</v>
      </c>
      <c r="I28" s="401">
        <v>846484.73794000002</v>
      </c>
      <c r="J28" s="401">
        <v>819823.70685000008</v>
      </c>
      <c r="K28" s="51"/>
      <c r="L28" s="51"/>
      <c r="M28" s="51"/>
    </row>
    <row r="29" spans="1:13" s="20" customFormat="1" ht="15" customHeight="1" thickTop="1">
      <c r="A29" s="151" t="s">
        <v>690</v>
      </c>
      <c r="B29" s="118">
        <v>623725.51851999993</v>
      </c>
      <c r="C29" s="118">
        <v>723498.16415999993</v>
      </c>
      <c r="D29" s="118">
        <v>847027.32712999999</v>
      </c>
      <c r="E29" s="118">
        <v>900549.12858999998</v>
      </c>
      <c r="F29" s="118">
        <v>891228.53088999994</v>
      </c>
      <c r="G29" s="118">
        <v>625622.31527000002</v>
      </c>
      <c r="H29" s="118">
        <v>414387.32102999999</v>
      </c>
      <c r="I29" s="118">
        <v>367785.69577999995</v>
      </c>
      <c r="J29" s="118">
        <v>356454.78769000003</v>
      </c>
      <c r="K29" s="51"/>
      <c r="L29" s="51"/>
      <c r="M29" s="51"/>
    </row>
    <row r="30" spans="1:13" s="20" customFormat="1" ht="15" customHeight="1">
      <c r="A30" s="152" t="s">
        <v>691</v>
      </c>
      <c r="B30" s="118">
        <v>108.907</v>
      </c>
      <c r="C30" s="118">
        <v>4013.1534700000002</v>
      </c>
      <c r="D30" s="118">
        <v>3548.1925699999997</v>
      </c>
      <c r="E30" s="118">
        <v>15703.02051</v>
      </c>
      <c r="F30" s="118">
        <v>9988.5372399999997</v>
      </c>
      <c r="G30" s="118">
        <v>11323.52851</v>
      </c>
      <c r="H30" s="118">
        <v>7947.0158799999999</v>
      </c>
      <c r="I30" s="118">
        <v>7238.6809000000003</v>
      </c>
      <c r="J30" s="118">
        <v>7070.2372800000003</v>
      </c>
      <c r="K30" s="51"/>
      <c r="L30" s="51"/>
      <c r="M30" s="51"/>
    </row>
    <row r="31" spans="1:13" s="20" customFormat="1" ht="15" customHeight="1">
      <c r="A31" s="152" t="s">
        <v>692</v>
      </c>
      <c r="B31" s="118">
        <v>91107.366469999994</v>
      </c>
      <c r="C31" s="118">
        <v>93981.039519999991</v>
      </c>
      <c r="D31" s="118">
        <v>111271.44803</v>
      </c>
      <c r="E31" s="118">
        <v>135840.63159</v>
      </c>
      <c r="F31" s="118">
        <v>155158.33609</v>
      </c>
      <c r="G31" s="118">
        <v>144639.90556000001</v>
      </c>
      <c r="H31" s="118">
        <v>150445.49043000001</v>
      </c>
      <c r="I31" s="118">
        <v>152741.54313000001</v>
      </c>
      <c r="J31" s="118">
        <v>160880.25870999999</v>
      </c>
      <c r="K31" s="51"/>
      <c r="L31" s="51"/>
      <c r="M31" s="51"/>
    </row>
    <row r="32" spans="1:13" s="20" customFormat="1" ht="15" customHeight="1">
      <c r="A32" s="152" t="s">
        <v>693</v>
      </c>
      <c r="B32" s="118">
        <v>174888.95856999999</v>
      </c>
      <c r="C32" s="118">
        <v>103669.64323</v>
      </c>
      <c r="D32" s="118">
        <v>10377.21931</v>
      </c>
      <c r="E32" s="118">
        <v>1388.7466499999998</v>
      </c>
      <c r="F32" s="118">
        <v>169.58488</v>
      </c>
      <c r="G32" s="118">
        <v>142.84251</v>
      </c>
      <c r="H32" s="118">
        <v>142.90535</v>
      </c>
      <c r="I32" s="118">
        <v>142.96821</v>
      </c>
      <c r="J32" s="118">
        <v>143.03110999999998</v>
      </c>
      <c r="K32" s="51"/>
      <c r="L32" s="51"/>
      <c r="M32" s="51"/>
    </row>
    <row r="33" spans="1:13" s="20" customFormat="1" ht="15" customHeight="1">
      <c r="A33" s="152" t="s">
        <v>694</v>
      </c>
      <c r="B33" s="118">
        <v>22213.765890000002</v>
      </c>
      <c r="C33" s="118">
        <v>19873.12155</v>
      </c>
      <c r="D33" s="118">
        <v>19428.937480000001</v>
      </c>
      <c r="E33" s="118">
        <v>36908.589319999999</v>
      </c>
      <c r="F33" s="118">
        <v>49512.333549999996</v>
      </c>
      <c r="G33" s="118">
        <v>48801.778490000004</v>
      </c>
      <c r="H33" s="118">
        <v>38660.085789999997</v>
      </c>
      <c r="I33" s="118">
        <v>30222.79754</v>
      </c>
      <c r="J33" s="118">
        <v>20007.632100000003</v>
      </c>
      <c r="K33" s="51"/>
      <c r="L33" s="51"/>
      <c r="M33" s="51"/>
    </row>
    <row r="34" spans="1:13" s="20" customFormat="1" ht="15" customHeight="1">
      <c r="A34" s="152" t="s">
        <v>695</v>
      </c>
      <c r="B34" s="118">
        <v>315441.89562000002</v>
      </c>
      <c r="C34" s="118">
        <v>471146.35100999998</v>
      </c>
      <c r="D34" s="118">
        <v>664215.04774000007</v>
      </c>
      <c r="E34" s="118">
        <v>658552.60109000001</v>
      </c>
      <c r="F34" s="118">
        <v>612497.17790000001</v>
      </c>
      <c r="G34" s="118">
        <v>373012.87148000003</v>
      </c>
      <c r="H34" s="118">
        <v>199516.75618999999</v>
      </c>
      <c r="I34" s="118">
        <v>165430.55544</v>
      </c>
      <c r="J34" s="118">
        <v>157183.75733000002</v>
      </c>
      <c r="K34" s="51"/>
      <c r="L34" s="51"/>
      <c r="M34" s="51"/>
    </row>
    <row r="35" spans="1:13" s="20" customFormat="1" ht="15" customHeight="1">
      <c r="A35" s="152" t="s">
        <v>696</v>
      </c>
      <c r="B35" s="118">
        <v>19964.624969999997</v>
      </c>
      <c r="C35" s="118">
        <v>30814.855379999997</v>
      </c>
      <c r="D35" s="118">
        <v>38186.482000000004</v>
      </c>
      <c r="E35" s="118">
        <v>52155.539429999997</v>
      </c>
      <c r="F35" s="118">
        <v>63902.561229999999</v>
      </c>
      <c r="G35" s="118">
        <v>47701.388719999995</v>
      </c>
      <c r="H35" s="118">
        <v>17675.06739</v>
      </c>
      <c r="I35" s="118">
        <v>12009.15056</v>
      </c>
      <c r="J35" s="118">
        <v>11169.871160000001</v>
      </c>
      <c r="K35" s="51"/>
      <c r="L35" s="51"/>
      <c r="M35" s="51"/>
    </row>
    <row r="36" spans="1:13" s="20" customFormat="1" ht="15" customHeight="1">
      <c r="A36" s="151" t="s">
        <v>697</v>
      </c>
      <c r="B36" s="118">
        <v>0</v>
      </c>
      <c r="C36" s="118">
        <v>0</v>
      </c>
      <c r="D36" s="118">
        <v>0</v>
      </c>
      <c r="E36" s="118">
        <v>2.1077499999999998</v>
      </c>
      <c r="F36" s="118">
        <v>0</v>
      </c>
      <c r="G36" s="118">
        <v>0</v>
      </c>
      <c r="H36" s="118">
        <v>0</v>
      </c>
      <c r="I36" s="118">
        <v>0</v>
      </c>
      <c r="J36" s="118">
        <v>0</v>
      </c>
      <c r="K36" s="51"/>
      <c r="L36" s="51"/>
      <c r="M36" s="51"/>
    </row>
    <row r="37" spans="1:13" s="20" customFormat="1" ht="15" customHeight="1">
      <c r="A37" s="151" t="s">
        <v>698</v>
      </c>
      <c r="B37" s="118">
        <v>157015.70083000002</v>
      </c>
      <c r="C37" s="118">
        <v>144566.50143999999</v>
      </c>
      <c r="D37" s="118">
        <v>99442.711840000004</v>
      </c>
      <c r="E37" s="118">
        <v>116956.35773</v>
      </c>
      <c r="F37" s="118">
        <v>122233.70954000001</v>
      </c>
      <c r="G37" s="118">
        <v>190156.21759000001</v>
      </c>
      <c r="H37" s="118">
        <v>355391.05608999997</v>
      </c>
      <c r="I37" s="118">
        <v>362512.17176</v>
      </c>
      <c r="J37" s="118">
        <v>347812.18554999999</v>
      </c>
      <c r="K37" s="51"/>
      <c r="L37" s="51"/>
      <c r="M37" s="51"/>
    </row>
    <row r="38" spans="1:13" s="20" customFormat="1" ht="15" customHeight="1">
      <c r="A38" s="151" t="s">
        <v>699</v>
      </c>
      <c r="B38" s="118">
        <v>7758.0248499999998</v>
      </c>
      <c r="C38" s="118">
        <v>8941.4936199999993</v>
      </c>
      <c r="D38" s="118">
        <v>13815.508760000001</v>
      </c>
      <c r="E38" s="118">
        <v>13588.708060000001</v>
      </c>
      <c r="F38" s="118">
        <v>15893.422869999999</v>
      </c>
      <c r="G38" s="118">
        <v>9550.3416099999995</v>
      </c>
      <c r="H38" s="118">
        <v>11292.569109999999</v>
      </c>
      <c r="I38" s="118">
        <v>11038.44044</v>
      </c>
      <c r="J38" s="118">
        <v>12135.436400000001</v>
      </c>
      <c r="K38" s="51"/>
      <c r="L38" s="51"/>
      <c r="M38" s="51"/>
    </row>
    <row r="39" spans="1:13" s="20" customFormat="1" ht="15" customHeight="1">
      <c r="A39" s="151" t="s">
        <v>308</v>
      </c>
      <c r="B39" s="118">
        <v>6269.2842300000002</v>
      </c>
      <c r="C39" s="118">
        <v>6584.5871900000002</v>
      </c>
      <c r="D39" s="118">
        <v>7668.9812199999997</v>
      </c>
      <c r="E39" s="118">
        <v>7261.2170400000005</v>
      </c>
      <c r="F39" s="118">
        <v>7213.5481300000001</v>
      </c>
      <c r="G39" s="118">
        <v>6280.98099</v>
      </c>
      <c r="H39" s="118">
        <v>5820.3249999999998</v>
      </c>
      <c r="I39" s="118">
        <v>5634.2800099999995</v>
      </c>
      <c r="J39" s="118">
        <v>4867.3320800000001</v>
      </c>
      <c r="K39" s="51"/>
      <c r="L39" s="51"/>
      <c r="M39" s="51"/>
    </row>
    <row r="40" spans="1:13" s="20" customFormat="1" ht="15" customHeight="1">
      <c r="A40" s="151" t="s">
        <v>314</v>
      </c>
      <c r="B40" s="118">
        <v>0</v>
      </c>
      <c r="C40" s="118">
        <v>0</v>
      </c>
      <c r="D40" s="118">
        <v>0</v>
      </c>
      <c r="E40" s="118">
        <v>0</v>
      </c>
      <c r="F40" s="118">
        <v>0</v>
      </c>
      <c r="G40" s="118">
        <v>0</v>
      </c>
      <c r="H40" s="118">
        <v>0</v>
      </c>
      <c r="I40" s="118">
        <v>0</v>
      </c>
      <c r="J40" s="118">
        <v>0</v>
      </c>
      <c r="K40" s="51"/>
      <c r="L40" s="51"/>
      <c r="M40" s="51"/>
    </row>
    <row r="41" spans="1:13" s="20" customFormat="1" ht="15" customHeight="1">
      <c r="A41" s="151" t="s">
        <v>700</v>
      </c>
      <c r="B41" s="118">
        <v>0</v>
      </c>
      <c r="C41" s="118">
        <v>0</v>
      </c>
      <c r="D41" s="118">
        <v>29079.14055</v>
      </c>
      <c r="E41" s="118">
        <v>26393.186699999998</v>
      </c>
      <c r="F41" s="118">
        <v>21454.38781</v>
      </c>
      <c r="G41" s="118">
        <v>13797.050080000001</v>
      </c>
      <c r="H41" s="118">
        <v>11435.77565</v>
      </c>
      <c r="I41" s="118">
        <v>9152.1510099999996</v>
      </c>
      <c r="J41" s="118">
        <v>6863.8825500000003</v>
      </c>
      <c r="K41" s="51"/>
      <c r="L41" s="51"/>
      <c r="M41" s="51"/>
    </row>
    <row r="42" spans="1:13" s="21" customFormat="1" ht="15" customHeight="1" thickBot="1">
      <c r="A42" s="151" t="s">
        <v>489</v>
      </c>
      <c r="B42" s="118">
        <v>0</v>
      </c>
      <c r="C42" s="118">
        <v>0</v>
      </c>
      <c r="D42" s="118">
        <v>0</v>
      </c>
      <c r="E42" s="118">
        <v>0</v>
      </c>
      <c r="F42" s="118">
        <v>0</v>
      </c>
      <c r="G42" s="118">
        <v>88343.235000000001</v>
      </c>
      <c r="H42" s="118">
        <v>90549.329500000007</v>
      </c>
      <c r="I42" s="118">
        <v>90361.99893999999</v>
      </c>
      <c r="J42" s="118">
        <v>91690.082580000002</v>
      </c>
      <c r="K42" s="51"/>
      <c r="L42" s="51"/>
      <c r="M42" s="51"/>
    </row>
    <row r="43" spans="1:13" ht="15" customHeight="1" thickTop="1" thickBot="1">
      <c r="A43" s="400" t="s">
        <v>701</v>
      </c>
      <c r="B43" s="401">
        <v>75218.352329999994</v>
      </c>
      <c r="C43" s="401">
        <v>77206.751099999994</v>
      </c>
      <c r="D43" s="401">
        <v>80573.70040999999</v>
      </c>
      <c r="E43" s="401">
        <v>82155.124309999999</v>
      </c>
      <c r="F43" s="401">
        <v>91270.748510000005</v>
      </c>
      <c r="G43" s="401">
        <v>75079.2264</v>
      </c>
      <c r="H43" s="401">
        <v>67372.848530000003</v>
      </c>
      <c r="I43" s="401">
        <v>71279.888579999999</v>
      </c>
      <c r="J43" s="401">
        <v>70295.838400000008</v>
      </c>
      <c r="K43" s="51"/>
      <c r="L43" s="51"/>
      <c r="M43" s="51"/>
    </row>
    <row r="44" spans="1:13" s="20" customFormat="1" ht="15" customHeight="1" thickTop="1">
      <c r="A44" s="151" t="s">
        <v>329</v>
      </c>
      <c r="B44" s="118">
        <v>56901.64</v>
      </c>
      <c r="C44" s="118">
        <v>64379.44</v>
      </c>
      <c r="D44" s="118">
        <v>66180</v>
      </c>
      <c r="E44" s="118">
        <v>68500.47</v>
      </c>
      <c r="F44" s="118">
        <v>69116.27</v>
      </c>
      <c r="G44" s="118">
        <v>88878.28</v>
      </c>
      <c r="H44" s="118">
        <v>89221.28</v>
      </c>
      <c r="I44" s="118">
        <v>89221.28</v>
      </c>
      <c r="J44" s="118">
        <v>89221.28</v>
      </c>
      <c r="K44" s="51"/>
      <c r="L44" s="51"/>
      <c r="M44" s="51"/>
    </row>
    <row r="45" spans="1:13" s="20" customFormat="1" ht="15" customHeight="1">
      <c r="A45" s="151" t="s">
        <v>333</v>
      </c>
      <c r="B45" s="118">
        <v>5359.5865000000003</v>
      </c>
      <c r="C45" s="118">
        <v>53.62059</v>
      </c>
      <c r="D45" s="118">
        <v>53.625589999999995</v>
      </c>
      <c r="E45" s="118">
        <v>8564.9655899999998</v>
      </c>
      <c r="F45" s="118">
        <v>12556.749589999999</v>
      </c>
      <c r="G45" s="118">
        <v>396.62559000000005</v>
      </c>
      <c r="H45" s="118">
        <v>2340.7555899999998</v>
      </c>
      <c r="I45" s="118">
        <v>9131.1355899999999</v>
      </c>
      <c r="J45" s="118">
        <v>12856.73559</v>
      </c>
      <c r="K45" s="51"/>
      <c r="L45" s="51"/>
      <c r="M45" s="51"/>
    </row>
    <row r="46" spans="1:13" s="20" customFormat="1" ht="15" customHeight="1">
      <c r="A46" s="151" t="s">
        <v>337</v>
      </c>
      <c r="B46" s="118">
        <v>0</v>
      </c>
      <c r="C46" s="118">
        <v>0</v>
      </c>
      <c r="D46" s="118">
        <v>0</v>
      </c>
      <c r="E46" s="118">
        <v>0</v>
      </c>
      <c r="F46" s="118">
        <v>0</v>
      </c>
      <c r="G46" s="118">
        <v>0</v>
      </c>
      <c r="H46" s="118">
        <v>0</v>
      </c>
      <c r="I46" s="118">
        <v>0</v>
      </c>
      <c r="J46" s="118">
        <v>0</v>
      </c>
      <c r="K46" s="51"/>
      <c r="L46" s="51"/>
      <c r="M46" s="51"/>
    </row>
    <row r="47" spans="1:13" s="20" customFormat="1" ht="15" customHeight="1">
      <c r="A47" s="151" t="s">
        <v>702</v>
      </c>
      <c r="B47" s="118">
        <v>10371.609060000001</v>
      </c>
      <c r="C47" s="118">
        <v>10630.160739999999</v>
      </c>
      <c r="D47" s="118">
        <v>10844.513720000001</v>
      </c>
      <c r="E47" s="118">
        <v>11194.06983</v>
      </c>
      <c r="F47" s="118">
        <v>4473.8887199999999</v>
      </c>
      <c r="G47" s="118">
        <v>4986.2727400000003</v>
      </c>
      <c r="H47" s="118">
        <v>4986.2727400000003</v>
      </c>
      <c r="I47" s="118">
        <v>4986.2727400000003</v>
      </c>
      <c r="J47" s="118">
        <v>4986.2727400000003</v>
      </c>
      <c r="K47" s="51"/>
      <c r="L47" s="51"/>
      <c r="M47" s="51"/>
    </row>
    <row r="48" spans="1:13" s="20" customFormat="1" ht="15" customHeight="1">
      <c r="A48" s="151" t="s">
        <v>343</v>
      </c>
      <c r="B48" s="118">
        <v>2585.5167700000002</v>
      </c>
      <c r="C48" s="118">
        <v>2143.5297700000001</v>
      </c>
      <c r="D48" s="118">
        <v>3495.5610999999999</v>
      </c>
      <c r="E48" s="118">
        <v>-6104.3811100000003</v>
      </c>
      <c r="F48" s="118">
        <v>5123.8402000000006</v>
      </c>
      <c r="G48" s="118">
        <v>-19181.951929999999</v>
      </c>
      <c r="H48" s="118">
        <v>-29175.459800000001</v>
      </c>
      <c r="I48" s="118">
        <v>-32058.799749999998</v>
      </c>
      <c r="J48" s="118">
        <v>-36768.449930000002</v>
      </c>
      <c r="K48" s="51"/>
      <c r="L48" s="51"/>
      <c r="M48" s="51"/>
    </row>
    <row r="49" spans="1:13" s="20" customFormat="1" ht="15" customHeight="1">
      <c r="A49" s="152" t="s">
        <v>703</v>
      </c>
      <c r="B49" s="118">
        <v>0</v>
      </c>
      <c r="C49" s="118">
        <v>0</v>
      </c>
      <c r="D49" s="118">
        <v>0</v>
      </c>
      <c r="E49" s="118">
        <v>615.80131999999992</v>
      </c>
      <c r="F49" s="118">
        <v>0</v>
      </c>
      <c r="G49" s="118">
        <v>5.77E-3</v>
      </c>
      <c r="H49" s="118">
        <v>-19181.951929999999</v>
      </c>
      <c r="I49" s="118">
        <v>-19181.951929999999</v>
      </c>
      <c r="J49" s="118">
        <v>-32058.799749999998</v>
      </c>
      <c r="K49" s="51"/>
      <c r="L49" s="51"/>
      <c r="M49" s="51"/>
    </row>
    <row r="50" spans="1:13" s="21" customFormat="1" ht="15" customHeight="1" thickBot="1">
      <c r="A50" s="152" t="s">
        <v>704</v>
      </c>
      <c r="B50" s="118">
        <v>2585.5167700000002</v>
      </c>
      <c r="C50" s="118">
        <v>2143.5297700000001</v>
      </c>
      <c r="D50" s="118">
        <v>3495.5610999999999</v>
      </c>
      <c r="E50" s="118">
        <v>-6720.1824299999998</v>
      </c>
      <c r="F50" s="118">
        <v>5123.8402000000006</v>
      </c>
      <c r="G50" s="118">
        <v>-19181.957699999999</v>
      </c>
      <c r="H50" s="118">
        <v>-9993.5078699999995</v>
      </c>
      <c r="I50" s="118">
        <v>-12876.847820000001</v>
      </c>
      <c r="J50" s="118">
        <v>-4709.6501799999996</v>
      </c>
      <c r="K50" s="51"/>
      <c r="L50" s="51"/>
      <c r="M50" s="51"/>
    </row>
    <row r="51" spans="1:13" ht="15" customHeight="1" thickTop="1" thickBot="1">
      <c r="A51" s="400" t="s">
        <v>705</v>
      </c>
      <c r="B51" s="401">
        <v>869986.88075999997</v>
      </c>
      <c r="C51" s="401">
        <v>960797.49751000002</v>
      </c>
      <c r="D51" s="401">
        <v>1077607.3699100001</v>
      </c>
      <c r="E51" s="401">
        <v>1146905.83018</v>
      </c>
      <c r="F51" s="401">
        <v>1149294.34775</v>
      </c>
      <c r="G51" s="401">
        <v>1008829.3669400001</v>
      </c>
      <c r="H51" s="401">
        <v>956249.22490999999</v>
      </c>
      <c r="I51" s="401">
        <v>917764.62651999993</v>
      </c>
      <c r="J51" s="401">
        <v>890119.54524999997</v>
      </c>
      <c r="K51" s="51"/>
      <c r="L51" s="51"/>
      <c r="M51" s="51"/>
    </row>
    <row r="52" spans="1:13" s="20" customFormat="1" ht="15" customHeight="1" thickTop="1">
      <c r="A52" s="117" t="s">
        <v>706</v>
      </c>
      <c r="B52" s="118">
        <v>68080.586609999998</v>
      </c>
      <c r="C52" s="118">
        <v>70856.858519999994</v>
      </c>
      <c r="D52" s="118">
        <v>71663.501340000003</v>
      </c>
      <c r="E52" s="118">
        <v>88420.87715</v>
      </c>
      <c r="F52" s="118">
        <v>62750.019700000004</v>
      </c>
      <c r="G52" s="118">
        <v>50553.169259999995</v>
      </c>
      <c r="H52" s="118">
        <v>28856.586440000003</v>
      </c>
      <c r="I52" s="118">
        <v>31952.63898</v>
      </c>
      <c r="J52" s="118">
        <v>25325.733359999998</v>
      </c>
      <c r="K52" s="51"/>
      <c r="L52" s="51"/>
      <c r="M52" s="51"/>
    </row>
    <row r="53" spans="1:13" s="21" customFormat="1" ht="15" customHeight="1">
      <c r="A53" s="152" t="s">
        <v>707</v>
      </c>
      <c r="B53" s="118">
        <v>0</v>
      </c>
      <c r="C53" s="118">
        <v>0</v>
      </c>
      <c r="D53" s="118">
        <v>0</v>
      </c>
      <c r="E53" s="118">
        <v>0</v>
      </c>
      <c r="F53" s="118">
        <v>0</v>
      </c>
      <c r="G53" s="118">
        <v>0</v>
      </c>
      <c r="H53" s="118">
        <v>0</v>
      </c>
      <c r="I53" s="118">
        <v>0</v>
      </c>
      <c r="J53" s="118">
        <v>0</v>
      </c>
      <c r="K53" s="51"/>
      <c r="L53" s="51"/>
      <c r="M53" s="51"/>
    </row>
    <row r="54" spans="1:13" s="21" customFormat="1" ht="15" customHeight="1">
      <c r="A54" s="152" t="s">
        <v>708</v>
      </c>
      <c r="B54" s="118">
        <v>67772.306629999992</v>
      </c>
      <c r="C54" s="118">
        <v>70300.586219999997</v>
      </c>
      <c r="D54" s="118">
        <v>70988.70766</v>
      </c>
      <c r="E54" s="118">
        <v>86475.31684</v>
      </c>
      <c r="F54" s="118">
        <v>60634.05558</v>
      </c>
      <c r="G54" s="118">
        <v>47594.607229999994</v>
      </c>
      <c r="H54" s="118">
        <v>26568.90119</v>
      </c>
      <c r="I54" s="118">
        <v>29782.08526</v>
      </c>
      <c r="J54" s="118">
        <v>23460.705879999998</v>
      </c>
      <c r="K54" s="51"/>
      <c r="L54" s="51"/>
      <c r="M54" s="51"/>
    </row>
    <row r="55" spans="1:13" s="21" customFormat="1" ht="15" customHeight="1">
      <c r="A55" s="152" t="s">
        <v>709</v>
      </c>
      <c r="B55" s="118">
        <v>0</v>
      </c>
      <c r="C55" s="118">
        <v>0</v>
      </c>
      <c r="D55" s="118">
        <v>0</v>
      </c>
      <c r="E55" s="118">
        <v>0</v>
      </c>
      <c r="F55" s="118">
        <v>0</v>
      </c>
      <c r="G55" s="118">
        <v>0</v>
      </c>
      <c r="H55" s="118">
        <v>0</v>
      </c>
      <c r="I55" s="118">
        <v>0</v>
      </c>
      <c r="J55" s="118">
        <v>0</v>
      </c>
      <c r="K55" s="51"/>
      <c r="L55" s="51"/>
      <c r="M55" s="51"/>
    </row>
    <row r="56" spans="1:13" s="21" customFormat="1" ht="15" customHeight="1">
      <c r="A56" s="152" t="s">
        <v>710</v>
      </c>
      <c r="B56" s="118">
        <v>308.27997999999997</v>
      </c>
      <c r="C56" s="118">
        <v>556.27230000000009</v>
      </c>
      <c r="D56" s="118">
        <v>674.79367999999999</v>
      </c>
      <c r="E56" s="118">
        <v>1945.5603100000001</v>
      </c>
      <c r="F56" s="118">
        <v>2115.9641200000001</v>
      </c>
      <c r="G56" s="118">
        <v>2958.5620299999996</v>
      </c>
      <c r="H56" s="118">
        <v>2287.68525</v>
      </c>
      <c r="I56" s="118">
        <v>2170.5537200000003</v>
      </c>
      <c r="J56" s="118">
        <v>1865.02748</v>
      </c>
      <c r="K56" s="51"/>
      <c r="L56" s="51"/>
      <c r="M56" s="51"/>
    </row>
    <row r="57" spans="1:13" s="21" customFormat="1" ht="15" customHeight="1">
      <c r="A57" s="152" t="s">
        <v>711</v>
      </c>
      <c r="B57" s="118">
        <v>0</v>
      </c>
      <c r="C57" s="118">
        <v>0</v>
      </c>
      <c r="D57" s="118">
        <v>0</v>
      </c>
      <c r="E57" s="118">
        <v>0</v>
      </c>
      <c r="F57" s="118">
        <v>0</v>
      </c>
      <c r="G57" s="118">
        <v>0</v>
      </c>
      <c r="H57" s="118">
        <v>0</v>
      </c>
      <c r="I57" s="118">
        <v>0</v>
      </c>
      <c r="J57" s="118">
        <v>0</v>
      </c>
      <c r="K57" s="51"/>
      <c r="L57" s="51"/>
      <c r="M57" s="51"/>
    </row>
    <row r="58" spans="1:13" s="21" customFormat="1" ht="15" customHeight="1">
      <c r="A58" s="151" t="s">
        <v>712</v>
      </c>
      <c r="B58" s="118">
        <v>1658071.6937299999</v>
      </c>
      <c r="C58" s="118">
        <v>1921947.83663</v>
      </c>
      <c r="D58" s="118">
        <v>2216462.4696</v>
      </c>
      <c r="E58" s="118">
        <v>2335798.3624499999</v>
      </c>
      <c r="F58" s="118">
        <v>2342579.9192199996</v>
      </c>
      <c r="G58" s="118">
        <v>2295465.7046500002</v>
      </c>
      <c r="H58" s="118">
        <v>2236066.0959699997</v>
      </c>
      <c r="I58" s="118">
        <v>2137419.4205100001</v>
      </c>
      <c r="J58" s="118">
        <v>1954959.89341</v>
      </c>
      <c r="K58" s="51"/>
      <c r="L58" s="51"/>
      <c r="M58" s="51"/>
    </row>
    <row r="59" spans="1:13" ht="30" customHeight="1">
      <c r="A59" s="402" t="s">
        <v>713</v>
      </c>
      <c r="B59" s="403">
        <v>80590.710560000007</v>
      </c>
      <c r="C59" s="403">
        <v>90654.960730000006</v>
      </c>
      <c r="D59" s="403">
        <v>102494.93459999999</v>
      </c>
      <c r="E59" s="403">
        <v>112902.21595999999</v>
      </c>
      <c r="F59" s="403">
        <v>111377.8023</v>
      </c>
      <c r="G59" s="403">
        <v>103585.6482</v>
      </c>
      <c r="H59" s="403">
        <v>44815.185030000001</v>
      </c>
      <c r="I59" s="403">
        <v>84033.367249999996</v>
      </c>
      <c r="J59" s="403">
        <v>35467.87141</v>
      </c>
      <c r="K59" s="51"/>
      <c r="L59" s="51"/>
      <c r="M59" s="51"/>
    </row>
    <row r="60" spans="1:13" ht="15" customHeight="1">
      <c r="A60" s="152" t="s">
        <v>714</v>
      </c>
      <c r="B60" s="118">
        <v>-26932.675510000001</v>
      </c>
      <c r="C60" s="118">
        <v>-32502.58122</v>
      </c>
      <c r="D60" s="118">
        <v>-35662.804349999999</v>
      </c>
      <c r="E60" s="118">
        <v>-35351.749469999995</v>
      </c>
      <c r="F60" s="118">
        <v>-37127.260439999998</v>
      </c>
      <c r="G60" s="118">
        <v>-34707.238950000006</v>
      </c>
      <c r="H60" s="118">
        <v>-15197.471079999999</v>
      </c>
      <c r="I60" s="118">
        <v>-29993.969269999998</v>
      </c>
      <c r="J60" s="118">
        <v>-13883.78138</v>
      </c>
      <c r="K60" s="51"/>
      <c r="L60" s="51"/>
      <c r="M60" s="51"/>
    </row>
    <row r="61" spans="1:13" ht="15" customHeight="1">
      <c r="A61" s="151" t="s">
        <v>715</v>
      </c>
      <c r="B61" s="118">
        <v>53658.035049999999</v>
      </c>
      <c r="C61" s="118">
        <v>58152.379509999999</v>
      </c>
      <c r="D61" s="118">
        <v>66832.130250000002</v>
      </c>
      <c r="E61" s="118">
        <v>77550.466489999992</v>
      </c>
      <c r="F61" s="118">
        <v>74250.541859999998</v>
      </c>
      <c r="G61" s="118">
        <v>68878.409249999997</v>
      </c>
      <c r="H61" s="118">
        <v>29617.713949999998</v>
      </c>
      <c r="I61" s="118">
        <v>54039.397979999994</v>
      </c>
      <c r="J61" s="118">
        <v>21584.090029999999</v>
      </c>
      <c r="K61" s="51"/>
      <c r="L61" s="51"/>
      <c r="M61" s="51"/>
    </row>
    <row r="62" spans="1:13" ht="15" customHeight="1">
      <c r="A62" s="120" t="s">
        <v>716</v>
      </c>
      <c r="B62" s="118">
        <v>3722.33104</v>
      </c>
      <c r="C62" s="118">
        <v>5487.1685700000007</v>
      </c>
      <c r="D62" s="118">
        <v>7783.9442800000006</v>
      </c>
      <c r="E62" s="118">
        <v>7855.2120100000002</v>
      </c>
      <c r="F62" s="118">
        <v>19457.31523</v>
      </c>
      <c r="G62" s="118">
        <v>11910.43894</v>
      </c>
      <c r="H62" s="118">
        <v>973.87518999999998</v>
      </c>
      <c r="I62" s="118">
        <v>4196.8964699999997</v>
      </c>
      <c r="J62" s="118">
        <v>5411.8843799999995</v>
      </c>
      <c r="K62" s="51"/>
      <c r="L62" s="51"/>
      <c r="M62" s="51"/>
    </row>
    <row r="63" spans="1:13" ht="15" customHeight="1">
      <c r="A63" s="152" t="s">
        <v>717</v>
      </c>
      <c r="B63" s="118">
        <v>-1668.8838799999999</v>
      </c>
      <c r="C63" s="118">
        <v>-1828.36303</v>
      </c>
      <c r="D63" s="118">
        <v>-4076.27288</v>
      </c>
      <c r="E63" s="118">
        <v>-5508.0469599999997</v>
      </c>
      <c r="F63" s="118">
        <v>-6791.42065</v>
      </c>
      <c r="G63" s="118">
        <v>-7499.1151799999998</v>
      </c>
      <c r="H63" s="118">
        <v>-1049.5762500000001</v>
      </c>
      <c r="I63" s="118">
        <v>-3198.9636700000001</v>
      </c>
      <c r="J63" s="118">
        <v>-3088.6770099999999</v>
      </c>
      <c r="K63" s="51"/>
      <c r="L63" s="51"/>
      <c r="M63" s="51"/>
    </row>
    <row r="64" spans="1:13" ht="15" customHeight="1">
      <c r="A64" s="121" t="s">
        <v>718</v>
      </c>
      <c r="B64" s="118">
        <v>55711.482210000002</v>
      </c>
      <c r="C64" s="118">
        <v>61811.18505</v>
      </c>
      <c r="D64" s="118">
        <v>70539.801650000009</v>
      </c>
      <c r="E64" s="118">
        <v>79897.631540000002</v>
      </c>
      <c r="F64" s="118">
        <v>86916.43643999999</v>
      </c>
      <c r="G64" s="118">
        <v>73289.733010000011</v>
      </c>
      <c r="H64" s="118">
        <v>29542.012890000002</v>
      </c>
      <c r="I64" s="118">
        <v>55037.330780000004</v>
      </c>
      <c r="J64" s="118">
        <v>23907.297399999999</v>
      </c>
      <c r="K64" s="51"/>
      <c r="L64" s="51"/>
      <c r="M64" s="51"/>
    </row>
    <row r="65" spans="1:13" ht="15" customHeight="1">
      <c r="A65" s="120" t="s">
        <v>719</v>
      </c>
      <c r="B65" s="118">
        <v>9421.7871799999994</v>
      </c>
      <c r="C65" s="118">
        <v>5039.2596700000004</v>
      </c>
      <c r="D65" s="118">
        <v>18600.295320000001</v>
      </c>
      <c r="E65" s="118">
        <v>20160.938329999997</v>
      </c>
      <c r="F65" s="118">
        <v>19463.320350000002</v>
      </c>
      <c r="G65" s="118">
        <v>25190.381239999999</v>
      </c>
      <c r="H65" s="118">
        <v>41255.534220000001</v>
      </c>
      <c r="I65" s="118">
        <v>119014.91899999999</v>
      </c>
      <c r="J65" s="118">
        <v>15171.414449999998</v>
      </c>
      <c r="K65" s="51"/>
      <c r="L65" s="51"/>
      <c r="M65" s="51"/>
    </row>
    <row r="66" spans="1:13" ht="15" customHeight="1">
      <c r="A66" s="120" t="s">
        <v>720</v>
      </c>
      <c r="B66" s="118">
        <v>-20152.789980000001</v>
      </c>
      <c r="C66" s="118">
        <v>-12949.760330000001</v>
      </c>
      <c r="D66" s="118">
        <v>-29105.785620000002</v>
      </c>
      <c r="E66" s="118">
        <v>-43072.585610000002</v>
      </c>
      <c r="F66" s="118">
        <v>-34572.346700000002</v>
      </c>
      <c r="G66" s="118">
        <v>-56257.572950000002</v>
      </c>
      <c r="H66" s="118">
        <v>-52619.858659999998</v>
      </c>
      <c r="I66" s="118">
        <v>-132822.49454000001</v>
      </c>
      <c r="J66" s="118">
        <v>-16719.50721</v>
      </c>
      <c r="K66" s="51"/>
      <c r="L66" s="51"/>
      <c r="M66" s="51"/>
    </row>
    <row r="67" spans="1:13" ht="15" customHeight="1">
      <c r="A67" s="151" t="s">
        <v>721</v>
      </c>
      <c r="B67" s="118">
        <v>44980.47941</v>
      </c>
      <c r="C67" s="118">
        <v>53900.684390000002</v>
      </c>
      <c r="D67" s="118">
        <v>60034.311350000004</v>
      </c>
      <c r="E67" s="118">
        <v>56985.984259999997</v>
      </c>
      <c r="F67" s="118">
        <v>71807.410090000005</v>
      </c>
      <c r="G67" s="118">
        <v>42222.541299999997</v>
      </c>
      <c r="H67" s="118">
        <v>18177.688449999998</v>
      </c>
      <c r="I67" s="118">
        <v>41229.755239999999</v>
      </c>
      <c r="J67" s="118">
        <v>22359.20464</v>
      </c>
      <c r="K67" s="51"/>
      <c r="L67" s="51"/>
      <c r="M67" s="51"/>
    </row>
    <row r="68" spans="1:13" ht="15" customHeight="1">
      <c r="A68" s="152" t="s">
        <v>722</v>
      </c>
      <c r="B68" s="118">
        <v>-41959.99381</v>
      </c>
      <c r="C68" s="118">
        <v>-51734.626109999997</v>
      </c>
      <c r="D68" s="118">
        <v>-56667.239520000003</v>
      </c>
      <c r="E68" s="118">
        <v>-63709.406000000003</v>
      </c>
      <c r="F68" s="118">
        <v>-66310.685420000009</v>
      </c>
      <c r="G68" s="118">
        <v>-61442.752829999998</v>
      </c>
      <c r="H68" s="118">
        <v>-28258.09231</v>
      </c>
      <c r="I68" s="118">
        <v>-53529.128320000003</v>
      </c>
      <c r="J68" s="118">
        <v>-26932.1185</v>
      </c>
      <c r="K68" s="51"/>
      <c r="L68" s="51"/>
      <c r="M68" s="51"/>
    </row>
    <row r="69" spans="1:13" ht="15" customHeight="1">
      <c r="A69" s="121" t="s">
        <v>723</v>
      </c>
      <c r="B69" s="118">
        <v>3020.4856</v>
      </c>
      <c r="C69" s="118">
        <v>2166.0582799999997</v>
      </c>
      <c r="D69" s="118">
        <v>3367.0718299999999</v>
      </c>
      <c r="E69" s="118">
        <v>-6723.4217399999998</v>
      </c>
      <c r="F69" s="118">
        <v>5496.7246699999996</v>
      </c>
      <c r="G69" s="118">
        <v>-19220.21153</v>
      </c>
      <c r="H69" s="118">
        <v>-10080.403859999999</v>
      </c>
      <c r="I69" s="118">
        <v>-12299.373079999999</v>
      </c>
      <c r="J69" s="118">
        <v>-4572.9138600000006</v>
      </c>
      <c r="K69" s="51"/>
      <c r="L69" s="51"/>
      <c r="M69" s="51"/>
    </row>
    <row r="70" spans="1:13" ht="15" customHeight="1">
      <c r="A70" s="121" t="s">
        <v>724</v>
      </c>
      <c r="B70" s="118">
        <v>-1.9599999999999999E-3</v>
      </c>
      <c r="C70" s="118">
        <v>-5.8E-4</v>
      </c>
      <c r="D70" s="118">
        <v>-2.1160000000000002E-2</v>
      </c>
      <c r="E70" s="118">
        <v>-5.9100000000000003E-3</v>
      </c>
      <c r="F70" s="118">
        <v>2.9999999999999997E-4</v>
      </c>
      <c r="G70" s="118">
        <v>4.8999999999999998E-4</v>
      </c>
      <c r="H70" s="118">
        <v>5.0340000000000003E-2</v>
      </c>
      <c r="I70" s="118">
        <v>2.9999999999999997E-4</v>
      </c>
      <c r="J70" s="118">
        <v>-1.1999999999999999E-4</v>
      </c>
      <c r="K70" s="51"/>
      <c r="L70" s="51"/>
      <c r="M70" s="51"/>
    </row>
    <row r="71" spans="1:13" ht="15" customHeight="1">
      <c r="A71" s="119" t="s">
        <v>1127</v>
      </c>
      <c r="B71" s="118">
        <v>-1.9599999999999999E-3</v>
      </c>
      <c r="C71" s="118">
        <v>-5.8E-4</v>
      </c>
      <c r="D71" s="118">
        <v>-2.1160000000000002E-2</v>
      </c>
      <c r="E71" s="118">
        <v>-5.9100000000000003E-3</v>
      </c>
      <c r="F71" s="118">
        <v>2.9999999999999997E-4</v>
      </c>
      <c r="G71" s="118">
        <v>4.8999999999999998E-4</v>
      </c>
      <c r="H71" s="118">
        <v>5.0340000000000003E-2</v>
      </c>
      <c r="I71" s="118">
        <v>2.9999999999999997E-4</v>
      </c>
      <c r="J71" s="118">
        <v>-1.1999999999999999E-4</v>
      </c>
      <c r="K71" s="51"/>
      <c r="L71" s="51"/>
      <c r="M71" s="51"/>
    </row>
    <row r="72" spans="1:13" ht="15" customHeight="1">
      <c r="A72" s="119" t="s">
        <v>1128</v>
      </c>
      <c r="B72" s="118">
        <v>0</v>
      </c>
      <c r="C72" s="118">
        <v>0</v>
      </c>
      <c r="D72" s="118">
        <v>0</v>
      </c>
      <c r="E72" s="118">
        <v>0</v>
      </c>
      <c r="F72" s="118">
        <v>0</v>
      </c>
      <c r="G72" s="118">
        <v>0</v>
      </c>
      <c r="H72" s="118">
        <v>0</v>
      </c>
      <c r="I72" s="118">
        <v>0</v>
      </c>
      <c r="J72" s="118">
        <v>0</v>
      </c>
      <c r="K72" s="51"/>
      <c r="L72" s="51"/>
      <c r="M72" s="51"/>
    </row>
    <row r="73" spans="1:13" ht="15" customHeight="1">
      <c r="A73" s="151" t="s">
        <v>725</v>
      </c>
      <c r="B73" s="118">
        <v>-0.17263999999999999</v>
      </c>
      <c r="C73" s="118">
        <v>-0.13641</v>
      </c>
      <c r="D73" s="118">
        <v>-0.25264999999999999</v>
      </c>
      <c r="E73" s="118">
        <v>-3.39418</v>
      </c>
      <c r="F73" s="118">
        <v>-0.17911000000000002</v>
      </c>
      <c r="G73" s="118">
        <v>-7.4150000000000008E-2</v>
      </c>
      <c r="H73" s="118">
        <v>-1.6289999999999999E-2</v>
      </c>
      <c r="I73" s="118">
        <v>-1.32E-2</v>
      </c>
      <c r="J73" s="118">
        <v>-3.6099999999999999E-3</v>
      </c>
      <c r="K73" s="51"/>
      <c r="L73" s="51"/>
      <c r="M73" s="51"/>
    </row>
    <row r="74" spans="1:13" ht="15" customHeight="1">
      <c r="A74" s="151" t="s">
        <v>1560</v>
      </c>
      <c r="B74" s="118">
        <v>6.9800000000000001E-3</v>
      </c>
      <c r="C74" s="118">
        <v>1.0230000000000001E-2</v>
      </c>
      <c r="D74" s="118">
        <v>-5.3699999999999998E-3</v>
      </c>
      <c r="E74" s="118">
        <v>-3.2856900000000002</v>
      </c>
      <c r="F74" s="118">
        <v>-3.9900000000000005E-3</v>
      </c>
      <c r="G74" s="118">
        <v>-4.2729999999999997E-2</v>
      </c>
      <c r="H74" s="118">
        <v>-1.6289999999999999E-2</v>
      </c>
      <c r="I74" s="118">
        <v>-1.32E-2</v>
      </c>
      <c r="J74" s="118">
        <v>-3.5000000000000001E-3</v>
      </c>
      <c r="K74" s="51"/>
      <c r="L74" s="51"/>
      <c r="M74" s="51"/>
    </row>
    <row r="75" spans="1:13" ht="15" customHeight="1">
      <c r="A75" s="152" t="s">
        <v>467</v>
      </c>
      <c r="B75" s="118">
        <v>-0.17962</v>
      </c>
      <c r="C75" s="118">
        <v>-0.14663999999999999</v>
      </c>
      <c r="D75" s="118">
        <v>-0.24728</v>
      </c>
      <c r="E75" s="118">
        <v>-0.10848999999999999</v>
      </c>
      <c r="F75" s="118">
        <v>-0.17512</v>
      </c>
      <c r="G75" s="118">
        <v>-3.1420000000000003E-2</v>
      </c>
      <c r="H75" s="118">
        <v>0</v>
      </c>
      <c r="I75" s="118">
        <v>0</v>
      </c>
      <c r="J75" s="118">
        <v>-1.1E-4</v>
      </c>
      <c r="K75" s="51"/>
      <c r="L75" s="51"/>
      <c r="M75" s="51"/>
    </row>
    <row r="76" spans="1:13" ht="15" customHeight="1">
      <c r="A76" s="151" t="s">
        <v>726</v>
      </c>
      <c r="B76" s="118">
        <v>3020.3110000000001</v>
      </c>
      <c r="C76" s="118">
        <v>2165.9212900000002</v>
      </c>
      <c r="D76" s="118">
        <v>3366.7980200000002</v>
      </c>
      <c r="E76" s="118">
        <v>-6726.8218299999999</v>
      </c>
      <c r="F76" s="118">
        <v>5496.5458600000002</v>
      </c>
      <c r="G76" s="118">
        <v>-19220.285190000002</v>
      </c>
      <c r="H76" s="118">
        <v>-10080.36981</v>
      </c>
      <c r="I76" s="118">
        <v>-12299.385980000001</v>
      </c>
      <c r="J76" s="118">
        <v>-4572.91759</v>
      </c>
      <c r="K76" s="51"/>
      <c r="L76" s="51"/>
      <c r="M76" s="51"/>
    </row>
    <row r="77" spans="1:13" ht="15" customHeight="1">
      <c r="A77" s="153" t="s">
        <v>1118</v>
      </c>
      <c r="B77" s="118">
        <v>3.0449999999999999</v>
      </c>
      <c r="C77" s="118">
        <v>0.13</v>
      </c>
      <c r="D77" s="118">
        <v>0</v>
      </c>
      <c r="E77" s="118">
        <v>0</v>
      </c>
      <c r="F77" s="118">
        <v>0</v>
      </c>
      <c r="G77" s="118">
        <v>0</v>
      </c>
      <c r="H77" s="118">
        <v>0</v>
      </c>
      <c r="I77" s="118">
        <v>0</v>
      </c>
      <c r="J77" s="118">
        <v>0</v>
      </c>
      <c r="K77" s="51"/>
      <c r="L77" s="51"/>
      <c r="M77" s="51"/>
    </row>
    <row r="78" spans="1:13" ht="15" customHeight="1">
      <c r="A78" s="121" t="s">
        <v>727</v>
      </c>
      <c r="B78" s="118">
        <v>3023.3560000000002</v>
      </c>
      <c r="C78" s="118">
        <v>2166.0512899999999</v>
      </c>
      <c r="D78" s="118">
        <v>3366.7980200000002</v>
      </c>
      <c r="E78" s="118">
        <v>-6726.8218299999999</v>
      </c>
      <c r="F78" s="118">
        <v>5496.5458600000002</v>
      </c>
      <c r="G78" s="118">
        <v>-19220.285190000002</v>
      </c>
      <c r="H78" s="118">
        <v>-10080.36981</v>
      </c>
      <c r="I78" s="118">
        <v>-12299.385980000001</v>
      </c>
      <c r="J78" s="118">
        <v>-4572.91759</v>
      </c>
      <c r="K78" s="51"/>
      <c r="L78" s="51"/>
      <c r="M78" s="51"/>
    </row>
    <row r="79" spans="1:13" ht="15" customHeight="1">
      <c r="A79" s="120" t="s">
        <v>728</v>
      </c>
      <c r="B79" s="118">
        <v>-437.83922999999999</v>
      </c>
      <c r="C79" s="118">
        <v>-22.521519999999999</v>
      </c>
      <c r="D79" s="118">
        <v>128.76308</v>
      </c>
      <c r="E79" s="118">
        <v>6.6393999999999993</v>
      </c>
      <c r="F79" s="118">
        <v>-372.70565999999997</v>
      </c>
      <c r="G79" s="118">
        <v>38.327489999999997</v>
      </c>
      <c r="H79" s="118">
        <v>86.861940000000004</v>
      </c>
      <c r="I79" s="118">
        <v>-577.46183999999994</v>
      </c>
      <c r="J79" s="118">
        <v>-136.73258999999999</v>
      </c>
      <c r="K79" s="51"/>
      <c r="L79" s="51"/>
      <c r="M79" s="51"/>
    </row>
    <row r="80" spans="1:13" ht="15" customHeight="1">
      <c r="A80" s="151" t="s">
        <v>729</v>
      </c>
      <c r="B80" s="118">
        <v>2585.5167700000002</v>
      </c>
      <c r="C80" s="118">
        <v>2143.5297700000001</v>
      </c>
      <c r="D80" s="118">
        <v>3495.5610999999999</v>
      </c>
      <c r="E80" s="118">
        <v>-6720.1824299999998</v>
      </c>
      <c r="F80" s="118">
        <v>5123.8402000000006</v>
      </c>
      <c r="G80" s="118">
        <v>-19181.957699999999</v>
      </c>
      <c r="H80" s="118">
        <v>-9993.5078699999995</v>
      </c>
      <c r="I80" s="118">
        <v>-12876.847820000001</v>
      </c>
      <c r="J80" s="118">
        <v>-4709.6501799999996</v>
      </c>
      <c r="K80" s="51"/>
      <c r="L80" s="51"/>
      <c r="M80" s="51"/>
    </row>
    <row r="81" spans="1:13" ht="15" customHeight="1">
      <c r="A81" s="120" t="s">
        <v>730</v>
      </c>
      <c r="B81" s="118">
        <v>0</v>
      </c>
      <c r="C81" s="118">
        <v>0</v>
      </c>
      <c r="D81" s="118">
        <v>0</v>
      </c>
      <c r="E81" s="118">
        <v>0</v>
      </c>
      <c r="F81" s="118">
        <v>0</v>
      </c>
      <c r="G81" s="118">
        <v>0</v>
      </c>
      <c r="H81" s="118">
        <v>0</v>
      </c>
      <c r="I81" s="118">
        <v>0</v>
      </c>
      <c r="J81" s="118">
        <v>0</v>
      </c>
      <c r="K81" s="51"/>
      <c r="L81" s="51"/>
      <c r="M81" s="51"/>
    </row>
    <row r="82" spans="1:13" ht="15" customHeight="1">
      <c r="A82" s="151" t="s">
        <v>731</v>
      </c>
      <c r="B82" s="118">
        <v>2585.5167700000002</v>
      </c>
      <c r="C82" s="118">
        <v>2143.5297700000001</v>
      </c>
      <c r="D82" s="118">
        <v>3495.5610999999999</v>
      </c>
      <c r="E82" s="118">
        <v>-6720.1824299999998</v>
      </c>
      <c r="F82" s="118">
        <v>5123.8402000000006</v>
      </c>
      <c r="G82" s="118">
        <v>-19181.957699999999</v>
      </c>
      <c r="H82" s="118">
        <v>-9993.5078699999995</v>
      </c>
      <c r="I82" s="118">
        <v>-12876.847820000001</v>
      </c>
      <c r="J82" s="118">
        <v>-4709.6501799999996</v>
      </c>
      <c r="K82" s="51"/>
      <c r="L82" s="51"/>
      <c r="M82" s="51"/>
    </row>
    <row r="83" spans="1:13" ht="15" customHeight="1" thickBot="1">
      <c r="A83" s="120" t="s">
        <v>732</v>
      </c>
      <c r="B83" s="118">
        <v>0</v>
      </c>
      <c r="C83" s="118">
        <v>0</v>
      </c>
      <c r="D83" s="118">
        <v>0</v>
      </c>
      <c r="E83" s="118">
        <v>0</v>
      </c>
      <c r="F83" s="118">
        <v>0</v>
      </c>
      <c r="G83" s="118">
        <v>0</v>
      </c>
      <c r="H83" s="118">
        <v>0</v>
      </c>
      <c r="I83" s="118">
        <v>0</v>
      </c>
      <c r="J83" s="118">
        <v>0</v>
      </c>
      <c r="K83" s="51"/>
      <c r="L83" s="51"/>
      <c r="M83" s="51"/>
    </row>
    <row r="84" spans="1:13" ht="15" customHeight="1" thickTop="1" thickBot="1">
      <c r="A84" s="400" t="s">
        <v>733</v>
      </c>
      <c r="B84" s="401">
        <v>2585.5167700000002</v>
      </c>
      <c r="C84" s="401">
        <v>2143.5297700000001</v>
      </c>
      <c r="D84" s="401">
        <v>3495.5610999999999</v>
      </c>
      <c r="E84" s="401">
        <v>-6720.1824299999998</v>
      </c>
      <c r="F84" s="401">
        <v>5123.8402000000006</v>
      </c>
      <c r="G84" s="401">
        <v>-19181.957699999999</v>
      </c>
      <c r="H84" s="401">
        <v>-9993.5078699999995</v>
      </c>
      <c r="I84" s="401">
        <v>-12876.847820000001</v>
      </c>
      <c r="J84" s="401">
        <v>-4709.6501799999996</v>
      </c>
      <c r="K84" s="51"/>
      <c r="L84" s="51"/>
      <c r="M84" s="51"/>
    </row>
    <row r="85" spans="1:13" ht="3.75" customHeight="1" thickTop="1" thickBot="1">
      <c r="A85" s="122"/>
      <c r="B85" s="123"/>
      <c r="C85" s="123"/>
      <c r="D85" s="123"/>
      <c r="E85" s="123"/>
      <c r="F85" s="123"/>
      <c r="G85" s="123"/>
      <c r="H85" s="123"/>
      <c r="I85" s="123"/>
      <c r="J85" s="123"/>
      <c r="K85" s="51"/>
      <c r="L85" s="51"/>
      <c r="M85" s="51"/>
    </row>
    <row r="86" spans="1:13" ht="15" customHeight="1" thickTop="1">
      <c r="A86" s="74"/>
      <c r="B86" s="29"/>
      <c r="C86" s="29"/>
      <c r="D86" s="29"/>
      <c r="E86" s="29"/>
      <c r="F86" s="29"/>
      <c r="G86" s="29"/>
      <c r="H86" s="29"/>
      <c r="I86" s="29"/>
      <c r="J86" s="29"/>
      <c r="K86" s="51"/>
      <c r="L86" s="51"/>
      <c r="M86" s="51"/>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3" sqref="A3:J3"/>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475</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15" customHeight="1">
      <c r="A3" s="742" t="s">
        <v>1140</v>
      </c>
      <c r="B3" s="742"/>
      <c r="C3" s="742"/>
      <c r="D3" s="742"/>
      <c r="E3" s="742"/>
      <c r="F3" s="742"/>
      <c r="G3" s="742"/>
      <c r="H3" s="742"/>
      <c r="I3" s="742"/>
      <c r="J3" s="742"/>
    </row>
    <row r="4" spans="1:10" ht="30" customHeight="1">
      <c r="A4" s="743" t="s">
        <v>547</v>
      </c>
      <c r="B4" s="743"/>
      <c r="C4" s="743"/>
      <c r="D4" s="743"/>
      <c r="E4" s="743"/>
      <c r="F4" s="743"/>
      <c r="G4" s="743"/>
      <c r="H4" s="743"/>
      <c r="I4" s="743"/>
      <c r="J4" s="743"/>
    </row>
    <row r="5" spans="1:10" ht="3.75" customHeight="1" thickBot="1">
      <c r="A5" s="51"/>
      <c r="B5" s="51"/>
      <c r="C5" s="51"/>
      <c r="D5" s="51"/>
      <c r="E5" s="51"/>
      <c r="F5" s="51"/>
      <c r="G5" s="51"/>
      <c r="H5" s="51"/>
      <c r="I5" s="51"/>
      <c r="J5" s="51"/>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2617801.0359999998</v>
      </c>
      <c r="C7" s="401">
        <v>2942920.1361100003</v>
      </c>
      <c r="D7" s="401">
        <v>3343173.19539</v>
      </c>
      <c r="E7" s="401">
        <v>3420756.0660700002</v>
      </c>
      <c r="F7" s="401">
        <v>3655442.6066900003</v>
      </c>
      <c r="G7" s="401">
        <v>3871436.4313300001</v>
      </c>
      <c r="H7" s="401">
        <v>4384104.6307399999</v>
      </c>
      <c r="I7" s="401">
        <v>4539811.2889899993</v>
      </c>
      <c r="J7" s="401">
        <v>4938859.4956400003</v>
      </c>
    </row>
    <row r="8" spans="1:10" s="20" customFormat="1" ht="15" customHeight="1" thickTop="1">
      <c r="A8" s="151" t="s">
        <v>193</v>
      </c>
      <c r="B8" s="118">
        <v>124164.60539</v>
      </c>
      <c r="C8" s="118">
        <v>164598.07703000001</v>
      </c>
      <c r="D8" s="118">
        <v>301711.5442</v>
      </c>
      <c r="E8" s="118">
        <v>177296.3909</v>
      </c>
      <c r="F8" s="118">
        <v>256950.68463</v>
      </c>
      <c r="G8" s="118">
        <v>296256.77467000001</v>
      </c>
      <c r="H8" s="118">
        <v>398288.59237000003</v>
      </c>
      <c r="I8" s="118">
        <v>291857.77698000002</v>
      </c>
      <c r="J8" s="118">
        <v>625542.16203000001</v>
      </c>
    </row>
    <row r="9" spans="1:10" s="20" customFormat="1" ht="15" customHeight="1">
      <c r="A9" s="151" t="s">
        <v>202</v>
      </c>
      <c r="B9" s="118">
        <v>113597.42627</v>
      </c>
      <c r="C9" s="118">
        <v>93027.850539999999</v>
      </c>
      <c r="D9" s="118">
        <v>121892.82326</v>
      </c>
      <c r="E9" s="118">
        <v>152429.51761000001</v>
      </c>
      <c r="F9" s="118">
        <v>61542.297350000001</v>
      </c>
      <c r="G9" s="118">
        <v>81653.40340000001</v>
      </c>
      <c r="H9" s="118">
        <v>238784.36715999999</v>
      </c>
      <c r="I9" s="118">
        <v>191003.78096999999</v>
      </c>
      <c r="J9" s="118">
        <v>152604.52838999999</v>
      </c>
    </row>
    <row r="10" spans="1:10" s="20" customFormat="1" ht="15" customHeight="1">
      <c r="A10" s="151" t="s">
        <v>211</v>
      </c>
      <c r="B10" s="118">
        <v>2282998.1688299999</v>
      </c>
      <c r="C10" s="118">
        <v>2571384.9606999997</v>
      </c>
      <c r="D10" s="118">
        <v>2743960.5041499999</v>
      </c>
      <c r="E10" s="118">
        <v>2838923.6910399999</v>
      </c>
      <c r="F10" s="118">
        <v>3098050.2146700001</v>
      </c>
      <c r="G10" s="118">
        <v>3242975.6119899997</v>
      </c>
      <c r="H10" s="118">
        <v>3317053.4539000001</v>
      </c>
      <c r="I10" s="118">
        <v>3655642.41848</v>
      </c>
      <c r="J10" s="118">
        <v>3758685.5953299999</v>
      </c>
    </row>
    <row r="11" spans="1:10" s="20" customFormat="1" ht="15" customHeight="1">
      <c r="A11" s="152" t="s">
        <v>677</v>
      </c>
      <c r="B11" s="118">
        <v>2287530.91133</v>
      </c>
      <c r="C11" s="118">
        <v>2575004.7435999997</v>
      </c>
      <c r="D11" s="118">
        <v>2736393.1309499997</v>
      </c>
      <c r="E11" s="118">
        <v>2829824.9759999998</v>
      </c>
      <c r="F11" s="118">
        <v>3077284.2771000001</v>
      </c>
      <c r="G11" s="118">
        <v>3235623.20328</v>
      </c>
      <c r="H11" s="118">
        <v>3190125.2438499997</v>
      </c>
      <c r="I11" s="118">
        <v>3365412.10286</v>
      </c>
      <c r="J11" s="118">
        <v>3360608.2821799996</v>
      </c>
    </row>
    <row r="12" spans="1:10" s="20" customFormat="1" ht="15" customHeight="1">
      <c r="A12" s="152" t="s">
        <v>678</v>
      </c>
      <c r="B12" s="118">
        <v>2273540.2989899996</v>
      </c>
      <c r="C12" s="118">
        <v>2547374.0981000001</v>
      </c>
      <c r="D12" s="118">
        <v>2699144.5355100003</v>
      </c>
      <c r="E12" s="118">
        <v>2790211.6661900003</v>
      </c>
      <c r="F12" s="118">
        <v>3036603.0761500001</v>
      </c>
      <c r="G12" s="118">
        <v>3180719.4671100001</v>
      </c>
      <c r="H12" s="118">
        <v>3133983.0189699996</v>
      </c>
      <c r="I12" s="118">
        <v>3305508.2818899998</v>
      </c>
      <c r="J12" s="118">
        <v>3297363.19692</v>
      </c>
    </row>
    <row r="13" spans="1:10" s="20" customFormat="1" ht="15" customHeight="1">
      <c r="A13" s="152" t="s">
        <v>679</v>
      </c>
      <c r="B13" s="118">
        <v>13990.61234</v>
      </c>
      <c r="C13" s="118">
        <v>27630.645499999999</v>
      </c>
      <c r="D13" s="118">
        <v>37248.595439999997</v>
      </c>
      <c r="E13" s="118">
        <v>39613.309809999999</v>
      </c>
      <c r="F13" s="118">
        <v>40681.200950000006</v>
      </c>
      <c r="G13" s="118">
        <v>54903.736170000004</v>
      </c>
      <c r="H13" s="118">
        <v>56142.224880000002</v>
      </c>
      <c r="I13" s="118">
        <v>59903.820970000001</v>
      </c>
      <c r="J13" s="118">
        <v>63245.08526</v>
      </c>
    </row>
    <row r="14" spans="1:10" s="20" customFormat="1" ht="15" customHeight="1">
      <c r="A14" s="152" t="s">
        <v>680</v>
      </c>
      <c r="B14" s="118">
        <v>15803.948890000001</v>
      </c>
      <c r="C14" s="118">
        <v>16195.820109999999</v>
      </c>
      <c r="D14" s="118">
        <v>14759.79722</v>
      </c>
      <c r="E14" s="118">
        <v>12297.144689999999</v>
      </c>
      <c r="F14" s="118">
        <v>23511.06437</v>
      </c>
      <c r="G14" s="118">
        <v>16734.71357</v>
      </c>
      <c r="H14" s="118">
        <v>30770.8452</v>
      </c>
      <c r="I14" s="118">
        <v>12436.3963</v>
      </c>
      <c r="J14" s="118">
        <v>11655.821890000001</v>
      </c>
    </row>
    <row r="15" spans="1:10" s="20" customFormat="1" ht="15" customHeight="1">
      <c r="A15" s="152" t="s">
        <v>681</v>
      </c>
      <c r="B15" s="118">
        <v>15480.98144</v>
      </c>
      <c r="C15" s="118">
        <v>14567.283029999999</v>
      </c>
      <c r="D15" s="118">
        <v>13793.33251</v>
      </c>
      <c r="E15" s="118">
        <v>12146.51958</v>
      </c>
      <c r="F15" s="118">
        <v>22773.866409999999</v>
      </c>
      <c r="G15" s="118">
        <v>16400.78775</v>
      </c>
      <c r="H15" s="118">
        <v>28968.739969999999</v>
      </c>
      <c r="I15" s="118">
        <v>11930.007</v>
      </c>
      <c r="J15" s="118">
        <v>11379.61413</v>
      </c>
    </row>
    <row r="16" spans="1:10" s="20" customFormat="1" ht="15" customHeight="1">
      <c r="A16" s="152" t="s">
        <v>682</v>
      </c>
      <c r="B16" s="118">
        <v>322.96744999999999</v>
      </c>
      <c r="C16" s="118">
        <v>1628.5370800000001</v>
      </c>
      <c r="D16" s="118">
        <v>966.46470999999997</v>
      </c>
      <c r="E16" s="118">
        <v>150.62510999999998</v>
      </c>
      <c r="F16" s="118">
        <v>737.19795999999997</v>
      </c>
      <c r="G16" s="118">
        <v>333.92581999999999</v>
      </c>
      <c r="H16" s="118">
        <v>1802.1052299999999</v>
      </c>
      <c r="I16" s="118">
        <v>506.38929999999999</v>
      </c>
      <c r="J16" s="118">
        <v>276.20776000000001</v>
      </c>
    </row>
    <row r="17" spans="1:10" s="20" customFormat="1" ht="15" customHeight="1">
      <c r="A17" s="152" t="s">
        <v>683</v>
      </c>
      <c r="B17" s="118">
        <v>14274.664359999999</v>
      </c>
      <c r="C17" s="118">
        <v>26136.09316</v>
      </c>
      <c r="D17" s="118">
        <v>44112.171219999997</v>
      </c>
      <c r="E17" s="118">
        <v>48529.291420000001</v>
      </c>
      <c r="F17" s="118">
        <v>41955.550759999998</v>
      </c>
      <c r="G17" s="118">
        <v>47223.652630000004</v>
      </c>
      <c r="H17" s="118">
        <v>49712.186759999997</v>
      </c>
      <c r="I17" s="118">
        <v>46576.097829999999</v>
      </c>
      <c r="J17" s="118">
        <v>45217.148289999997</v>
      </c>
    </row>
    <row r="18" spans="1:10" s="20" customFormat="1" ht="15" customHeight="1">
      <c r="A18" s="152" t="s">
        <v>684</v>
      </c>
      <c r="B18" s="118">
        <v>14034.911039999999</v>
      </c>
      <c r="C18" s="118">
        <v>23381.933109999998</v>
      </c>
      <c r="D18" s="118">
        <v>41937.198710000004</v>
      </c>
      <c r="E18" s="118">
        <v>45529.343390000002</v>
      </c>
      <c r="F18" s="118">
        <v>40693.94601</v>
      </c>
      <c r="G18" s="118">
        <v>45580.07273</v>
      </c>
      <c r="H18" s="118">
        <v>48095.332689999996</v>
      </c>
      <c r="I18" s="118">
        <v>43739.510179999997</v>
      </c>
      <c r="J18" s="118">
        <v>43914.227330000002</v>
      </c>
    </row>
    <row r="19" spans="1:10" s="20" customFormat="1" ht="15" customHeight="1">
      <c r="A19" s="152" t="s">
        <v>685</v>
      </c>
      <c r="B19" s="118">
        <v>239.75332</v>
      </c>
      <c r="C19" s="118">
        <v>2754.16005</v>
      </c>
      <c r="D19" s="118">
        <v>2174.9725099999996</v>
      </c>
      <c r="E19" s="118">
        <v>2999.94803</v>
      </c>
      <c r="F19" s="118">
        <v>1261.60475</v>
      </c>
      <c r="G19" s="118">
        <v>1643.5799</v>
      </c>
      <c r="H19" s="118">
        <v>1616.8540700000001</v>
      </c>
      <c r="I19" s="118">
        <v>2836.5876499999999</v>
      </c>
      <c r="J19" s="118">
        <v>1302.9209599999999</v>
      </c>
    </row>
    <row r="20" spans="1:10" s="20" customFormat="1" ht="15" customHeight="1">
      <c r="A20" s="152" t="s">
        <v>224</v>
      </c>
      <c r="B20" s="118">
        <v>38372.869960000004</v>
      </c>
      <c r="C20" s="118">
        <v>38766.04941</v>
      </c>
      <c r="D20" s="118">
        <v>41286.042289999998</v>
      </c>
      <c r="E20" s="118">
        <v>43827.151949999999</v>
      </c>
      <c r="F20" s="118">
        <v>46232.014280000003</v>
      </c>
      <c r="G20" s="118">
        <v>49677.034950000001</v>
      </c>
      <c r="H20" s="118">
        <v>171212.87549999999</v>
      </c>
      <c r="I20" s="118">
        <v>370176.27145999996</v>
      </c>
      <c r="J20" s="118">
        <v>465238.16100000002</v>
      </c>
    </row>
    <row r="21" spans="1:10" s="20" customFormat="1" ht="15" customHeight="1">
      <c r="A21" s="152" t="s">
        <v>686</v>
      </c>
      <c r="B21" s="118">
        <v>-72984.225709999999</v>
      </c>
      <c r="C21" s="118">
        <v>-84717.745580000003</v>
      </c>
      <c r="D21" s="118">
        <v>-92590.637530000007</v>
      </c>
      <c r="E21" s="118">
        <v>-95554.873019999999</v>
      </c>
      <c r="F21" s="118">
        <v>-90932.69184</v>
      </c>
      <c r="G21" s="118">
        <v>-106282.99244</v>
      </c>
      <c r="H21" s="118">
        <v>-124767.69740999999</v>
      </c>
      <c r="I21" s="118">
        <v>-138958.44996999999</v>
      </c>
      <c r="J21" s="118">
        <v>-124033.81802999999</v>
      </c>
    </row>
    <row r="22" spans="1:10" s="20" customFormat="1" ht="15" customHeight="1">
      <c r="A22" s="151" t="s">
        <v>237</v>
      </c>
      <c r="B22" s="118">
        <v>19516.115269999998</v>
      </c>
      <c r="C22" s="118">
        <v>23895.968570000001</v>
      </c>
      <c r="D22" s="118">
        <v>28951.98473</v>
      </c>
      <c r="E22" s="118">
        <v>39903.627260000001</v>
      </c>
      <c r="F22" s="118">
        <v>22033.82085</v>
      </c>
      <c r="G22" s="118">
        <v>35949.696020000003</v>
      </c>
      <c r="H22" s="118">
        <v>61128.737939999999</v>
      </c>
      <c r="I22" s="118">
        <v>65529.434719999997</v>
      </c>
      <c r="J22" s="118">
        <v>68610.932709999994</v>
      </c>
    </row>
    <row r="23" spans="1:10" s="20" customFormat="1" ht="15" customHeight="1">
      <c r="A23" s="151" t="s">
        <v>243</v>
      </c>
      <c r="B23" s="118">
        <v>1.0999999999999999E-2</v>
      </c>
      <c r="C23" s="118">
        <v>64.815269999999998</v>
      </c>
      <c r="D23" s="118">
        <v>2438.5225499999997</v>
      </c>
      <c r="E23" s="118">
        <v>8056.8140199999998</v>
      </c>
      <c r="F23" s="118">
        <v>8031.7045099999996</v>
      </c>
      <c r="G23" s="118">
        <v>3319.8590199999999</v>
      </c>
      <c r="H23" s="118">
        <v>1742.94832</v>
      </c>
      <c r="I23" s="118">
        <v>1429.6446299999998</v>
      </c>
      <c r="J23" s="118">
        <v>1188.4261999999999</v>
      </c>
    </row>
    <row r="24" spans="1:10" s="20" customFormat="1" ht="15" customHeight="1">
      <c r="A24" s="151" t="s">
        <v>687</v>
      </c>
      <c r="B24" s="118">
        <v>387.89777000000004</v>
      </c>
      <c r="C24" s="118">
        <v>387.89777000000004</v>
      </c>
      <c r="D24" s="118">
        <v>34297.107590000007</v>
      </c>
      <c r="E24" s="118">
        <v>47058.10224</v>
      </c>
      <c r="F24" s="118">
        <v>43818.946040000003</v>
      </c>
      <c r="G24" s="118">
        <v>51385.32948</v>
      </c>
      <c r="H24" s="118">
        <v>202882.47724000001</v>
      </c>
      <c r="I24" s="118">
        <v>183868.54731999998</v>
      </c>
      <c r="J24" s="118">
        <v>191248.84416000001</v>
      </c>
    </row>
    <row r="25" spans="1:10" s="20" customFormat="1" ht="15" customHeight="1">
      <c r="A25" s="151" t="s">
        <v>254</v>
      </c>
      <c r="B25" s="118">
        <v>64745.07473</v>
      </c>
      <c r="C25" s="118">
        <v>77494.46802</v>
      </c>
      <c r="D25" s="118">
        <v>97889.376680000001</v>
      </c>
      <c r="E25" s="118">
        <v>141175.39791</v>
      </c>
      <c r="F25" s="118">
        <v>149343.88816</v>
      </c>
      <c r="G25" s="118">
        <v>142251.04428999999</v>
      </c>
      <c r="H25" s="118">
        <v>137104.4185</v>
      </c>
      <c r="I25" s="118">
        <v>134506.60490999999</v>
      </c>
      <c r="J25" s="118">
        <v>132535.15259000001</v>
      </c>
    </row>
    <row r="26" spans="1:10" s="20" customFormat="1" ht="15" customHeight="1">
      <c r="A26" s="151" t="s">
        <v>688</v>
      </c>
      <c r="B26" s="118">
        <v>12391.73674</v>
      </c>
      <c r="C26" s="118">
        <v>12066.09821</v>
      </c>
      <c r="D26" s="118">
        <v>12031.33223</v>
      </c>
      <c r="E26" s="118">
        <v>15912.525089999999</v>
      </c>
      <c r="F26" s="118">
        <v>15671.05048</v>
      </c>
      <c r="G26" s="118">
        <v>17644.712460000002</v>
      </c>
      <c r="H26" s="118">
        <v>27119.635309999998</v>
      </c>
      <c r="I26" s="118">
        <v>15973.080980000001</v>
      </c>
      <c r="J26" s="118">
        <v>8443.8542300000008</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2424822.0438000001</v>
      </c>
      <c r="C28" s="401">
        <v>2725826.5228000004</v>
      </c>
      <c r="D28" s="401">
        <v>3108557.40381</v>
      </c>
      <c r="E28" s="401">
        <v>3171377.6573600001</v>
      </c>
      <c r="F28" s="401">
        <v>3409523.5293699997</v>
      </c>
      <c r="G28" s="401">
        <v>3557274.3309999998</v>
      </c>
      <c r="H28" s="401">
        <v>4068428.5358600002</v>
      </c>
      <c r="I28" s="401">
        <v>4206005.6270199995</v>
      </c>
      <c r="J28" s="401">
        <v>4590569.5475099999</v>
      </c>
    </row>
    <row r="29" spans="1:10" s="20" customFormat="1" ht="15" customHeight="1" thickTop="1">
      <c r="A29" s="151" t="s">
        <v>690</v>
      </c>
      <c r="B29" s="118">
        <v>2079137.2333900002</v>
      </c>
      <c r="C29" s="118">
        <v>2356369.03265</v>
      </c>
      <c r="D29" s="118">
        <v>2720624.48911</v>
      </c>
      <c r="E29" s="118">
        <v>2799240.3751399997</v>
      </c>
      <c r="F29" s="118">
        <v>2962069.3538600001</v>
      </c>
      <c r="G29" s="118">
        <v>3077884.6801999998</v>
      </c>
      <c r="H29" s="118">
        <v>3241577.15007</v>
      </c>
      <c r="I29" s="118">
        <v>3215663.3393699997</v>
      </c>
      <c r="J29" s="118">
        <v>3684996.2132899999</v>
      </c>
    </row>
    <row r="30" spans="1:10" s="20" customFormat="1" ht="15" customHeight="1">
      <c r="A30" s="152" t="s">
        <v>691</v>
      </c>
      <c r="B30" s="118">
        <v>13987.78001</v>
      </c>
      <c r="C30" s="118">
        <v>24819.116469999997</v>
      </c>
      <c r="D30" s="118">
        <v>41851.373890000003</v>
      </c>
      <c r="E30" s="118">
        <v>55765.342039999996</v>
      </c>
      <c r="F30" s="118">
        <v>65351.595829999998</v>
      </c>
      <c r="G30" s="118">
        <v>124456.3912</v>
      </c>
      <c r="H30" s="118">
        <v>225495.93728000001</v>
      </c>
      <c r="I30" s="118">
        <v>309287.70483999996</v>
      </c>
      <c r="J30" s="118">
        <v>488749.84456</v>
      </c>
    </row>
    <row r="31" spans="1:10" s="20" customFormat="1" ht="15" customHeight="1">
      <c r="A31" s="152" t="s">
        <v>692</v>
      </c>
      <c r="B31" s="118">
        <v>354026.26806000003</v>
      </c>
      <c r="C31" s="118">
        <v>348546.44702999998</v>
      </c>
      <c r="D31" s="118">
        <v>383852.04456000001</v>
      </c>
      <c r="E31" s="118">
        <v>408723.46737000003</v>
      </c>
      <c r="F31" s="118">
        <v>468725.52256999997</v>
      </c>
      <c r="G31" s="118">
        <v>487314.67287999997</v>
      </c>
      <c r="H31" s="118">
        <v>637542.37884000002</v>
      </c>
      <c r="I31" s="118">
        <v>728327.90285000007</v>
      </c>
      <c r="J31" s="118">
        <v>846448.50745999999</v>
      </c>
    </row>
    <row r="32" spans="1:10" s="20" customFormat="1" ht="15" customHeight="1">
      <c r="A32" s="152" t="s">
        <v>693</v>
      </c>
      <c r="B32" s="118">
        <v>62791.574110000001</v>
      </c>
      <c r="C32" s="118">
        <v>11127.8897</v>
      </c>
      <c r="D32" s="118">
        <v>6051.1191699999999</v>
      </c>
      <c r="E32" s="118">
        <v>3874.8347400000002</v>
      </c>
      <c r="F32" s="118">
        <v>6172.2966100000003</v>
      </c>
      <c r="G32" s="118">
        <v>56831.34302</v>
      </c>
      <c r="H32" s="118">
        <v>55791.849889999998</v>
      </c>
      <c r="I32" s="118">
        <v>55382.358489999999</v>
      </c>
      <c r="J32" s="118">
        <v>52213.747450000003</v>
      </c>
    </row>
    <row r="33" spans="1:10" s="20" customFormat="1" ht="15" customHeight="1">
      <c r="A33" s="152" t="s">
        <v>694</v>
      </c>
      <c r="B33" s="118">
        <v>3913.56439</v>
      </c>
      <c r="C33" s="118">
        <v>3441.0439799999999</v>
      </c>
      <c r="D33" s="118">
        <v>3497.3060099999998</v>
      </c>
      <c r="E33" s="118">
        <v>6099.3832300000004</v>
      </c>
      <c r="F33" s="118">
        <v>9418.9530999999988</v>
      </c>
      <c r="G33" s="118">
        <v>7571.4543600000006</v>
      </c>
      <c r="H33" s="118">
        <v>7979.0655700000007</v>
      </c>
      <c r="I33" s="118">
        <v>9187.4818500000001</v>
      </c>
      <c r="J33" s="118">
        <v>9839.8522799999992</v>
      </c>
    </row>
    <row r="34" spans="1:10" s="20" customFormat="1" ht="15" customHeight="1">
      <c r="A34" s="152" t="s">
        <v>695</v>
      </c>
      <c r="B34" s="118">
        <v>1551940.7499300002</v>
      </c>
      <c r="C34" s="118">
        <v>1838942.8639</v>
      </c>
      <c r="D34" s="118">
        <v>2112504.2594900001</v>
      </c>
      <c r="E34" s="118">
        <v>2113567.4751900001</v>
      </c>
      <c r="F34" s="118">
        <v>2163320.3194499998</v>
      </c>
      <c r="G34" s="118">
        <v>2135019.0276500001</v>
      </c>
      <c r="H34" s="118">
        <v>2049927.83442</v>
      </c>
      <c r="I34" s="118">
        <v>1844570.9240299999</v>
      </c>
      <c r="J34" s="118">
        <v>2017094.1891700001</v>
      </c>
    </row>
    <row r="35" spans="1:10" s="20" customFormat="1" ht="15" customHeight="1">
      <c r="A35" s="152" t="s">
        <v>696</v>
      </c>
      <c r="B35" s="118">
        <v>92477.296889999998</v>
      </c>
      <c r="C35" s="118">
        <v>129491.67156999999</v>
      </c>
      <c r="D35" s="118">
        <v>172868.38599000001</v>
      </c>
      <c r="E35" s="118">
        <v>211209.87257000001</v>
      </c>
      <c r="F35" s="118">
        <v>249080.66630000001</v>
      </c>
      <c r="G35" s="118">
        <v>266691.79109000001</v>
      </c>
      <c r="H35" s="118">
        <v>264840.08406999998</v>
      </c>
      <c r="I35" s="118">
        <v>268906.96730999998</v>
      </c>
      <c r="J35" s="118">
        <v>270650.07237000001</v>
      </c>
    </row>
    <row r="36" spans="1:10" s="20" customFormat="1" ht="15" customHeight="1">
      <c r="A36" s="151" t="s">
        <v>697</v>
      </c>
      <c r="B36" s="118">
        <v>0</v>
      </c>
      <c r="C36" s="118">
        <v>0</v>
      </c>
      <c r="D36" s="118">
        <v>0.55749000000000004</v>
      </c>
      <c r="E36" s="118">
        <v>50.862699999999997</v>
      </c>
      <c r="F36" s="118">
        <v>55.264040000000001</v>
      </c>
      <c r="G36" s="118">
        <v>51.252559999999995</v>
      </c>
      <c r="H36" s="118">
        <v>47.582190000000004</v>
      </c>
      <c r="I36" s="118">
        <v>83.004259999999988</v>
      </c>
      <c r="J36" s="118">
        <v>70.39958</v>
      </c>
    </row>
    <row r="37" spans="1:10" s="20" customFormat="1" ht="15" customHeight="1">
      <c r="A37" s="151" t="s">
        <v>698</v>
      </c>
      <c r="B37" s="118">
        <v>82297.802689999997</v>
      </c>
      <c r="C37" s="118">
        <v>138292.99125999998</v>
      </c>
      <c r="D37" s="118">
        <v>165256.99258000002</v>
      </c>
      <c r="E37" s="118">
        <v>128324.5104</v>
      </c>
      <c r="F37" s="118">
        <v>214180.33887000001</v>
      </c>
      <c r="G37" s="118">
        <v>216624.90529</v>
      </c>
      <c r="H37" s="118">
        <v>333275.98294000002</v>
      </c>
      <c r="I37" s="118">
        <v>517524.40110000002</v>
      </c>
      <c r="J37" s="118">
        <v>606501.06628000003</v>
      </c>
    </row>
    <row r="38" spans="1:10" s="20" customFormat="1" ht="15" customHeight="1">
      <c r="A38" s="151" t="s">
        <v>699</v>
      </c>
      <c r="B38" s="118">
        <v>77897.626940000002</v>
      </c>
      <c r="C38" s="118">
        <v>65725.729269999996</v>
      </c>
      <c r="D38" s="118">
        <v>77923.574689999994</v>
      </c>
      <c r="E38" s="118">
        <v>91352.892219999994</v>
      </c>
      <c r="F38" s="118">
        <v>62127.036039999999</v>
      </c>
      <c r="G38" s="118">
        <v>102914.51715</v>
      </c>
      <c r="H38" s="118">
        <v>131390.46510999999</v>
      </c>
      <c r="I38" s="118">
        <v>133380.26691000001</v>
      </c>
      <c r="J38" s="118">
        <v>115258.77054000001</v>
      </c>
    </row>
    <row r="39" spans="1:10" s="20" customFormat="1" ht="15" customHeight="1">
      <c r="A39" s="151" t="s">
        <v>308</v>
      </c>
      <c r="B39" s="118">
        <v>36625.889340000002</v>
      </c>
      <c r="C39" s="118">
        <v>38482.664360000002</v>
      </c>
      <c r="D39" s="118">
        <v>40061.759789999996</v>
      </c>
      <c r="E39" s="118">
        <v>41943.028789999997</v>
      </c>
      <c r="F39" s="118">
        <v>46491.4283</v>
      </c>
      <c r="G39" s="118">
        <v>49590.010289999998</v>
      </c>
      <c r="H39" s="118">
        <v>47683.743640000001</v>
      </c>
      <c r="I39" s="118">
        <v>51604.266680000001</v>
      </c>
      <c r="J39" s="118">
        <v>51803.915009999997</v>
      </c>
    </row>
    <row r="40" spans="1:10" s="20" customFormat="1" ht="15" customHeight="1">
      <c r="A40" s="151" t="s">
        <v>314</v>
      </c>
      <c r="B40" s="118">
        <v>69900.427209999994</v>
      </c>
      <c r="C40" s="118">
        <v>48982.896280000001</v>
      </c>
      <c r="D40" s="118">
        <v>28042.460360000001</v>
      </c>
      <c r="E40" s="118">
        <v>21046.708579999999</v>
      </c>
      <c r="F40" s="118">
        <v>14041.048140000001</v>
      </c>
      <c r="G40" s="118">
        <v>7026.4693600000001</v>
      </c>
      <c r="H40" s="118">
        <v>7028.4510700000001</v>
      </c>
      <c r="I40" s="118">
        <v>0</v>
      </c>
      <c r="J40" s="118">
        <v>0</v>
      </c>
    </row>
    <row r="41" spans="1:10" s="20" customFormat="1" ht="15" customHeight="1">
      <c r="A41" s="151" t="s">
        <v>700</v>
      </c>
      <c r="B41" s="118">
        <v>78963.064230000004</v>
      </c>
      <c r="C41" s="118">
        <v>77973.20898000001</v>
      </c>
      <c r="D41" s="118">
        <v>76647.569790000009</v>
      </c>
      <c r="E41" s="118">
        <v>89419.27953</v>
      </c>
      <c r="F41" s="118">
        <v>110559.06012000001</v>
      </c>
      <c r="G41" s="118">
        <v>98891.978109999996</v>
      </c>
      <c r="H41" s="118">
        <v>97024.352559999999</v>
      </c>
      <c r="I41" s="118">
        <v>83715.492469999997</v>
      </c>
      <c r="J41" s="118">
        <v>81834.168239999999</v>
      </c>
    </row>
    <row r="42" spans="1:10" s="21" customFormat="1" ht="15" customHeight="1" thickBot="1">
      <c r="A42" s="151" t="s">
        <v>489</v>
      </c>
      <c r="B42" s="118">
        <v>0</v>
      </c>
      <c r="C42" s="118">
        <v>0</v>
      </c>
      <c r="D42" s="118">
        <v>0</v>
      </c>
      <c r="E42" s="118">
        <v>0</v>
      </c>
      <c r="F42" s="118">
        <v>0</v>
      </c>
      <c r="G42" s="118">
        <v>4290.5180399999999</v>
      </c>
      <c r="H42" s="118">
        <v>210400.80828</v>
      </c>
      <c r="I42" s="118">
        <v>204034.85622999998</v>
      </c>
      <c r="J42" s="118">
        <v>50105.014569999999</v>
      </c>
    </row>
    <row r="43" spans="1:10" ht="15" customHeight="1" thickTop="1" thickBot="1">
      <c r="A43" s="400" t="s">
        <v>701</v>
      </c>
      <c r="B43" s="401">
        <v>192978.99219999998</v>
      </c>
      <c r="C43" s="401">
        <v>217093.61331000002</v>
      </c>
      <c r="D43" s="401">
        <v>234615.79158000002</v>
      </c>
      <c r="E43" s="401">
        <v>249378.40871000002</v>
      </c>
      <c r="F43" s="401">
        <v>245919.07731999998</v>
      </c>
      <c r="G43" s="401">
        <v>314162.10032999999</v>
      </c>
      <c r="H43" s="401">
        <v>315676.09487999999</v>
      </c>
      <c r="I43" s="401">
        <v>333805.66197000002</v>
      </c>
      <c r="J43" s="401">
        <v>348289.94812999998</v>
      </c>
    </row>
    <row r="44" spans="1:10" s="20" customFormat="1" ht="15" customHeight="1" thickTop="1">
      <c r="A44" s="151" t="s">
        <v>329</v>
      </c>
      <c r="B44" s="118">
        <v>139892.4</v>
      </c>
      <c r="C44" s="118">
        <v>168742.5</v>
      </c>
      <c r="D44" s="118">
        <v>180468.7</v>
      </c>
      <c r="E44" s="118">
        <v>194235.9</v>
      </c>
      <c r="F44" s="118">
        <v>208037.8</v>
      </c>
      <c r="G44" s="118">
        <v>247620.3</v>
      </c>
      <c r="H44" s="118">
        <v>253009.1</v>
      </c>
      <c r="I44" s="118">
        <v>266003.20000000001</v>
      </c>
      <c r="J44" s="118">
        <v>281416.59999999998</v>
      </c>
    </row>
    <row r="45" spans="1:10" s="20" customFormat="1" ht="15" customHeight="1">
      <c r="A45" s="151" t="s">
        <v>333</v>
      </c>
      <c r="B45" s="118">
        <v>883.29032999999993</v>
      </c>
      <c r="C45" s="118">
        <v>883.19180000000006</v>
      </c>
      <c r="D45" s="118">
        <v>883.09741000000008</v>
      </c>
      <c r="E45" s="118">
        <v>883.01370999999995</v>
      </c>
      <c r="F45" s="118">
        <v>882.28591000000006</v>
      </c>
      <c r="G45" s="118">
        <v>883.25976000000003</v>
      </c>
      <c r="H45" s="118">
        <v>883.57854000000009</v>
      </c>
      <c r="I45" s="118">
        <v>883.62921999999992</v>
      </c>
      <c r="J45" s="118">
        <v>883.60074999999995</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15920.32474</v>
      </c>
      <c r="C47" s="118">
        <v>19548.622449999999</v>
      </c>
      <c r="D47" s="118">
        <v>22340.552359999998</v>
      </c>
      <c r="E47" s="118">
        <v>25432.896539999998</v>
      </c>
      <c r="F47" s="118">
        <v>28315.556390000002</v>
      </c>
      <c r="G47" s="118">
        <v>29183.799579999999</v>
      </c>
      <c r="H47" s="118">
        <v>33560.768499999998</v>
      </c>
      <c r="I47" s="118">
        <v>33560.768499999998</v>
      </c>
      <c r="J47" s="118">
        <v>36717.15986</v>
      </c>
    </row>
    <row r="48" spans="1:10" s="20" customFormat="1" ht="15" customHeight="1">
      <c r="A48" s="151" t="s">
        <v>343</v>
      </c>
      <c r="B48" s="118">
        <v>36282.977129999999</v>
      </c>
      <c r="C48" s="118">
        <v>27919.299059999998</v>
      </c>
      <c r="D48" s="118">
        <v>30923.44181</v>
      </c>
      <c r="E48" s="118">
        <v>28826.598460000001</v>
      </c>
      <c r="F48" s="118">
        <v>8683.435019999999</v>
      </c>
      <c r="G48" s="118">
        <v>36474.740990000006</v>
      </c>
      <c r="H48" s="118">
        <v>28222.647840000001</v>
      </c>
      <c r="I48" s="118">
        <v>33358.064250000003</v>
      </c>
      <c r="J48" s="118">
        <v>29272.587520000001</v>
      </c>
    </row>
    <row r="49" spans="1:10" s="20" customFormat="1" ht="15" customHeight="1">
      <c r="A49" s="152" t="s">
        <v>703</v>
      </c>
      <c r="B49" s="118">
        <v>0</v>
      </c>
      <c r="C49" s="118">
        <v>0</v>
      </c>
      <c r="D49" s="118">
        <v>0</v>
      </c>
      <c r="E49" s="118">
        <v>0</v>
      </c>
      <c r="F49" s="118">
        <v>1.0031399999999999</v>
      </c>
      <c r="G49" s="118">
        <v>0</v>
      </c>
      <c r="H49" s="118">
        <v>14788.301359999999</v>
      </c>
      <c r="I49" s="118">
        <v>1794.15068</v>
      </c>
      <c r="J49" s="118">
        <v>14788.301359999999</v>
      </c>
    </row>
    <row r="50" spans="1:10" s="21" customFormat="1" ht="15" customHeight="1" thickBot="1">
      <c r="A50" s="152" t="s">
        <v>704</v>
      </c>
      <c r="B50" s="118">
        <v>36282.977129999999</v>
      </c>
      <c r="C50" s="118">
        <v>27919.299059999998</v>
      </c>
      <c r="D50" s="118">
        <v>30923.44181</v>
      </c>
      <c r="E50" s="118">
        <v>28826.598460000001</v>
      </c>
      <c r="F50" s="118">
        <v>8682.4318800000001</v>
      </c>
      <c r="G50" s="118">
        <v>36474.740990000006</v>
      </c>
      <c r="H50" s="118">
        <v>13434.34648</v>
      </c>
      <c r="I50" s="118">
        <v>31563.913570000001</v>
      </c>
      <c r="J50" s="118">
        <v>14484.28616</v>
      </c>
    </row>
    <row r="51" spans="1:10" ht="15" customHeight="1" thickTop="1" thickBot="1">
      <c r="A51" s="400" t="s">
        <v>705</v>
      </c>
      <c r="B51" s="401">
        <v>2617801.0359999998</v>
      </c>
      <c r="C51" s="401">
        <v>2942920.1361100003</v>
      </c>
      <c r="D51" s="401">
        <v>3343173.19539</v>
      </c>
      <c r="E51" s="401">
        <v>3420756.0660700002</v>
      </c>
      <c r="F51" s="401">
        <v>3655442.6066900003</v>
      </c>
      <c r="G51" s="401">
        <v>3871436.4313300001</v>
      </c>
      <c r="H51" s="401">
        <v>4384104.6307399999</v>
      </c>
      <c r="I51" s="401">
        <v>4539811.2889899993</v>
      </c>
      <c r="J51" s="401">
        <v>4938859.4956400003</v>
      </c>
    </row>
    <row r="52" spans="1:10" s="20" customFormat="1" ht="15" customHeight="1" thickTop="1">
      <c r="A52" s="117" t="s">
        <v>706</v>
      </c>
      <c r="B52" s="118">
        <v>0</v>
      </c>
      <c r="C52" s="118">
        <v>436.40499999999997</v>
      </c>
      <c r="D52" s="118">
        <v>4087.8991499999997</v>
      </c>
      <c r="E52" s="118">
        <v>6761.6935199999998</v>
      </c>
      <c r="F52" s="118">
        <v>17582.83164</v>
      </c>
      <c r="G52" s="118">
        <v>29846.26197</v>
      </c>
      <c r="H52" s="118">
        <v>28220.97683</v>
      </c>
      <c r="I52" s="118">
        <v>33163.59042</v>
      </c>
      <c r="J52" s="118">
        <v>37116.213539999997</v>
      </c>
    </row>
    <row r="53" spans="1:10" s="21" customFormat="1" ht="15" customHeight="1">
      <c r="A53" s="152" t="s">
        <v>707</v>
      </c>
      <c r="B53" s="118">
        <v>0</v>
      </c>
      <c r="C53" s="118">
        <v>0</v>
      </c>
      <c r="D53" s="118">
        <v>0</v>
      </c>
      <c r="E53" s="118">
        <v>0</v>
      </c>
      <c r="F53" s="118">
        <v>0</v>
      </c>
      <c r="G53" s="118">
        <v>0</v>
      </c>
      <c r="H53" s="118">
        <v>0</v>
      </c>
      <c r="I53" s="118">
        <v>0</v>
      </c>
      <c r="J53" s="118">
        <v>0</v>
      </c>
    </row>
    <row r="54" spans="1:10" s="21" customFormat="1" ht="15" customHeight="1">
      <c r="A54" s="152" t="s">
        <v>708</v>
      </c>
      <c r="B54" s="118">
        <v>0</v>
      </c>
      <c r="C54" s="118">
        <v>0</v>
      </c>
      <c r="D54" s="118">
        <v>23.69838</v>
      </c>
      <c r="E54" s="118">
        <v>98.302999999999997</v>
      </c>
      <c r="F54" s="118">
        <v>4.5830000000000002</v>
      </c>
      <c r="G54" s="118">
        <v>0</v>
      </c>
      <c r="H54" s="118">
        <v>0</v>
      </c>
      <c r="I54" s="118">
        <v>0</v>
      </c>
      <c r="J54" s="118">
        <v>0</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0</v>
      </c>
      <c r="C56" s="118">
        <v>436.40499999999997</v>
      </c>
      <c r="D56" s="118">
        <v>4064.2007699999999</v>
      </c>
      <c r="E56" s="118">
        <v>6663.3905199999999</v>
      </c>
      <c r="F56" s="118">
        <v>17578.248640000002</v>
      </c>
      <c r="G56" s="118">
        <v>29846.26197</v>
      </c>
      <c r="H56" s="118">
        <v>28220.97683</v>
      </c>
      <c r="I56" s="118">
        <v>33163.59042</v>
      </c>
      <c r="J56" s="118">
        <v>37116.213539999997</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3783500.6345100002</v>
      </c>
      <c r="C58" s="118">
        <v>4520950.4311099993</v>
      </c>
      <c r="D58" s="118">
        <v>4977541.4337299997</v>
      </c>
      <c r="E58" s="118">
        <v>5308000.2936499994</v>
      </c>
      <c r="F58" s="118">
        <v>5246349.6653300002</v>
      </c>
      <c r="G58" s="118">
        <v>5614665.7180399997</v>
      </c>
      <c r="H58" s="118">
        <v>5536901.7338800002</v>
      </c>
      <c r="I58" s="118">
        <v>5853221.6508999998</v>
      </c>
      <c r="J58" s="118">
        <v>5837255.74663</v>
      </c>
    </row>
    <row r="59" spans="1:10" ht="30" customHeight="1">
      <c r="A59" s="402" t="s">
        <v>713</v>
      </c>
      <c r="B59" s="403">
        <v>365503.15304</v>
      </c>
      <c r="C59" s="403">
        <v>396978.78083999996</v>
      </c>
      <c r="D59" s="403">
        <v>420741.93552</v>
      </c>
      <c r="E59" s="403">
        <v>432863.32124000002</v>
      </c>
      <c r="F59" s="403">
        <v>444825.33827000001</v>
      </c>
      <c r="G59" s="403">
        <v>479486.03369999997</v>
      </c>
      <c r="H59" s="403">
        <v>260868.07055</v>
      </c>
      <c r="I59" s="403">
        <v>524709.28081999999</v>
      </c>
      <c r="J59" s="403">
        <v>241578.54721000002</v>
      </c>
    </row>
    <row r="60" spans="1:10" ht="15" customHeight="1">
      <c r="A60" s="152" t="s">
        <v>714</v>
      </c>
      <c r="B60" s="118">
        <v>-69539.580950000003</v>
      </c>
      <c r="C60" s="118">
        <v>-88844.819940000001</v>
      </c>
      <c r="D60" s="118">
        <v>-89420.43677</v>
      </c>
      <c r="E60" s="118">
        <v>-95573.187579999998</v>
      </c>
      <c r="F60" s="118">
        <v>-109875.87772</v>
      </c>
      <c r="G60" s="118">
        <v>-126891.32226</v>
      </c>
      <c r="H60" s="118">
        <v>-78199.799650000001</v>
      </c>
      <c r="I60" s="118">
        <v>-164833.33637999999</v>
      </c>
      <c r="J60" s="118">
        <v>-96530.104810000004</v>
      </c>
    </row>
    <row r="61" spans="1:10" ht="15" customHeight="1">
      <c r="A61" s="151" t="s">
        <v>715</v>
      </c>
      <c r="B61" s="118">
        <v>295963.57208999997</v>
      </c>
      <c r="C61" s="118">
        <v>308133.96089999995</v>
      </c>
      <c r="D61" s="118">
        <v>331321.49875000003</v>
      </c>
      <c r="E61" s="118">
        <v>337290.13366000005</v>
      </c>
      <c r="F61" s="118">
        <v>334949.46055000002</v>
      </c>
      <c r="G61" s="118">
        <v>352594.71143999998</v>
      </c>
      <c r="H61" s="118">
        <v>182668.2709</v>
      </c>
      <c r="I61" s="118">
        <v>359875.94443999999</v>
      </c>
      <c r="J61" s="118">
        <v>145048.4424</v>
      </c>
    </row>
    <row r="62" spans="1:10" ht="15" customHeight="1">
      <c r="A62" s="120" t="s">
        <v>716</v>
      </c>
      <c r="B62" s="118">
        <v>20486.47309</v>
      </c>
      <c r="C62" s="118">
        <v>30054.665710000001</v>
      </c>
      <c r="D62" s="118">
        <v>30313.104010000003</v>
      </c>
      <c r="E62" s="118">
        <v>38664.523289999997</v>
      </c>
      <c r="F62" s="118">
        <v>53957.525700000006</v>
      </c>
      <c r="G62" s="118">
        <v>77881.722810000007</v>
      </c>
      <c r="H62" s="118">
        <v>16263.274449999999</v>
      </c>
      <c r="I62" s="118">
        <v>38217.109039999996</v>
      </c>
      <c r="J62" s="118">
        <v>23235.482940000002</v>
      </c>
    </row>
    <row r="63" spans="1:10" ht="15" customHeight="1">
      <c r="A63" s="152" t="s">
        <v>717</v>
      </c>
      <c r="B63" s="118">
        <v>-10014.36743</v>
      </c>
      <c r="C63" s="118">
        <v>-13966.76505</v>
      </c>
      <c r="D63" s="118">
        <v>-17488.727070000001</v>
      </c>
      <c r="E63" s="118">
        <v>-26328.31769</v>
      </c>
      <c r="F63" s="118">
        <v>-36117.369070000001</v>
      </c>
      <c r="G63" s="118">
        <v>-42855.286020000007</v>
      </c>
      <c r="H63" s="118">
        <v>-6843.2143699999997</v>
      </c>
      <c r="I63" s="118">
        <v>-19009.21285</v>
      </c>
      <c r="J63" s="118">
        <v>-10014.623900000001</v>
      </c>
    </row>
    <row r="64" spans="1:10" ht="15" customHeight="1">
      <c r="A64" s="121" t="s">
        <v>718</v>
      </c>
      <c r="B64" s="118">
        <v>306435.67774999997</v>
      </c>
      <c r="C64" s="118">
        <v>324221.86155999999</v>
      </c>
      <c r="D64" s="118">
        <v>344145.87569000002</v>
      </c>
      <c r="E64" s="118">
        <v>349626.33925999998</v>
      </c>
      <c r="F64" s="118">
        <v>352789.61718</v>
      </c>
      <c r="G64" s="118">
        <v>387621.14822999999</v>
      </c>
      <c r="H64" s="118">
        <v>192088.33098</v>
      </c>
      <c r="I64" s="118">
        <v>379083.84062999999</v>
      </c>
      <c r="J64" s="118">
        <v>158269.30144000001</v>
      </c>
    </row>
    <row r="65" spans="1:10" ht="15" customHeight="1">
      <c r="A65" s="120" t="s">
        <v>719</v>
      </c>
      <c r="B65" s="118">
        <v>70498.054390000005</v>
      </c>
      <c r="C65" s="118">
        <v>56391.707040000001</v>
      </c>
      <c r="D65" s="118">
        <v>70770.988750000004</v>
      </c>
      <c r="E65" s="118">
        <v>74956.013619999998</v>
      </c>
      <c r="F65" s="118">
        <v>89375.176080000005</v>
      </c>
      <c r="G65" s="118">
        <v>81760.817190000002</v>
      </c>
      <c r="H65" s="118">
        <v>18516.284789999998</v>
      </c>
      <c r="I65" s="118">
        <v>58238.821779999998</v>
      </c>
      <c r="J65" s="118">
        <v>42795.691630000001</v>
      </c>
    </row>
    <row r="66" spans="1:10" ht="15" customHeight="1">
      <c r="A66" s="120" t="s">
        <v>720</v>
      </c>
      <c r="B66" s="118">
        <v>-87742.186400000006</v>
      </c>
      <c r="C66" s="118">
        <v>-82105.478489999994</v>
      </c>
      <c r="D66" s="118">
        <v>-107402.86147</v>
      </c>
      <c r="E66" s="118">
        <v>-117062.23931999999</v>
      </c>
      <c r="F66" s="118">
        <v>-137369.07496</v>
      </c>
      <c r="G66" s="118">
        <v>-131373.19759</v>
      </c>
      <c r="H66" s="118">
        <v>-44289.091930000002</v>
      </c>
      <c r="I66" s="118">
        <v>-108182.99135</v>
      </c>
      <c r="J66" s="118">
        <v>-40138.042229999999</v>
      </c>
    </row>
    <row r="67" spans="1:10" ht="15" customHeight="1">
      <c r="A67" s="151" t="s">
        <v>721</v>
      </c>
      <c r="B67" s="118">
        <v>289191.54574000003</v>
      </c>
      <c r="C67" s="118">
        <v>298508.09010999999</v>
      </c>
      <c r="D67" s="118">
        <v>307514.00297000003</v>
      </c>
      <c r="E67" s="118">
        <v>307520.11356000003</v>
      </c>
      <c r="F67" s="118">
        <v>304795.71830000001</v>
      </c>
      <c r="G67" s="118">
        <v>338008.76782999997</v>
      </c>
      <c r="H67" s="118">
        <v>166315.52384000001</v>
      </c>
      <c r="I67" s="118">
        <v>329139.67106000002</v>
      </c>
      <c r="J67" s="118">
        <v>160926.95084</v>
      </c>
    </row>
    <row r="68" spans="1:10" ht="15" customHeight="1">
      <c r="A68" s="152" t="s">
        <v>722</v>
      </c>
      <c r="B68" s="118">
        <v>-231383.79308</v>
      </c>
      <c r="C68" s="118">
        <v>-254265.50349999999</v>
      </c>
      <c r="D68" s="118">
        <v>-249158.42794999998</v>
      </c>
      <c r="E68" s="118">
        <v>-251763.36419999998</v>
      </c>
      <c r="F68" s="118">
        <v>-286494.35371</v>
      </c>
      <c r="G68" s="118">
        <v>-274720.81617000001</v>
      </c>
      <c r="H68" s="118">
        <v>-140733.26283000002</v>
      </c>
      <c r="I68" s="118">
        <v>-250180.95300000001</v>
      </c>
      <c r="J68" s="118">
        <v>-135516.36700999999</v>
      </c>
    </row>
    <row r="69" spans="1:10" ht="15" customHeight="1">
      <c r="A69" s="121" t="s">
        <v>723</v>
      </c>
      <c r="B69" s="118">
        <v>57807.752659999998</v>
      </c>
      <c r="C69" s="118">
        <v>44242.586609999998</v>
      </c>
      <c r="D69" s="118">
        <v>58355.575020000004</v>
      </c>
      <c r="E69" s="118">
        <v>55756.749360000002</v>
      </c>
      <c r="F69" s="118">
        <v>18301.364590000001</v>
      </c>
      <c r="G69" s="118">
        <v>63287.951659999999</v>
      </c>
      <c r="H69" s="118">
        <v>25582.261010000002</v>
      </c>
      <c r="I69" s="118">
        <v>78958.718059999999</v>
      </c>
      <c r="J69" s="118">
        <v>25410.58383</v>
      </c>
    </row>
    <row r="70" spans="1:10" ht="15" customHeight="1">
      <c r="A70" s="121" t="s">
        <v>724</v>
      </c>
      <c r="B70" s="118">
        <v>34.817920000000001</v>
      </c>
      <c r="C70" s="118">
        <v>24.506790000000002</v>
      </c>
      <c r="D70" s="118">
        <v>19.050990000000002</v>
      </c>
      <c r="E70" s="118">
        <v>211.90089</v>
      </c>
      <c r="F70" s="118">
        <v>23.326930000000001</v>
      </c>
      <c r="G70" s="118">
        <v>19.06664</v>
      </c>
      <c r="H70" s="118">
        <v>6.5414200000000005</v>
      </c>
      <c r="I70" s="118">
        <v>15.012799999999999</v>
      </c>
      <c r="J70" s="118">
        <v>6.7173400000000001</v>
      </c>
    </row>
    <row r="71" spans="1:10" ht="15" customHeight="1">
      <c r="A71" s="119" t="s">
        <v>1127</v>
      </c>
      <c r="B71" s="118">
        <v>7.0000000000000007E-5</v>
      </c>
      <c r="C71" s="118">
        <v>1.298E-2</v>
      </c>
      <c r="D71" s="118">
        <v>1.1480000000000001E-2</v>
      </c>
      <c r="E71" s="118">
        <v>198.9495</v>
      </c>
      <c r="F71" s="118">
        <v>-2.9363999999999999</v>
      </c>
      <c r="G71" s="118">
        <v>-0.30982999999999999</v>
      </c>
      <c r="H71" s="118">
        <v>-1.08219</v>
      </c>
      <c r="I71" s="118">
        <v>-0.68123</v>
      </c>
      <c r="J71" s="118">
        <v>7.6219999999999996E-2</v>
      </c>
    </row>
    <row r="72" spans="1:10" ht="15" customHeight="1">
      <c r="A72" s="119" t="s">
        <v>1128</v>
      </c>
      <c r="B72" s="118">
        <v>34.81785</v>
      </c>
      <c r="C72" s="118">
        <v>24.49381</v>
      </c>
      <c r="D72" s="118">
        <v>19.03951</v>
      </c>
      <c r="E72" s="118">
        <v>12.95139</v>
      </c>
      <c r="F72" s="118">
        <v>26.263330000000003</v>
      </c>
      <c r="G72" s="118">
        <v>19.376470000000001</v>
      </c>
      <c r="H72" s="118">
        <v>7.6236099999999993</v>
      </c>
      <c r="I72" s="118">
        <v>15.694030000000001</v>
      </c>
      <c r="J72" s="118">
        <v>6.6411199999999999</v>
      </c>
    </row>
    <row r="73" spans="1:10" ht="15" customHeight="1">
      <c r="A73" s="151" t="s">
        <v>725</v>
      </c>
      <c r="B73" s="118">
        <v>-3.8656299999999999</v>
      </c>
      <c r="C73" s="118">
        <v>-0.92315000000000003</v>
      </c>
      <c r="D73" s="118">
        <v>-0.69571000000000005</v>
      </c>
      <c r="E73" s="118">
        <v>-9.5681100000000008</v>
      </c>
      <c r="F73" s="118">
        <v>-9.7877399999999994</v>
      </c>
      <c r="G73" s="118">
        <v>-0.38949</v>
      </c>
      <c r="H73" s="118">
        <v>-2.2350400000000001</v>
      </c>
      <c r="I73" s="118">
        <v>-49.4604</v>
      </c>
      <c r="J73" s="118">
        <v>-58.942459999999997</v>
      </c>
    </row>
    <row r="74" spans="1:10" ht="15" customHeight="1">
      <c r="A74" s="151" t="s">
        <v>1560</v>
      </c>
      <c r="B74" s="118">
        <v>2.7059999999999997E-2</v>
      </c>
      <c r="C74" s="118">
        <v>-3.5749999999999997E-2</v>
      </c>
      <c r="D74" s="118">
        <v>0.13574</v>
      </c>
      <c r="E74" s="118">
        <v>-8.7843799999999987</v>
      </c>
      <c r="F74" s="118">
        <v>-9.2690300000000008</v>
      </c>
      <c r="G74" s="118">
        <v>5.2719999999999996E-2</v>
      </c>
      <c r="H74" s="118">
        <v>-2.0043800000000003</v>
      </c>
      <c r="I74" s="118">
        <v>-1.95417</v>
      </c>
      <c r="J74" s="118">
        <v>-3.4130000000000001E-2</v>
      </c>
    </row>
    <row r="75" spans="1:10" ht="15" customHeight="1">
      <c r="A75" s="152" t="s">
        <v>467</v>
      </c>
      <c r="B75" s="118">
        <v>-3.89269</v>
      </c>
      <c r="C75" s="118">
        <v>-0.88739999999999997</v>
      </c>
      <c r="D75" s="118">
        <v>-0.83145000000000002</v>
      </c>
      <c r="E75" s="118">
        <v>-0.78373000000000004</v>
      </c>
      <c r="F75" s="118">
        <v>-0.51871</v>
      </c>
      <c r="G75" s="118">
        <v>-0.44220999999999999</v>
      </c>
      <c r="H75" s="118">
        <v>-0.23066</v>
      </c>
      <c r="I75" s="118">
        <v>-47.506230000000002</v>
      </c>
      <c r="J75" s="118">
        <v>-58.908329999999999</v>
      </c>
    </row>
    <row r="76" spans="1:10" ht="15" customHeight="1">
      <c r="A76" s="151" t="s">
        <v>726</v>
      </c>
      <c r="B76" s="118">
        <v>57838.704949999999</v>
      </c>
      <c r="C76" s="118">
        <v>44266.170250000003</v>
      </c>
      <c r="D76" s="118">
        <v>58373.9303</v>
      </c>
      <c r="E76" s="118">
        <v>55959.082139999999</v>
      </c>
      <c r="F76" s="118">
        <v>18314.903780000001</v>
      </c>
      <c r="G76" s="118">
        <v>63306.628810000002</v>
      </c>
      <c r="H76" s="118">
        <v>25586.56739</v>
      </c>
      <c r="I76" s="118">
        <v>78924.27046</v>
      </c>
      <c r="J76" s="118">
        <v>25358.35871</v>
      </c>
    </row>
    <row r="77" spans="1:10" ht="15" customHeight="1">
      <c r="A77" s="153" t="s">
        <v>1118</v>
      </c>
      <c r="B77" s="118">
        <v>229.49342999999999</v>
      </c>
      <c r="C77" s="118">
        <v>118.56693</v>
      </c>
      <c r="D77" s="118">
        <v>205.54554000000002</v>
      </c>
      <c r="E77" s="118">
        <v>5586.2416499999999</v>
      </c>
      <c r="F77" s="118">
        <v>174.64964000000001</v>
      </c>
      <c r="G77" s="118">
        <v>764.08882999999992</v>
      </c>
      <c r="H77" s="118">
        <v>216.18993</v>
      </c>
      <c r="I77" s="118">
        <v>2140.3906499999998</v>
      </c>
      <c r="J77" s="118">
        <v>560.66628000000003</v>
      </c>
    </row>
    <row r="78" spans="1:10" ht="15" customHeight="1">
      <c r="A78" s="121" t="s">
        <v>727</v>
      </c>
      <c r="B78" s="118">
        <v>58068.198380000002</v>
      </c>
      <c r="C78" s="118">
        <v>44384.737179999996</v>
      </c>
      <c r="D78" s="118">
        <v>58579.475840000006</v>
      </c>
      <c r="E78" s="118">
        <v>61545.323790000002</v>
      </c>
      <c r="F78" s="118">
        <v>18489.55342</v>
      </c>
      <c r="G78" s="118">
        <v>64070.717640000003</v>
      </c>
      <c r="H78" s="118">
        <v>25802.757320000001</v>
      </c>
      <c r="I78" s="118">
        <v>81064.661110000001</v>
      </c>
      <c r="J78" s="118">
        <v>25919.024989999998</v>
      </c>
    </row>
    <row r="79" spans="1:10" ht="15" customHeight="1">
      <c r="A79" s="120" t="s">
        <v>728</v>
      </c>
      <c r="B79" s="118">
        <v>228.97076000000001</v>
      </c>
      <c r="C79" s="118">
        <v>693.07687999999996</v>
      </c>
      <c r="D79" s="118">
        <v>-610.18702000000008</v>
      </c>
      <c r="E79" s="118">
        <v>-783.99932999999999</v>
      </c>
      <c r="F79" s="118">
        <v>-3964.0118499999999</v>
      </c>
      <c r="G79" s="118">
        <v>770.47198000000003</v>
      </c>
      <c r="H79" s="118">
        <v>-49.779780000000002</v>
      </c>
      <c r="I79" s="118">
        <v>391.58315999999996</v>
      </c>
      <c r="J79" s="118">
        <v>-574.42627000000005</v>
      </c>
    </row>
    <row r="80" spans="1:10" ht="15" customHeight="1">
      <c r="A80" s="151" t="s">
        <v>729</v>
      </c>
      <c r="B80" s="118">
        <v>58297.169139999998</v>
      </c>
      <c r="C80" s="118">
        <v>45077.814060000004</v>
      </c>
      <c r="D80" s="118">
        <v>57969.288820000002</v>
      </c>
      <c r="E80" s="118">
        <v>60761.324460000003</v>
      </c>
      <c r="F80" s="118">
        <v>14525.541569999999</v>
      </c>
      <c r="G80" s="118">
        <v>64841.189619999997</v>
      </c>
      <c r="H80" s="118">
        <v>25752.97754</v>
      </c>
      <c r="I80" s="118">
        <v>81456.244269999996</v>
      </c>
      <c r="J80" s="118">
        <v>25344.598719999998</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58297.169139999998</v>
      </c>
      <c r="C82" s="118">
        <v>45077.814060000004</v>
      </c>
      <c r="D82" s="118">
        <v>57969.288820000002</v>
      </c>
      <c r="E82" s="118">
        <v>60761.324460000003</v>
      </c>
      <c r="F82" s="118">
        <v>14525.541569999999</v>
      </c>
      <c r="G82" s="118">
        <v>64841.189619999997</v>
      </c>
      <c r="H82" s="118">
        <v>25752.97754</v>
      </c>
      <c r="I82" s="118">
        <v>81456.244269999996</v>
      </c>
      <c r="J82" s="118">
        <v>25344.598719999998</v>
      </c>
    </row>
    <row r="83" spans="1:10" ht="15" customHeight="1" thickBot="1">
      <c r="A83" s="120" t="s">
        <v>732</v>
      </c>
      <c r="B83" s="118">
        <v>-22014.191999999999</v>
      </c>
      <c r="C83" s="118">
        <v>-17158.514999999999</v>
      </c>
      <c r="D83" s="118">
        <v>-27045.847000000002</v>
      </c>
      <c r="E83" s="118">
        <v>-31934.725999999999</v>
      </c>
      <c r="F83" s="118">
        <v>-5843.1096900000002</v>
      </c>
      <c r="G83" s="118">
        <v>-28366.448629999999</v>
      </c>
      <c r="H83" s="118">
        <v>-12318.63106</v>
      </c>
      <c r="I83" s="118">
        <v>-49892.330700000006</v>
      </c>
      <c r="J83" s="118">
        <v>-10860.31256</v>
      </c>
    </row>
    <row r="84" spans="1:10" ht="15" customHeight="1" thickTop="1" thickBot="1">
      <c r="A84" s="400" t="s">
        <v>733</v>
      </c>
      <c r="B84" s="401">
        <v>36282.977140000003</v>
      </c>
      <c r="C84" s="401">
        <v>27919.299059999998</v>
      </c>
      <c r="D84" s="401">
        <v>30923.44182</v>
      </c>
      <c r="E84" s="401">
        <v>28826.598460000001</v>
      </c>
      <c r="F84" s="401">
        <v>8682.4318800000001</v>
      </c>
      <c r="G84" s="401">
        <v>36474.740990000006</v>
      </c>
      <c r="H84" s="401">
        <v>13434.34648</v>
      </c>
      <c r="I84" s="401">
        <v>31563.913570000001</v>
      </c>
      <c r="J84" s="401">
        <v>14484.28616</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A4:J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7" customWidth="1"/>
    <col min="2" max="3" width="20.140625" style="646" customWidth="1"/>
    <col min="4" max="4" width="26.140625" style="646" customWidth="1"/>
    <col min="5" max="256" width="9.140625" style="646"/>
    <col min="257" max="257" width="89.140625" style="646" customWidth="1"/>
    <col min="258" max="259" width="20.140625" style="646" customWidth="1"/>
    <col min="260" max="260" width="26.140625" style="646" customWidth="1"/>
    <col min="261" max="512" width="9.140625" style="646"/>
    <col min="513" max="513" width="89.140625" style="646" customWidth="1"/>
    <col min="514" max="515" width="20.140625" style="646" customWidth="1"/>
    <col min="516" max="516" width="26.140625" style="646" customWidth="1"/>
    <col min="517" max="768" width="9.140625" style="646"/>
    <col min="769" max="769" width="89.140625" style="646" customWidth="1"/>
    <col min="770" max="771" width="20.140625" style="646" customWidth="1"/>
    <col min="772" max="772" width="26.140625" style="646" customWidth="1"/>
    <col min="773" max="1024" width="9.140625" style="646"/>
    <col min="1025" max="1025" width="89.140625" style="646" customWidth="1"/>
    <col min="1026" max="1027" width="20.140625" style="646" customWidth="1"/>
    <col min="1028" max="1028" width="26.140625" style="646" customWidth="1"/>
    <col min="1029" max="1280" width="9.140625" style="646"/>
    <col min="1281" max="1281" width="89.140625" style="646" customWidth="1"/>
    <col min="1282" max="1283" width="20.140625" style="646" customWidth="1"/>
    <col min="1284" max="1284" width="26.140625" style="646" customWidth="1"/>
    <col min="1285" max="1536" width="9.140625" style="646"/>
    <col min="1537" max="1537" width="89.140625" style="646" customWidth="1"/>
    <col min="1538" max="1539" width="20.140625" style="646" customWidth="1"/>
    <col min="1540" max="1540" width="26.140625" style="646" customWidth="1"/>
    <col min="1541" max="1792" width="9.140625" style="646"/>
    <col min="1793" max="1793" width="89.140625" style="646" customWidth="1"/>
    <col min="1794" max="1795" width="20.140625" style="646" customWidth="1"/>
    <col min="1796" max="1796" width="26.140625" style="646" customWidth="1"/>
    <col min="1797" max="2048" width="9.140625" style="646"/>
    <col min="2049" max="2049" width="89.140625" style="646" customWidth="1"/>
    <col min="2050" max="2051" width="20.140625" style="646" customWidth="1"/>
    <col min="2052" max="2052" width="26.140625" style="646" customWidth="1"/>
    <col min="2053" max="2304" width="9.140625" style="646"/>
    <col min="2305" max="2305" width="89.140625" style="646" customWidth="1"/>
    <col min="2306" max="2307" width="20.140625" style="646" customWidth="1"/>
    <col min="2308" max="2308" width="26.140625" style="646" customWidth="1"/>
    <col min="2309" max="2560" width="9.140625" style="646"/>
    <col min="2561" max="2561" width="89.140625" style="646" customWidth="1"/>
    <col min="2562" max="2563" width="20.140625" style="646" customWidth="1"/>
    <col min="2564" max="2564" width="26.140625" style="646" customWidth="1"/>
    <col min="2565" max="2816" width="9.140625" style="646"/>
    <col min="2817" max="2817" width="89.140625" style="646" customWidth="1"/>
    <col min="2818" max="2819" width="20.140625" style="646" customWidth="1"/>
    <col min="2820" max="2820" width="26.140625" style="646" customWidth="1"/>
    <col min="2821" max="3072" width="9.140625" style="646"/>
    <col min="3073" max="3073" width="89.140625" style="646" customWidth="1"/>
    <col min="3074" max="3075" width="20.140625" style="646" customWidth="1"/>
    <col min="3076" max="3076" width="26.140625" style="646" customWidth="1"/>
    <col min="3077" max="3328" width="9.140625" style="646"/>
    <col min="3329" max="3329" width="89.140625" style="646" customWidth="1"/>
    <col min="3330" max="3331" width="20.140625" style="646" customWidth="1"/>
    <col min="3332" max="3332" width="26.140625" style="646" customWidth="1"/>
    <col min="3333" max="3584" width="9.140625" style="646"/>
    <col min="3585" max="3585" width="89.140625" style="646" customWidth="1"/>
    <col min="3586" max="3587" width="20.140625" style="646" customWidth="1"/>
    <col min="3588" max="3588" width="26.140625" style="646" customWidth="1"/>
    <col min="3589" max="3840" width="9.140625" style="646"/>
    <col min="3841" max="3841" width="89.140625" style="646" customWidth="1"/>
    <col min="3842" max="3843" width="20.140625" style="646" customWidth="1"/>
    <col min="3844" max="3844" width="26.140625" style="646" customWidth="1"/>
    <col min="3845" max="4096" width="9.140625" style="646"/>
    <col min="4097" max="4097" width="89.140625" style="646" customWidth="1"/>
    <col min="4098" max="4099" width="20.140625" style="646" customWidth="1"/>
    <col min="4100" max="4100" width="26.140625" style="646" customWidth="1"/>
    <col min="4101" max="4352" width="9.140625" style="646"/>
    <col min="4353" max="4353" width="89.140625" style="646" customWidth="1"/>
    <col min="4354" max="4355" width="20.140625" style="646" customWidth="1"/>
    <col min="4356" max="4356" width="26.140625" style="646" customWidth="1"/>
    <col min="4357" max="4608" width="9.140625" style="646"/>
    <col min="4609" max="4609" width="89.140625" style="646" customWidth="1"/>
    <col min="4610" max="4611" width="20.140625" style="646" customWidth="1"/>
    <col min="4612" max="4612" width="26.140625" style="646" customWidth="1"/>
    <col min="4613" max="4864" width="9.140625" style="646"/>
    <col min="4865" max="4865" width="89.140625" style="646" customWidth="1"/>
    <col min="4866" max="4867" width="20.140625" style="646" customWidth="1"/>
    <col min="4868" max="4868" width="26.140625" style="646" customWidth="1"/>
    <col min="4869" max="5120" width="9.140625" style="646"/>
    <col min="5121" max="5121" width="89.140625" style="646" customWidth="1"/>
    <col min="5122" max="5123" width="20.140625" style="646" customWidth="1"/>
    <col min="5124" max="5124" width="26.140625" style="646" customWidth="1"/>
    <col min="5125" max="5376" width="9.140625" style="646"/>
    <col min="5377" max="5377" width="89.140625" style="646" customWidth="1"/>
    <col min="5378" max="5379" width="20.140625" style="646" customWidth="1"/>
    <col min="5380" max="5380" width="26.140625" style="646" customWidth="1"/>
    <col min="5381" max="5632" width="9.140625" style="646"/>
    <col min="5633" max="5633" width="89.140625" style="646" customWidth="1"/>
    <col min="5634" max="5635" width="20.140625" style="646" customWidth="1"/>
    <col min="5636" max="5636" width="26.140625" style="646" customWidth="1"/>
    <col min="5637" max="5888" width="9.140625" style="646"/>
    <col min="5889" max="5889" width="89.140625" style="646" customWidth="1"/>
    <col min="5890" max="5891" width="20.140625" style="646" customWidth="1"/>
    <col min="5892" max="5892" width="26.140625" style="646" customWidth="1"/>
    <col min="5893" max="6144" width="9.140625" style="646"/>
    <col min="6145" max="6145" width="89.140625" style="646" customWidth="1"/>
    <col min="6146" max="6147" width="20.140625" style="646" customWidth="1"/>
    <col min="6148" max="6148" width="26.140625" style="646" customWidth="1"/>
    <col min="6149" max="6400" width="9.140625" style="646"/>
    <col min="6401" max="6401" width="89.140625" style="646" customWidth="1"/>
    <col min="6402" max="6403" width="20.140625" style="646" customWidth="1"/>
    <col min="6404" max="6404" width="26.140625" style="646" customWidth="1"/>
    <col min="6405" max="6656" width="9.140625" style="646"/>
    <col min="6657" max="6657" width="89.140625" style="646" customWidth="1"/>
    <col min="6658" max="6659" width="20.140625" style="646" customWidth="1"/>
    <col min="6660" max="6660" width="26.140625" style="646" customWidth="1"/>
    <col min="6661" max="6912" width="9.140625" style="646"/>
    <col min="6913" max="6913" width="89.140625" style="646" customWidth="1"/>
    <col min="6914" max="6915" width="20.140625" style="646" customWidth="1"/>
    <col min="6916" max="6916" width="26.140625" style="646" customWidth="1"/>
    <col min="6917" max="7168" width="9.140625" style="646"/>
    <col min="7169" max="7169" width="89.140625" style="646" customWidth="1"/>
    <col min="7170" max="7171" width="20.140625" style="646" customWidth="1"/>
    <col min="7172" max="7172" width="26.140625" style="646" customWidth="1"/>
    <col min="7173" max="7424" width="9.140625" style="646"/>
    <col min="7425" max="7425" width="89.140625" style="646" customWidth="1"/>
    <col min="7426" max="7427" width="20.140625" style="646" customWidth="1"/>
    <col min="7428" max="7428" width="26.140625" style="646" customWidth="1"/>
    <col min="7429" max="7680" width="9.140625" style="646"/>
    <col min="7681" max="7681" width="89.140625" style="646" customWidth="1"/>
    <col min="7682" max="7683" width="20.140625" style="646" customWidth="1"/>
    <col min="7684" max="7684" width="26.140625" style="646" customWidth="1"/>
    <col min="7685" max="7936" width="9.140625" style="646"/>
    <col min="7937" max="7937" width="89.140625" style="646" customWidth="1"/>
    <col min="7938" max="7939" width="20.140625" style="646" customWidth="1"/>
    <col min="7940" max="7940" width="26.140625" style="646" customWidth="1"/>
    <col min="7941" max="8192" width="9.140625" style="646"/>
    <col min="8193" max="8193" width="89.140625" style="646" customWidth="1"/>
    <col min="8194" max="8195" width="20.140625" style="646" customWidth="1"/>
    <col min="8196" max="8196" width="26.140625" style="646" customWidth="1"/>
    <col min="8197" max="8448" width="9.140625" style="646"/>
    <col min="8449" max="8449" width="89.140625" style="646" customWidth="1"/>
    <col min="8450" max="8451" width="20.140625" style="646" customWidth="1"/>
    <col min="8452" max="8452" width="26.140625" style="646" customWidth="1"/>
    <col min="8453" max="8704" width="9.140625" style="646"/>
    <col min="8705" max="8705" width="89.140625" style="646" customWidth="1"/>
    <col min="8706" max="8707" width="20.140625" style="646" customWidth="1"/>
    <col min="8708" max="8708" width="26.140625" style="646" customWidth="1"/>
    <col min="8709" max="8960" width="9.140625" style="646"/>
    <col min="8961" max="8961" width="89.140625" style="646" customWidth="1"/>
    <col min="8962" max="8963" width="20.140625" style="646" customWidth="1"/>
    <col min="8964" max="8964" width="26.140625" style="646" customWidth="1"/>
    <col min="8965" max="9216" width="9.140625" style="646"/>
    <col min="9217" max="9217" width="89.140625" style="646" customWidth="1"/>
    <col min="9218" max="9219" width="20.140625" style="646" customWidth="1"/>
    <col min="9220" max="9220" width="26.140625" style="646" customWidth="1"/>
    <col min="9221" max="9472" width="9.140625" style="646"/>
    <col min="9473" max="9473" width="89.140625" style="646" customWidth="1"/>
    <col min="9474" max="9475" width="20.140625" style="646" customWidth="1"/>
    <col min="9476" max="9476" width="26.140625" style="646" customWidth="1"/>
    <col min="9477" max="9728" width="9.140625" style="646"/>
    <col min="9729" max="9729" width="89.140625" style="646" customWidth="1"/>
    <col min="9730" max="9731" width="20.140625" style="646" customWidth="1"/>
    <col min="9732" max="9732" width="26.140625" style="646" customWidth="1"/>
    <col min="9733" max="9984" width="9.140625" style="646"/>
    <col min="9985" max="9985" width="89.140625" style="646" customWidth="1"/>
    <col min="9986" max="9987" width="20.140625" style="646" customWidth="1"/>
    <col min="9988" max="9988" width="26.140625" style="646" customWidth="1"/>
    <col min="9989" max="10240" width="9.140625" style="646"/>
    <col min="10241" max="10241" width="89.140625" style="646" customWidth="1"/>
    <col min="10242" max="10243" width="20.140625" style="646" customWidth="1"/>
    <col min="10244" max="10244" width="26.140625" style="646" customWidth="1"/>
    <col min="10245" max="10496" width="9.140625" style="646"/>
    <col min="10497" max="10497" width="89.140625" style="646" customWidth="1"/>
    <col min="10498" max="10499" width="20.140625" style="646" customWidth="1"/>
    <col min="10500" max="10500" width="26.140625" style="646" customWidth="1"/>
    <col min="10501" max="10752" width="9.140625" style="646"/>
    <col min="10753" max="10753" width="89.140625" style="646" customWidth="1"/>
    <col min="10754" max="10755" width="20.140625" style="646" customWidth="1"/>
    <col min="10756" max="10756" width="26.140625" style="646" customWidth="1"/>
    <col min="10757" max="11008" width="9.140625" style="646"/>
    <col min="11009" max="11009" width="89.140625" style="646" customWidth="1"/>
    <col min="11010" max="11011" width="20.140625" style="646" customWidth="1"/>
    <col min="11012" max="11012" width="26.140625" style="646" customWidth="1"/>
    <col min="11013" max="11264" width="9.140625" style="646"/>
    <col min="11265" max="11265" width="89.140625" style="646" customWidth="1"/>
    <col min="11266" max="11267" width="20.140625" style="646" customWidth="1"/>
    <col min="11268" max="11268" width="26.140625" style="646" customWidth="1"/>
    <col min="11269" max="11520" width="9.140625" style="646"/>
    <col min="11521" max="11521" width="89.140625" style="646" customWidth="1"/>
    <col min="11522" max="11523" width="20.140625" style="646" customWidth="1"/>
    <col min="11524" max="11524" width="26.140625" style="646" customWidth="1"/>
    <col min="11525" max="11776" width="9.140625" style="646"/>
    <col min="11777" max="11777" width="89.140625" style="646" customWidth="1"/>
    <col min="11778" max="11779" width="20.140625" style="646" customWidth="1"/>
    <col min="11780" max="11780" width="26.140625" style="646" customWidth="1"/>
    <col min="11781" max="12032" width="9.140625" style="646"/>
    <col min="12033" max="12033" width="89.140625" style="646" customWidth="1"/>
    <col min="12034" max="12035" width="20.140625" style="646" customWidth="1"/>
    <col min="12036" max="12036" width="26.140625" style="646" customWidth="1"/>
    <col min="12037" max="12288" width="9.140625" style="646"/>
    <col min="12289" max="12289" width="89.140625" style="646" customWidth="1"/>
    <col min="12290" max="12291" width="20.140625" style="646" customWidth="1"/>
    <col min="12292" max="12292" width="26.140625" style="646" customWidth="1"/>
    <col min="12293" max="12544" width="9.140625" style="646"/>
    <col min="12545" max="12545" width="89.140625" style="646" customWidth="1"/>
    <col min="12546" max="12547" width="20.140625" style="646" customWidth="1"/>
    <col min="12548" max="12548" width="26.140625" style="646" customWidth="1"/>
    <col min="12549" max="12800" width="9.140625" style="646"/>
    <col min="12801" max="12801" width="89.140625" style="646" customWidth="1"/>
    <col min="12802" max="12803" width="20.140625" style="646" customWidth="1"/>
    <col min="12804" max="12804" width="26.140625" style="646" customWidth="1"/>
    <col min="12805" max="13056" width="9.140625" style="646"/>
    <col min="13057" max="13057" width="89.140625" style="646" customWidth="1"/>
    <col min="13058" max="13059" width="20.140625" style="646" customWidth="1"/>
    <col min="13060" max="13060" width="26.140625" style="646" customWidth="1"/>
    <col min="13061" max="13312" width="9.140625" style="646"/>
    <col min="13313" max="13313" width="89.140625" style="646" customWidth="1"/>
    <col min="13314" max="13315" width="20.140625" style="646" customWidth="1"/>
    <col min="13316" max="13316" width="26.140625" style="646" customWidth="1"/>
    <col min="13317" max="13568" width="9.140625" style="646"/>
    <col min="13569" max="13569" width="89.140625" style="646" customWidth="1"/>
    <col min="13570" max="13571" width="20.140625" style="646" customWidth="1"/>
    <col min="13572" max="13572" width="26.140625" style="646" customWidth="1"/>
    <col min="13573" max="13824" width="9.140625" style="646"/>
    <col min="13825" max="13825" width="89.140625" style="646" customWidth="1"/>
    <col min="13826" max="13827" width="20.140625" style="646" customWidth="1"/>
    <col min="13828" max="13828" width="26.140625" style="646" customWidth="1"/>
    <col min="13829" max="14080" width="9.140625" style="646"/>
    <col min="14081" max="14081" width="89.140625" style="646" customWidth="1"/>
    <col min="14082" max="14083" width="20.140625" style="646" customWidth="1"/>
    <col min="14084" max="14084" width="26.140625" style="646" customWidth="1"/>
    <col min="14085" max="14336" width="9.140625" style="646"/>
    <col min="14337" max="14337" width="89.140625" style="646" customWidth="1"/>
    <col min="14338" max="14339" width="20.140625" style="646" customWidth="1"/>
    <col min="14340" max="14340" width="26.140625" style="646" customWidth="1"/>
    <col min="14341" max="14592" width="9.140625" style="646"/>
    <col min="14593" max="14593" width="89.140625" style="646" customWidth="1"/>
    <col min="14594" max="14595" width="20.140625" style="646" customWidth="1"/>
    <col min="14596" max="14596" width="26.140625" style="646" customWidth="1"/>
    <col min="14597" max="14848" width="9.140625" style="646"/>
    <col min="14849" max="14849" width="89.140625" style="646" customWidth="1"/>
    <col min="14850" max="14851" width="20.140625" style="646" customWidth="1"/>
    <col min="14852" max="14852" width="26.140625" style="646" customWidth="1"/>
    <col min="14853" max="15104" width="9.140625" style="646"/>
    <col min="15105" max="15105" width="89.140625" style="646" customWidth="1"/>
    <col min="15106" max="15107" width="20.140625" style="646" customWidth="1"/>
    <col min="15108" max="15108" width="26.140625" style="646" customWidth="1"/>
    <col min="15109" max="15360" width="9.140625" style="646"/>
    <col min="15361" max="15361" width="89.140625" style="646" customWidth="1"/>
    <col min="15362" max="15363" width="20.140625" style="646" customWidth="1"/>
    <col min="15364" max="15364" width="26.140625" style="646" customWidth="1"/>
    <col min="15365" max="15616" width="9.140625" style="646"/>
    <col min="15617" max="15617" width="89.140625" style="646" customWidth="1"/>
    <col min="15618" max="15619" width="20.140625" style="646" customWidth="1"/>
    <col min="15620" max="15620" width="26.140625" style="646" customWidth="1"/>
    <col min="15621" max="15872" width="9.140625" style="646"/>
    <col min="15873" max="15873" width="89.140625" style="646" customWidth="1"/>
    <col min="15874" max="15875" width="20.140625" style="646" customWidth="1"/>
    <col min="15876" max="15876" width="26.140625" style="646" customWidth="1"/>
    <col min="15877" max="16128" width="9.140625" style="646"/>
    <col min="16129" max="16129" width="89.140625" style="646" customWidth="1"/>
    <col min="16130" max="16131" width="20.140625" style="646" customWidth="1"/>
    <col min="16132" max="16132" width="26.140625" style="646" customWidth="1"/>
    <col min="16133" max="16384" width="9.140625" style="646"/>
  </cols>
  <sheetData>
    <row r="1" spans="1:4" ht="30" customHeight="1">
      <c r="A1" s="741" t="s">
        <v>475</v>
      </c>
      <c r="B1" s="751"/>
      <c r="C1" s="751"/>
      <c r="D1" s="751"/>
    </row>
    <row r="2" spans="1:4" ht="15" customHeight="1">
      <c r="A2" s="742" t="s">
        <v>746</v>
      </c>
      <c r="B2" s="752"/>
      <c r="C2" s="752"/>
      <c r="D2" s="752"/>
    </row>
    <row r="3" spans="1:4" ht="15" customHeight="1">
      <c r="A3" s="753" t="s">
        <v>1566</v>
      </c>
      <c r="B3" s="754"/>
      <c r="C3" s="754"/>
      <c r="D3" s="754"/>
    </row>
    <row r="4" spans="1:4" s="82" customFormat="1" ht="30" customHeight="1">
      <c r="A4" s="743" t="s">
        <v>747</v>
      </c>
      <c r="B4" s="755"/>
      <c r="C4" s="755"/>
      <c r="D4" s="755"/>
    </row>
    <row r="5" spans="1:4" ht="3.75" customHeight="1">
      <c r="A5" s="51"/>
      <c r="B5" s="51"/>
      <c r="C5" s="51"/>
      <c r="D5" s="51"/>
    </row>
    <row r="6" spans="1:4" s="23" customFormat="1" ht="30" customHeight="1">
      <c r="A6" s="243"/>
      <c r="B6" s="244" t="s">
        <v>61</v>
      </c>
      <c r="C6" s="244" t="s">
        <v>59</v>
      </c>
      <c r="D6" s="244" t="s">
        <v>554</v>
      </c>
    </row>
    <row r="7" spans="1:4" s="24" customFormat="1" ht="15" customHeight="1">
      <c r="A7" s="245" t="s">
        <v>748</v>
      </c>
      <c r="B7" s="246">
        <v>0.1177</v>
      </c>
      <c r="C7" s="246">
        <v>0.1232</v>
      </c>
      <c r="D7" s="246">
        <v>0.11849999999999999</v>
      </c>
    </row>
    <row r="8" spans="1:4" s="82" customFormat="1" ht="15" customHeight="1">
      <c r="A8" s="124" t="s">
        <v>749</v>
      </c>
      <c r="B8" s="125">
        <v>1085054037.4200001</v>
      </c>
      <c r="C8" s="125">
        <v>112722616.55</v>
      </c>
      <c r="D8" s="125">
        <v>1197776653.97</v>
      </c>
    </row>
    <row r="9" spans="1:4" s="82" customFormat="1" ht="15" customHeight="1">
      <c r="A9" s="124" t="s">
        <v>750</v>
      </c>
      <c r="B9" s="125">
        <v>0</v>
      </c>
      <c r="C9" s="125">
        <v>0</v>
      </c>
      <c r="D9" s="125">
        <v>0</v>
      </c>
    </row>
    <row r="10" spans="1:4" s="25" customFormat="1" ht="15" customHeight="1">
      <c r="A10" s="124" t="s">
        <v>751</v>
      </c>
      <c r="B10" s="125">
        <v>153319602.05000001</v>
      </c>
      <c r="C10" s="125">
        <v>67058330.590000004</v>
      </c>
      <c r="D10" s="125">
        <v>220377932.63999999</v>
      </c>
    </row>
    <row r="11" spans="1:4" s="25" customFormat="1" ht="15" customHeight="1">
      <c r="A11" s="124" t="s">
        <v>752</v>
      </c>
      <c r="B11" s="125">
        <v>133573013</v>
      </c>
      <c r="C11" s="125">
        <v>71697486.650000006</v>
      </c>
      <c r="D11" s="125">
        <v>205270499.65000001</v>
      </c>
    </row>
    <row r="12" spans="1:4" s="25" customFormat="1" ht="15" customHeight="1">
      <c r="A12" s="124" t="s">
        <v>753</v>
      </c>
      <c r="B12" s="125">
        <v>926687190.95000005</v>
      </c>
      <c r="C12" s="125">
        <v>338414824.43000001</v>
      </c>
      <c r="D12" s="125">
        <v>1265102015.3800001</v>
      </c>
    </row>
    <row r="13" spans="1:4" s="25" customFormat="1" ht="15" customHeight="1">
      <c r="A13" s="124" t="s">
        <v>754</v>
      </c>
      <c r="B13" s="125">
        <v>2706489355.6900001</v>
      </c>
      <c r="C13" s="125">
        <v>326171886.75</v>
      </c>
      <c r="D13" s="125">
        <v>3032661242.4400001</v>
      </c>
    </row>
    <row r="14" spans="1:4" s="25" customFormat="1" ht="15" customHeight="1">
      <c r="A14" s="247" t="s">
        <v>755</v>
      </c>
      <c r="B14" s="126">
        <v>5005123199.1099997</v>
      </c>
      <c r="C14" s="126">
        <v>916065144.97000003</v>
      </c>
      <c r="D14" s="126">
        <v>5921188344.0799999</v>
      </c>
    </row>
    <row r="15" spans="1:4" s="26" customFormat="1" ht="15" customHeight="1">
      <c r="A15" s="124" t="s">
        <v>756</v>
      </c>
      <c r="B15" s="125">
        <v>3498955175.8125</v>
      </c>
      <c r="C15" s="125">
        <v>629243414.51549995</v>
      </c>
      <c r="D15" s="125">
        <v>4128198590.3280001</v>
      </c>
    </row>
    <row r="16" spans="1:4" s="27" customFormat="1" ht="15" customHeight="1">
      <c r="A16" s="248" t="s">
        <v>757</v>
      </c>
      <c r="B16" s="127">
        <v>0.69910000000000005</v>
      </c>
      <c r="C16" s="127">
        <v>0.68689999999999996</v>
      </c>
      <c r="D16" s="127">
        <v>0.69720000000000004</v>
      </c>
    </row>
    <row r="17" spans="1:4" s="25" customFormat="1" ht="15" customHeight="1">
      <c r="A17" s="247" t="s">
        <v>758</v>
      </c>
      <c r="B17" s="126">
        <v>349895517.58130002</v>
      </c>
      <c r="C17" s="126">
        <v>62924341.4516</v>
      </c>
      <c r="D17" s="126">
        <v>412819859.03280002</v>
      </c>
    </row>
    <row r="18" spans="1:4" s="25" customFormat="1" ht="15" customHeight="1">
      <c r="A18" s="124" t="s">
        <v>759</v>
      </c>
      <c r="B18" s="125">
        <v>318135075</v>
      </c>
      <c r="C18" s="125">
        <v>104777158</v>
      </c>
      <c r="D18" s="125">
        <v>422912233</v>
      </c>
    </row>
    <row r="19" spans="1:4" s="25" customFormat="1" ht="15" customHeight="1">
      <c r="A19" s="124" t="s">
        <v>760</v>
      </c>
      <c r="B19" s="125">
        <v>0</v>
      </c>
      <c r="C19" s="125">
        <v>0</v>
      </c>
      <c r="D19" s="125">
        <v>0</v>
      </c>
    </row>
    <row r="20" spans="1:4" s="25" customFormat="1" ht="15" customHeight="1">
      <c r="A20" s="248" t="s">
        <v>761</v>
      </c>
      <c r="B20" s="125">
        <v>0</v>
      </c>
      <c r="C20" s="125">
        <v>0</v>
      </c>
      <c r="D20" s="125">
        <v>0</v>
      </c>
    </row>
    <row r="21" spans="1:4" s="25" customFormat="1" ht="15" customHeight="1">
      <c r="A21" s="124" t="s">
        <v>762</v>
      </c>
      <c r="B21" s="125">
        <v>1407767</v>
      </c>
      <c r="C21" s="125">
        <v>38629428</v>
      </c>
      <c r="D21" s="125">
        <v>40037195</v>
      </c>
    </row>
    <row r="22" spans="1:4" s="25" customFormat="1" ht="15" customHeight="1">
      <c r="A22" s="247" t="s">
        <v>763</v>
      </c>
      <c r="B22" s="126">
        <v>316727308</v>
      </c>
      <c r="C22" s="126">
        <v>66147730</v>
      </c>
      <c r="D22" s="126">
        <v>382875038</v>
      </c>
    </row>
    <row r="23" spans="1:4" s="25" customFormat="1" ht="15" customHeight="1">
      <c r="A23" s="124" t="s">
        <v>764</v>
      </c>
      <c r="B23" s="125">
        <v>79737397</v>
      </c>
      <c r="C23" s="125">
        <v>9027514</v>
      </c>
      <c r="D23" s="125">
        <v>88764911</v>
      </c>
    </row>
    <row r="24" spans="1:4" s="25" customFormat="1" ht="15" customHeight="1">
      <c r="A24" s="124" t="s">
        <v>765</v>
      </c>
      <c r="B24" s="125">
        <v>0</v>
      </c>
      <c r="C24" s="125">
        <v>0</v>
      </c>
      <c r="D24" s="125">
        <v>0</v>
      </c>
    </row>
    <row r="25" spans="1:4" s="28" customFormat="1" ht="15" customHeight="1">
      <c r="A25" s="124" t="s">
        <v>766</v>
      </c>
      <c r="B25" s="125">
        <v>0</v>
      </c>
      <c r="C25" s="125">
        <v>0</v>
      </c>
      <c r="D25" s="125">
        <v>0</v>
      </c>
    </row>
    <row r="26" spans="1:4" s="25" customFormat="1" ht="15" customHeight="1">
      <c r="A26" s="124" t="s">
        <v>767</v>
      </c>
      <c r="B26" s="125">
        <v>79737397</v>
      </c>
      <c r="C26" s="125">
        <v>9027514</v>
      </c>
      <c r="D26" s="125">
        <v>88764911</v>
      </c>
    </row>
    <row r="27" spans="1:4" s="29" customFormat="1" ht="15" customHeight="1">
      <c r="A27" s="248" t="s">
        <v>768</v>
      </c>
      <c r="B27" s="125">
        <v>15707602</v>
      </c>
      <c r="C27" s="125">
        <v>2353079</v>
      </c>
      <c r="D27" s="125">
        <v>18060681</v>
      </c>
    </row>
    <row r="28" spans="1:4" s="30" customFormat="1" ht="15" customHeight="1">
      <c r="A28" s="248" t="s">
        <v>769</v>
      </c>
      <c r="B28" s="125">
        <v>0</v>
      </c>
      <c r="C28" s="125">
        <v>0</v>
      </c>
      <c r="D28" s="125">
        <v>0</v>
      </c>
    </row>
    <row r="29" spans="1:4" s="25" customFormat="1" ht="15" customHeight="1">
      <c r="A29" s="249" t="s">
        <v>770</v>
      </c>
      <c r="B29" s="126">
        <v>95444999</v>
      </c>
      <c r="C29" s="126">
        <v>11380593</v>
      </c>
      <c r="D29" s="126">
        <v>106825592</v>
      </c>
    </row>
    <row r="30" spans="1:4" s="25" customFormat="1" ht="15" customHeight="1">
      <c r="A30" s="248" t="s">
        <v>771</v>
      </c>
      <c r="B30" s="125">
        <v>0</v>
      </c>
      <c r="C30" s="125">
        <v>0</v>
      </c>
      <c r="D30" s="125">
        <v>0</v>
      </c>
    </row>
    <row r="31" spans="1:4" s="25" customFormat="1" ht="15" customHeight="1">
      <c r="A31" s="248" t="s">
        <v>772</v>
      </c>
      <c r="B31" s="125">
        <v>424644</v>
      </c>
      <c r="C31" s="125">
        <v>0</v>
      </c>
      <c r="D31" s="125">
        <v>424644</v>
      </c>
    </row>
    <row r="32" spans="1:4" s="25" customFormat="1" ht="15" customHeight="1">
      <c r="A32" s="247" t="s">
        <v>773</v>
      </c>
      <c r="B32" s="126">
        <v>411747663</v>
      </c>
      <c r="C32" s="126">
        <v>77528323</v>
      </c>
      <c r="D32" s="126">
        <v>489275986</v>
      </c>
    </row>
    <row r="33" spans="1:4" s="82" customFormat="1" ht="15" customHeight="1">
      <c r="A33" s="124" t="s">
        <v>774</v>
      </c>
      <c r="B33" s="125">
        <v>61852145.418799996</v>
      </c>
      <c r="C33" s="125">
        <v>14603981.5485</v>
      </c>
      <c r="D33" s="125">
        <v>76456126.967199996</v>
      </c>
    </row>
    <row r="34" spans="1:4" s="31" customFormat="1" ht="15" customHeight="1">
      <c r="A34" s="124" t="s">
        <v>775</v>
      </c>
      <c r="B34" s="250">
        <v>0.34089999999999998</v>
      </c>
      <c r="C34" s="250">
        <v>0.18579999999999999</v>
      </c>
      <c r="D34" s="250">
        <v>0.31640000000000001</v>
      </c>
    </row>
    <row r="35" spans="1:4" ht="3.75" customHeight="1" thickBot="1">
      <c r="A35" s="122"/>
      <c r="B35" s="122"/>
      <c r="C35" s="122"/>
      <c r="D35" s="122"/>
    </row>
    <row r="36" spans="1:4" ht="15" customHeight="1" thickTop="1">
      <c r="A36" s="128" t="s">
        <v>776</v>
      </c>
      <c r="B36" s="51"/>
      <c r="C36" s="51"/>
      <c r="D36" s="51"/>
    </row>
    <row r="37" spans="1:4" ht="15" customHeight="1">
      <c r="A37" s="124"/>
      <c r="B37" s="51"/>
      <c r="C37" s="51"/>
      <c r="D37" s="51"/>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7" customWidth="1"/>
    <col min="2" max="2" width="13.85546875" style="646" customWidth="1"/>
    <col min="3" max="3" width="13.7109375" style="646" customWidth="1"/>
    <col min="4" max="4" width="15.140625" style="646" customWidth="1"/>
    <col min="5" max="5" width="12.140625" style="646" customWidth="1"/>
    <col min="6" max="16384" width="9.140625" style="646"/>
  </cols>
  <sheetData>
    <row r="1" spans="1:7" s="32" customFormat="1" ht="30" customHeight="1">
      <c r="A1" s="741" t="s">
        <v>475</v>
      </c>
      <c r="B1" s="741"/>
      <c r="C1" s="741"/>
      <c r="D1" s="741"/>
      <c r="E1" s="741"/>
      <c r="F1" s="51"/>
      <c r="G1" s="51"/>
    </row>
    <row r="2" spans="1:7" s="32" customFormat="1" ht="15" customHeight="1">
      <c r="A2" s="742" t="s">
        <v>777</v>
      </c>
      <c r="B2" s="742"/>
      <c r="C2" s="742"/>
      <c r="D2" s="742"/>
      <c r="E2" s="742"/>
      <c r="F2" s="51"/>
      <c r="G2" s="51"/>
    </row>
    <row r="3" spans="1:7" s="32" customFormat="1" ht="15" customHeight="1">
      <c r="A3" s="753" t="s">
        <v>1566</v>
      </c>
      <c r="B3" s="753"/>
      <c r="C3" s="753"/>
      <c r="D3" s="753"/>
      <c r="E3" s="753"/>
      <c r="F3" s="51"/>
      <c r="G3" s="51"/>
    </row>
    <row r="4" spans="1:7" s="33" customFormat="1" ht="30" customHeight="1">
      <c r="A4" s="743" t="s">
        <v>547</v>
      </c>
      <c r="B4" s="743"/>
      <c r="C4" s="743"/>
      <c r="D4" s="743"/>
      <c r="E4" s="743"/>
      <c r="F4" s="51"/>
      <c r="G4" s="51"/>
    </row>
    <row r="5" spans="1:7" ht="15" customHeight="1">
      <c r="A5" s="129"/>
      <c r="B5" s="130"/>
      <c r="C5" s="130"/>
      <c r="D5" s="51"/>
      <c r="E5" s="51"/>
      <c r="F5" s="51"/>
      <c r="G5" s="51"/>
    </row>
    <row r="6" spans="1:7" ht="30" customHeight="1">
      <c r="A6" s="154"/>
      <c r="B6" s="131" t="s">
        <v>61</v>
      </c>
      <c r="C6" s="131" t="s">
        <v>59</v>
      </c>
      <c r="D6" s="132" t="s">
        <v>554</v>
      </c>
      <c r="E6" s="133" t="s">
        <v>778</v>
      </c>
      <c r="F6" s="51"/>
      <c r="G6" s="51"/>
    </row>
    <row r="7" spans="1:7" ht="15" customHeight="1">
      <c r="A7" s="183" t="s">
        <v>779</v>
      </c>
      <c r="B7" s="344">
        <v>3384779.0653600004</v>
      </c>
      <c r="C7" s="344">
        <v>632397.29879999999</v>
      </c>
      <c r="D7" s="344">
        <v>4017176.3641600003</v>
      </c>
      <c r="E7" s="134">
        <v>0.95895069819333523</v>
      </c>
      <c r="F7" s="51"/>
      <c r="G7" s="51"/>
    </row>
    <row r="8" spans="1:7" ht="15" customHeight="1">
      <c r="A8" s="183" t="s">
        <v>780</v>
      </c>
      <c r="B8" s="344">
        <v>15971.002619999999</v>
      </c>
      <c r="C8" s="344">
        <v>1792.4877099999999</v>
      </c>
      <c r="D8" s="344">
        <v>17763.490330000001</v>
      </c>
      <c r="E8" s="134">
        <v>4.240369331622802E-3</v>
      </c>
      <c r="F8" s="51"/>
      <c r="G8" s="51"/>
    </row>
    <row r="9" spans="1:7" ht="15" customHeight="1">
      <c r="A9" s="183" t="s">
        <v>781</v>
      </c>
      <c r="B9" s="344">
        <v>2769.83986</v>
      </c>
      <c r="C9" s="344">
        <v>11005.876779999999</v>
      </c>
      <c r="D9" s="344">
        <v>13775.716639999999</v>
      </c>
      <c r="E9" s="134">
        <v>3.2884374228373792E-3</v>
      </c>
      <c r="F9" s="51"/>
      <c r="G9" s="51"/>
    </row>
    <row r="10" spans="1:7" ht="15" customHeight="1">
      <c r="A10" s="183" t="s">
        <v>782</v>
      </c>
      <c r="B10" s="344">
        <v>106.32714999999999</v>
      </c>
      <c r="C10" s="344">
        <v>208.11041</v>
      </c>
      <c r="D10" s="344">
        <v>314.43755999999996</v>
      </c>
      <c r="E10" s="134">
        <v>7.5060214032514669E-5</v>
      </c>
      <c r="F10" s="51"/>
      <c r="G10" s="51"/>
    </row>
    <row r="11" spans="1:7" ht="15" customHeight="1">
      <c r="A11" s="183" t="s">
        <v>783</v>
      </c>
      <c r="B11" s="344">
        <v>3494.97957</v>
      </c>
      <c r="C11" s="344">
        <v>2678.3767799999996</v>
      </c>
      <c r="D11" s="344">
        <v>6173.35635</v>
      </c>
      <c r="E11" s="134">
        <v>1.4736580735774175E-3</v>
      </c>
      <c r="F11" s="51"/>
      <c r="G11" s="51"/>
    </row>
    <row r="12" spans="1:7" ht="15" customHeight="1">
      <c r="A12" s="183" t="s">
        <v>784</v>
      </c>
      <c r="B12" s="344">
        <v>458.83615000000003</v>
      </c>
      <c r="C12" s="344">
        <v>330.40265000000005</v>
      </c>
      <c r="D12" s="344">
        <v>789.23880000000008</v>
      </c>
      <c r="E12" s="134">
        <v>1.8840126240251022E-4</v>
      </c>
      <c r="F12" s="51"/>
      <c r="G12" s="51"/>
    </row>
    <row r="13" spans="1:7" ht="15" customHeight="1">
      <c r="A13" s="183" t="s">
        <v>785</v>
      </c>
      <c r="B13" s="344">
        <v>1356.1251200000002</v>
      </c>
      <c r="C13" s="344">
        <v>11.394309999999999</v>
      </c>
      <c r="D13" s="344">
        <v>1367.5194300000001</v>
      </c>
      <c r="E13" s="134">
        <v>3.2644414716048069E-4</v>
      </c>
      <c r="F13" s="51"/>
      <c r="G13" s="51"/>
    </row>
    <row r="14" spans="1:7" ht="15" customHeight="1">
      <c r="A14" s="183" t="s">
        <v>786</v>
      </c>
      <c r="B14" s="344">
        <v>385.66953999999998</v>
      </c>
      <c r="C14" s="344">
        <v>9.3082199999999986</v>
      </c>
      <c r="D14" s="344">
        <v>394.97775999999999</v>
      </c>
      <c r="E14" s="134">
        <v>9.428617625605291E-5</v>
      </c>
      <c r="F14" s="51"/>
      <c r="G14" s="51"/>
    </row>
    <row r="15" spans="1:7" ht="15" customHeight="1">
      <c r="A15" s="183" t="s">
        <v>787</v>
      </c>
      <c r="B15" s="344">
        <v>375.35744</v>
      </c>
      <c r="C15" s="344">
        <v>19433.194909999998</v>
      </c>
      <c r="D15" s="344">
        <v>19808.552349999998</v>
      </c>
      <c r="E15" s="134">
        <v>4.7285514461607942E-3</v>
      </c>
      <c r="F15" s="51"/>
      <c r="G15" s="51"/>
    </row>
    <row r="16" spans="1:7" ht="15" customHeight="1">
      <c r="A16" s="183" t="s">
        <v>788</v>
      </c>
      <c r="B16" s="344">
        <v>208.00323999999998</v>
      </c>
      <c r="C16" s="344">
        <v>9292.1064900000001</v>
      </c>
      <c r="D16" s="344">
        <v>9500.1097300000001</v>
      </c>
      <c r="E16" s="134">
        <v>2.2677960917460854E-3</v>
      </c>
      <c r="F16" s="51"/>
      <c r="G16" s="51"/>
    </row>
    <row r="17" spans="1:7" ht="15" customHeight="1">
      <c r="A17" s="183" t="s">
        <v>789</v>
      </c>
      <c r="B17" s="344">
        <v>61822.09921</v>
      </c>
      <c r="C17" s="344">
        <v>69013.927009999999</v>
      </c>
      <c r="D17" s="344">
        <v>130836.02622</v>
      </c>
      <c r="E17" s="134">
        <v>3.1232210716928673E-2</v>
      </c>
      <c r="F17" s="51"/>
      <c r="G17" s="51"/>
    </row>
    <row r="18" spans="1:7" ht="15" customHeight="1">
      <c r="A18" s="183" t="s">
        <v>790</v>
      </c>
      <c r="B18" s="344">
        <v>46391.480200000005</v>
      </c>
      <c r="C18" s="344">
        <v>43730.979479999995</v>
      </c>
      <c r="D18" s="344">
        <v>90122.45968</v>
      </c>
      <c r="E18" s="134">
        <v>2.1513368545149233E-2</v>
      </c>
      <c r="F18" s="51"/>
      <c r="G18" s="51"/>
    </row>
    <row r="19" spans="1:7" ht="15" customHeight="1">
      <c r="A19" s="184" t="s">
        <v>791</v>
      </c>
      <c r="B19" s="345">
        <v>3454597.4665600006</v>
      </c>
      <c r="C19" s="345">
        <v>734540.06859000004</v>
      </c>
      <c r="D19" s="345">
        <v>4189137.5351500004</v>
      </c>
      <c r="E19" s="135">
        <v>1</v>
      </c>
      <c r="F19" s="51"/>
      <c r="G19" s="51"/>
    </row>
    <row r="20" spans="1:7" ht="15" customHeight="1">
      <c r="A20" s="185" t="s">
        <v>792</v>
      </c>
      <c r="B20" s="344">
        <v>63521.318899999998</v>
      </c>
      <c r="C20" s="344">
        <v>55363.394959999991</v>
      </c>
      <c r="D20" s="344">
        <v>118884.71386</v>
      </c>
      <c r="E20" s="134"/>
      <c r="F20" s="51"/>
      <c r="G20" s="51"/>
    </row>
    <row r="21" spans="1:7" s="34" customFormat="1" ht="15" customHeight="1" thickBot="1">
      <c r="A21" s="186" t="s">
        <v>793</v>
      </c>
      <c r="B21" s="136">
        <v>0.82465601512801656</v>
      </c>
      <c r="C21" s="136">
        <v>0.17534398487198352</v>
      </c>
      <c r="D21" s="136">
        <v>1</v>
      </c>
      <c r="E21" s="136"/>
      <c r="F21" s="312"/>
      <c r="G21" s="312"/>
    </row>
    <row r="22" spans="1:7" ht="15" customHeight="1" thickTop="1">
      <c r="A22" s="137" t="s">
        <v>794</v>
      </c>
      <c r="B22" s="138"/>
      <c r="C22" s="138"/>
      <c r="D22" s="139"/>
      <c r="E22" s="139"/>
      <c r="F22" s="51"/>
      <c r="G22" s="51"/>
    </row>
    <row r="23" spans="1:7" ht="114" customHeight="1">
      <c r="A23" s="756" t="s">
        <v>599</v>
      </c>
      <c r="B23" s="758"/>
      <c r="C23" s="758"/>
      <c r="D23" s="758"/>
      <c r="E23" s="758"/>
      <c r="F23" s="51"/>
      <c r="G23" s="51"/>
    </row>
    <row r="24" spans="1:7" ht="114" customHeight="1">
      <c r="A24" s="756" t="s">
        <v>1402</v>
      </c>
      <c r="B24" s="757"/>
      <c r="C24" s="757"/>
      <c r="D24" s="757"/>
      <c r="E24" s="757"/>
      <c r="F24" s="51"/>
      <c r="G24" s="51"/>
    </row>
    <row r="25" spans="1:7" ht="15" customHeight="1">
      <c r="A25" s="137" t="s">
        <v>795</v>
      </c>
      <c r="B25" s="140"/>
      <c r="C25" s="140"/>
      <c r="D25" s="137"/>
      <c r="E25" s="137"/>
      <c r="F25" s="51"/>
      <c r="G25" s="51"/>
    </row>
    <row r="26" spans="1:7" ht="15" customHeight="1">
      <c r="A26" s="562"/>
      <c r="B26" s="290"/>
      <c r="C26" s="290"/>
      <c r="D26" s="644"/>
      <c r="E26" s="644"/>
      <c r="F26" s="51"/>
      <c r="G26" s="51"/>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46" customWidth="1"/>
    <col min="3" max="3" width="12.140625" style="646" bestFit="1" customWidth="1"/>
    <col min="4" max="7" width="10.7109375" style="646" customWidth="1"/>
    <col min="8" max="8" width="6.140625" style="646" customWidth="1"/>
    <col min="9" max="15" width="10.7109375" style="646" customWidth="1"/>
    <col min="16" max="256" width="9.140625" style="646"/>
    <col min="257" max="258" width="10.7109375" style="646" customWidth="1"/>
    <col min="259" max="259" width="12.140625" style="646" bestFit="1" customWidth="1"/>
    <col min="260" max="263" width="10.7109375" style="646" customWidth="1"/>
    <col min="264" max="264" width="6.140625" style="646" customWidth="1"/>
    <col min="265" max="271" width="10.7109375" style="646" customWidth="1"/>
    <col min="272" max="512" width="9.140625" style="646"/>
    <col min="513" max="514" width="10.7109375" style="646" customWidth="1"/>
    <col min="515" max="515" width="12.140625" style="646" bestFit="1" customWidth="1"/>
    <col min="516" max="519" width="10.7109375" style="646" customWidth="1"/>
    <col min="520" max="520" width="6.140625" style="646" customWidth="1"/>
    <col min="521" max="527" width="10.7109375" style="646" customWidth="1"/>
    <col min="528" max="768" width="9.140625" style="646"/>
    <col min="769" max="770" width="10.7109375" style="646" customWidth="1"/>
    <col min="771" max="771" width="12.140625" style="646" bestFit="1" customWidth="1"/>
    <col min="772" max="775" width="10.7109375" style="646" customWidth="1"/>
    <col min="776" max="776" width="6.140625" style="646" customWidth="1"/>
    <col min="777" max="783" width="10.7109375" style="646" customWidth="1"/>
    <col min="784" max="1024" width="9.140625" style="646"/>
    <col min="1025" max="1026" width="10.7109375" style="646" customWidth="1"/>
    <col min="1027" max="1027" width="12.140625" style="646" bestFit="1" customWidth="1"/>
    <col min="1028" max="1031" width="10.7109375" style="646" customWidth="1"/>
    <col min="1032" max="1032" width="6.140625" style="646" customWidth="1"/>
    <col min="1033" max="1039" width="10.7109375" style="646" customWidth="1"/>
    <col min="1040" max="1280" width="9.140625" style="646"/>
    <col min="1281" max="1282" width="10.7109375" style="646" customWidth="1"/>
    <col min="1283" max="1283" width="12.140625" style="646" bestFit="1" customWidth="1"/>
    <col min="1284" max="1287" width="10.7109375" style="646" customWidth="1"/>
    <col min="1288" max="1288" width="6.140625" style="646" customWidth="1"/>
    <col min="1289" max="1295" width="10.7109375" style="646" customWidth="1"/>
    <col min="1296" max="1536" width="9.140625" style="646"/>
    <col min="1537" max="1538" width="10.7109375" style="646" customWidth="1"/>
    <col min="1539" max="1539" width="12.140625" style="646" bestFit="1" customWidth="1"/>
    <col min="1540" max="1543" width="10.7109375" style="646" customWidth="1"/>
    <col min="1544" max="1544" width="6.140625" style="646" customWidth="1"/>
    <col min="1545" max="1551" width="10.7109375" style="646" customWidth="1"/>
    <col min="1552" max="1792" width="9.140625" style="646"/>
    <col min="1793" max="1794" width="10.7109375" style="646" customWidth="1"/>
    <col min="1795" max="1795" width="12.140625" style="646" bestFit="1" customWidth="1"/>
    <col min="1796" max="1799" width="10.7109375" style="646" customWidth="1"/>
    <col min="1800" max="1800" width="6.140625" style="646" customWidth="1"/>
    <col min="1801" max="1807" width="10.7109375" style="646" customWidth="1"/>
    <col min="1808" max="2048" width="9.140625" style="646"/>
    <col min="2049" max="2050" width="10.7109375" style="646" customWidth="1"/>
    <col min="2051" max="2051" width="12.140625" style="646" bestFit="1" customWidth="1"/>
    <col min="2052" max="2055" width="10.7109375" style="646" customWidth="1"/>
    <col min="2056" max="2056" width="6.140625" style="646" customWidth="1"/>
    <col min="2057" max="2063" width="10.7109375" style="646" customWidth="1"/>
    <col min="2064" max="2304" width="9.140625" style="646"/>
    <col min="2305" max="2306" width="10.7109375" style="646" customWidth="1"/>
    <col min="2307" max="2307" width="12.140625" style="646" bestFit="1" customWidth="1"/>
    <col min="2308" max="2311" width="10.7109375" style="646" customWidth="1"/>
    <col min="2312" max="2312" width="6.140625" style="646" customWidth="1"/>
    <col min="2313" max="2319" width="10.7109375" style="646" customWidth="1"/>
    <col min="2320" max="2560" width="9.140625" style="646"/>
    <col min="2561" max="2562" width="10.7109375" style="646" customWidth="1"/>
    <col min="2563" max="2563" width="12.140625" style="646" bestFit="1" customWidth="1"/>
    <col min="2564" max="2567" width="10.7109375" style="646" customWidth="1"/>
    <col min="2568" max="2568" width="6.140625" style="646" customWidth="1"/>
    <col min="2569" max="2575" width="10.7109375" style="646" customWidth="1"/>
    <col min="2576" max="2816" width="9.140625" style="646"/>
    <col min="2817" max="2818" width="10.7109375" style="646" customWidth="1"/>
    <col min="2819" max="2819" width="12.140625" style="646" bestFit="1" customWidth="1"/>
    <col min="2820" max="2823" width="10.7109375" style="646" customWidth="1"/>
    <col min="2824" max="2824" width="6.140625" style="646" customWidth="1"/>
    <col min="2825" max="2831" width="10.7109375" style="646" customWidth="1"/>
    <col min="2832" max="3072" width="9.140625" style="646"/>
    <col min="3073" max="3074" width="10.7109375" style="646" customWidth="1"/>
    <col min="3075" max="3075" width="12.140625" style="646" bestFit="1" customWidth="1"/>
    <col min="3076" max="3079" width="10.7109375" style="646" customWidth="1"/>
    <col min="3080" max="3080" width="6.140625" style="646" customWidth="1"/>
    <col min="3081" max="3087" width="10.7109375" style="646" customWidth="1"/>
    <col min="3088" max="3328" width="9.140625" style="646"/>
    <col min="3329" max="3330" width="10.7109375" style="646" customWidth="1"/>
    <col min="3331" max="3331" width="12.140625" style="646" bestFit="1" customWidth="1"/>
    <col min="3332" max="3335" width="10.7109375" style="646" customWidth="1"/>
    <col min="3336" max="3336" width="6.140625" style="646" customWidth="1"/>
    <col min="3337" max="3343" width="10.7109375" style="646" customWidth="1"/>
    <col min="3344" max="3584" width="9.140625" style="646"/>
    <col min="3585" max="3586" width="10.7109375" style="646" customWidth="1"/>
    <col min="3587" max="3587" width="12.140625" style="646" bestFit="1" customWidth="1"/>
    <col min="3588" max="3591" width="10.7109375" style="646" customWidth="1"/>
    <col min="3592" max="3592" width="6.140625" style="646" customWidth="1"/>
    <col min="3593" max="3599" width="10.7109375" style="646" customWidth="1"/>
    <col min="3600" max="3840" width="9.140625" style="646"/>
    <col min="3841" max="3842" width="10.7109375" style="646" customWidth="1"/>
    <col min="3843" max="3843" width="12.140625" style="646" bestFit="1" customWidth="1"/>
    <col min="3844" max="3847" width="10.7109375" style="646" customWidth="1"/>
    <col min="3848" max="3848" width="6.140625" style="646" customWidth="1"/>
    <col min="3849" max="3855" width="10.7109375" style="646" customWidth="1"/>
    <col min="3856" max="4096" width="9.140625" style="646"/>
    <col min="4097" max="4098" width="10.7109375" style="646" customWidth="1"/>
    <col min="4099" max="4099" width="12.140625" style="646" bestFit="1" customWidth="1"/>
    <col min="4100" max="4103" width="10.7109375" style="646" customWidth="1"/>
    <col min="4104" max="4104" width="6.140625" style="646" customWidth="1"/>
    <col min="4105" max="4111" width="10.7109375" style="646" customWidth="1"/>
    <col min="4112" max="4352" width="9.140625" style="646"/>
    <col min="4353" max="4354" width="10.7109375" style="646" customWidth="1"/>
    <col min="4355" max="4355" width="12.140625" style="646" bestFit="1" customWidth="1"/>
    <col min="4356" max="4359" width="10.7109375" style="646" customWidth="1"/>
    <col min="4360" max="4360" width="6.140625" style="646" customWidth="1"/>
    <col min="4361" max="4367" width="10.7109375" style="646" customWidth="1"/>
    <col min="4368" max="4608" width="9.140625" style="646"/>
    <col min="4609" max="4610" width="10.7109375" style="646" customWidth="1"/>
    <col min="4611" max="4611" width="12.140625" style="646" bestFit="1" customWidth="1"/>
    <col min="4612" max="4615" width="10.7109375" style="646" customWidth="1"/>
    <col min="4616" max="4616" width="6.140625" style="646" customWidth="1"/>
    <col min="4617" max="4623" width="10.7109375" style="646" customWidth="1"/>
    <col min="4624" max="4864" width="9.140625" style="646"/>
    <col min="4865" max="4866" width="10.7109375" style="646" customWidth="1"/>
    <col min="4867" max="4867" width="12.140625" style="646" bestFit="1" customWidth="1"/>
    <col min="4868" max="4871" width="10.7109375" style="646" customWidth="1"/>
    <col min="4872" max="4872" width="6.140625" style="646" customWidth="1"/>
    <col min="4873" max="4879" width="10.7109375" style="646" customWidth="1"/>
    <col min="4880" max="5120" width="9.140625" style="646"/>
    <col min="5121" max="5122" width="10.7109375" style="646" customWidth="1"/>
    <col min="5123" max="5123" width="12.140625" style="646" bestFit="1" customWidth="1"/>
    <col min="5124" max="5127" width="10.7109375" style="646" customWidth="1"/>
    <col min="5128" max="5128" width="6.140625" style="646" customWidth="1"/>
    <col min="5129" max="5135" width="10.7109375" style="646" customWidth="1"/>
    <col min="5136" max="5376" width="9.140625" style="646"/>
    <col min="5377" max="5378" width="10.7109375" style="646" customWidth="1"/>
    <col min="5379" max="5379" width="12.140625" style="646" bestFit="1" customWidth="1"/>
    <col min="5380" max="5383" width="10.7109375" style="646" customWidth="1"/>
    <col min="5384" max="5384" width="6.140625" style="646" customWidth="1"/>
    <col min="5385" max="5391" width="10.7109375" style="646" customWidth="1"/>
    <col min="5392" max="5632" width="9.140625" style="646"/>
    <col min="5633" max="5634" width="10.7109375" style="646" customWidth="1"/>
    <col min="5635" max="5635" width="12.140625" style="646" bestFit="1" customWidth="1"/>
    <col min="5636" max="5639" width="10.7109375" style="646" customWidth="1"/>
    <col min="5640" max="5640" width="6.140625" style="646" customWidth="1"/>
    <col min="5641" max="5647" width="10.7109375" style="646" customWidth="1"/>
    <col min="5648" max="5888" width="9.140625" style="646"/>
    <col min="5889" max="5890" width="10.7109375" style="646" customWidth="1"/>
    <col min="5891" max="5891" width="12.140625" style="646" bestFit="1" customWidth="1"/>
    <col min="5892" max="5895" width="10.7109375" style="646" customWidth="1"/>
    <col min="5896" max="5896" width="6.140625" style="646" customWidth="1"/>
    <col min="5897" max="5903" width="10.7109375" style="646" customWidth="1"/>
    <col min="5904" max="6144" width="9.140625" style="646"/>
    <col min="6145" max="6146" width="10.7109375" style="646" customWidth="1"/>
    <col min="6147" max="6147" width="12.140625" style="646" bestFit="1" customWidth="1"/>
    <col min="6148" max="6151" width="10.7109375" style="646" customWidth="1"/>
    <col min="6152" max="6152" width="6.140625" style="646" customWidth="1"/>
    <col min="6153" max="6159" width="10.7109375" style="646" customWidth="1"/>
    <col min="6160" max="6400" width="9.140625" style="646"/>
    <col min="6401" max="6402" width="10.7109375" style="646" customWidth="1"/>
    <col min="6403" max="6403" width="12.140625" style="646" bestFit="1" customWidth="1"/>
    <col min="6404" max="6407" width="10.7109375" style="646" customWidth="1"/>
    <col min="6408" max="6408" width="6.140625" style="646" customWidth="1"/>
    <col min="6409" max="6415" width="10.7109375" style="646" customWidth="1"/>
    <col min="6416" max="6656" width="9.140625" style="646"/>
    <col min="6657" max="6658" width="10.7109375" style="646" customWidth="1"/>
    <col min="6659" max="6659" width="12.140625" style="646" bestFit="1" customWidth="1"/>
    <col min="6660" max="6663" width="10.7109375" style="646" customWidth="1"/>
    <col min="6664" max="6664" width="6.140625" style="646" customWidth="1"/>
    <col min="6665" max="6671" width="10.7109375" style="646" customWidth="1"/>
    <col min="6672" max="6912" width="9.140625" style="646"/>
    <col min="6913" max="6914" width="10.7109375" style="646" customWidth="1"/>
    <col min="6915" max="6915" width="12.140625" style="646" bestFit="1" customWidth="1"/>
    <col min="6916" max="6919" width="10.7109375" style="646" customWidth="1"/>
    <col min="6920" max="6920" width="6.140625" style="646" customWidth="1"/>
    <col min="6921" max="6927" width="10.7109375" style="646" customWidth="1"/>
    <col min="6928" max="7168" width="9.140625" style="646"/>
    <col min="7169" max="7170" width="10.7109375" style="646" customWidth="1"/>
    <col min="7171" max="7171" width="12.140625" style="646" bestFit="1" customWidth="1"/>
    <col min="7172" max="7175" width="10.7109375" style="646" customWidth="1"/>
    <col min="7176" max="7176" width="6.140625" style="646" customWidth="1"/>
    <col min="7177" max="7183" width="10.7109375" style="646" customWidth="1"/>
    <col min="7184" max="7424" width="9.140625" style="646"/>
    <col min="7425" max="7426" width="10.7109375" style="646" customWidth="1"/>
    <col min="7427" max="7427" width="12.140625" style="646" bestFit="1" customWidth="1"/>
    <col min="7428" max="7431" width="10.7109375" style="646" customWidth="1"/>
    <col min="7432" max="7432" width="6.140625" style="646" customWidth="1"/>
    <col min="7433" max="7439" width="10.7109375" style="646" customWidth="1"/>
    <col min="7440" max="7680" width="9.140625" style="646"/>
    <col min="7681" max="7682" width="10.7109375" style="646" customWidth="1"/>
    <col min="7683" max="7683" width="12.140625" style="646" bestFit="1" customWidth="1"/>
    <col min="7684" max="7687" width="10.7109375" style="646" customWidth="1"/>
    <col min="7688" max="7688" width="6.140625" style="646" customWidth="1"/>
    <col min="7689" max="7695" width="10.7109375" style="646" customWidth="1"/>
    <col min="7696" max="7936" width="9.140625" style="646"/>
    <col min="7937" max="7938" width="10.7109375" style="646" customWidth="1"/>
    <col min="7939" max="7939" width="12.140625" style="646" bestFit="1" customWidth="1"/>
    <col min="7940" max="7943" width="10.7109375" style="646" customWidth="1"/>
    <col min="7944" max="7944" width="6.140625" style="646" customWidth="1"/>
    <col min="7945" max="7951" width="10.7109375" style="646" customWidth="1"/>
    <col min="7952" max="8192" width="9.140625" style="646"/>
    <col min="8193" max="8194" width="10.7109375" style="646" customWidth="1"/>
    <col min="8195" max="8195" width="12.140625" style="646" bestFit="1" customWidth="1"/>
    <col min="8196" max="8199" width="10.7109375" style="646" customWidth="1"/>
    <col min="8200" max="8200" width="6.140625" style="646" customWidth="1"/>
    <col min="8201" max="8207" width="10.7109375" style="646" customWidth="1"/>
    <col min="8208" max="8448" width="9.140625" style="646"/>
    <col min="8449" max="8450" width="10.7109375" style="646" customWidth="1"/>
    <col min="8451" max="8451" width="12.140625" style="646" bestFit="1" customWidth="1"/>
    <col min="8452" max="8455" width="10.7109375" style="646" customWidth="1"/>
    <col min="8456" max="8456" width="6.140625" style="646" customWidth="1"/>
    <col min="8457" max="8463" width="10.7109375" style="646" customWidth="1"/>
    <col min="8464" max="8704" width="9.140625" style="646"/>
    <col min="8705" max="8706" width="10.7109375" style="646" customWidth="1"/>
    <col min="8707" max="8707" width="12.140625" style="646" bestFit="1" customWidth="1"/>
    <col min="8708" max="8711" width="10.7109375" style="646" customWidth="1"/>
    <col min="8712" max="8712" width="6.140625" style="646" customWidth="1"/>
    <col min="8713" max="8719" width="10.7109375" style="646" customWidth="1"/>
    <col min="8720" max="8960" width="9.140625" style="646"/>
    <col min="8961" max="8962" width="10.7109375" style="646" customWidth="1"/>
    <col min="8963" max="8963" width="12.140625" style="646" bestFit="1" customWidth="1"/>
    <col min="8964" max="8967" width="10.7109375" style="646" customWidth="1"/>
    <col min="8968" max="8968" width="6.140625" style="646" customWidth="1"/>
    <col min="8969" max="8975" width="10.7109375" style="646" customWidth="1"/>
    <col min="8976" max="9216" width="9.140625" style="646"/>
    <col min="9217" max="9218" width="10.7109375" style="646" customWidth="1"/>
    <col min="9219" max="9219" width="12.140625" style="646" bestFit="1" customWidth="1"/>
    <col min="9220" max="9223" width="10.7109375" style="646" customWidth="1"/>
    <col min="9224" max="9224" width="6.140625" style="646" customWidth="1"/>
    <col min="9225" max="9231" width="10.7109375" style="646" customWidth="1"/>
    <col min="9232" max="9472" width="9.140625" style="646"/>
    <col min="9473" max="9474" width="10.7109375" style="646" customWidth="1"/>
    <col min="9475" max="9475" width="12.140625" style="646" bestFit="1" customWidth="1"/>
    <col min="9476" max="9479" width="10.7109375" style="646" customWidth="1"/>
    <col min="9480" max="9480" width="6.140625" style="646" customWidth="1"/>
    <col min="9481" max="9487" width="10.7109375" style="646" customWidth="1"/>
    <col min="9488" max="9728" width="9.140625" style="646"/>
    <col min="9729" max="9730" width="10.7109375" style="646" customWidth="1"/>
    <col min="9731" max="9731" width="12.140625" style="646" bestFit="1" customWidth="1"/>
    <col min="9732" max="9735" width="10.7109375" style="646" customWidth="1"/>
    <col min="9736" max="9736" width="6.140625" style="646" customWidth="1"/>
    <col min="9737" max="9743" width="10.7109375" style="646" customWidth="1"/>
    <col min="9744" max="9984" width="9.140625" style="646"/>
    <col min="9985" max="9986" width="10.7109375" style="646" customWidth="1"/>
    <col min="9987" max="9987" width="12.140625" style="646" bestFit="1" customWidth="1"/>
    <col min="9988" max="9991" width="10.7109375" style="646" customWidth="1"/>
    <col min="9992" max="9992" width="6.140625" style="646" customWidth="1"/>
    <col min="9993" max="9999" width="10.7109375" style="646" customWidth="1"/>
    <col min="10000" max="10240" width="9.140625" style="646"/>
    <col min="10241" max="10242" width="10.7109375" style="646" customWidth="1"/>
    <col min="10243" max="10243" width="12.140625" style="646" bestFit="1" customWidth="1"/>
    <col min="10244" max="10247" width="10.7109375" style="646" customWidth="1"/>
    <col min="10248" max="10248" width="6.140625" style="646" customWidth="1"/>
    <col min="10249" max="10255" width="10.7109375" style="646" customWidth="1"/>
    <col min="10256" max="10496" width="9.140625" style="646"/>
    <col min="10497" max="10498" width="10.7109375" style="646" customWidth="1"/>
    <col min="10499" max="10499" width="12.140625" style="646" bestFit="1" customWidth="1"/>
    <col min="10500" max="10503" width="10.7109375" style="646" customWidth="1"/>
    <col min="10504" max="10504" width="6.140625" style="646" customWidth="1"/>
    <col min="10505" max="10511" width="10.7109375" style="646" customWidth="1"/>
    <col min="10512" max="10752" width="9.140625" style="646"/>
    <col min="10753" max="10754" width="10.7109375" style="646" customWidth="1"/>
    <col min="10755" max="10755" width="12.140625" style="646" bestFit="1" customWidth="1"/>
    <col min="10756" max="10759" width="10.7109375" style="646" customWidth="1"/>
    <col min="10760" max="10760" width="6.140625" style="646" customWidth="1"/>
    <col min="10761" max="10767" width="10.7109375" style="646" customWidth="1"/>
    <col min="10768" max="11008" width="9.140625" style="646"/>
    <col min="11009" max="11010" width="10.7109375" style="646" customWidth="1"/>
    <col min="11011" max="11011" width="12.140625" style="646" bestFit="1" customWidth="1"/>
    <col min="11012" max="11015" width="10.7109375" style="646" customWidth="1"/>
    <col min="11016" max="11016" width="6.140625" style="646" customWidth="1"/>
    <col min="11017" max="11023" width="10.7109375" style="646" customWidth="1"/>
    <col min="11024" max="11264" width="9.140625" style="646"/>
    <col min="11265" max="11266" width="10.7109375" style="646" customWidth="1"/>
    <col min="11267" max="11267" width="12.140625" style="646" bestFit="1" customWidth="1"/>
    <col min="11268" max="11271" width="10.7109375" style="646" customWidth="1"/>
    <col min="11272" max="11272" width="6.140625" style="646" customWidth="1"/>
    <col min="11273" max="11279" width="10.7109375" style="646" customWidth="1"/>
    <col min="11280" max="11520" width="9.140625" style="646"/>
    <col min="11521" max="11522" width="10.7109375" style="646" customWidth="1"/>
    <col min="11523" max="11523" width="12.140625" style="646" bestFit="1" customWidth="1"/>
    <col min="11524" max="11527" width="10.7109375" style="646" customWidth="1"/>
    <col min="11528" max="11528" width="6.140625" style="646" customWidth="1"/>
    <col min="11529" max="11535" width="10.7109375" style="646" customWidth="1"/>
    <col min="11536" max="11776" width="9.140625" style="646"/>
    <col min="11777" max="11778" width="10.7109375" style="646" customWidth="1"/>
    <col min="11779" max="11779" width="12.140625" style="646" bestFit="1" customWidth="1"/>
    <col min="11780" max="11783" width="10.7109375" style="646" customWidth="1"/>
    <col min="11784" max="11784" width="6.140625" style="646" customWidth="1"/>
    <col min="11785" max="11791" width="10.7109375" style="646" customWidth="1"/>
    <col min="11792" max="12032" width="9.140625" style="646"/>
    <col min="12033" max="12034" width="10.7109375" style="646" customWidth="1"/>
    <col min="12035" max="12035" width="12.140625" style="646" bestFit="1" customWidth="1"/>
    <col min="12036" max="12039" width="10.7109375" style="646" customWidth="1"/>
    <col min="12040" max="12040" width="6.140625" style="646" customWidth="1"/>
    <col min="12041" max="12047" width="10.7109375" style="646" customWidth="1"/>
    <col min="12048" max="12288" width="9.140625" style="646"/>
    <col min="12289" max="12290" width="10.7109375" style="646" customWidth="1"/>
    <col min="12291" max="12291" width="12.140625" style="646" bestFit="1" customWidth="1"/>
    <col min="12292" max="12295" width="10.7109375" style="646" customWidth="1"/>
    <col min="12296" max="12296" width="6.140625" style="646" customWidth="1"/>
    <col min="12297" max="12303" width="10.7109375" style="646" customWidth="1"/>
    <col min="12304" max="12544" width="9.140625" style="646"/>
    <col min="12545" max="12546" width="10.7109375" style="646" customWidth="1"/>
    <col min="12547" max="12547" width="12.140625" style="646" bestFit="1" customWidth="1"/>
    <col min="12548" max="12551" width="10.7109375" style="646" customWidth="1"/>
    <col min="12552" max="12552" width="6.140625" style="646" customWidth="1"/>
    <col min="12553" max="12559" width="10.7109375" style="646" customWidth="1"/>
    <col min="12560" max="12800" width="9.140625" style="646"/>
    <col min="12801" max="12802" width="10.7109375" style="646" customWidth="1"/>
    <col min="12803" max="12803" width="12.140625" style="646" bestFit="1" customWidth="1"/>
    <col min="12804" max="12807" width="10.7109375" style="646" customWidth="1"/>
    <col min="12808" max="12808" width="6.140625" style="646" customWidth="1"/>
    <col min="12809" max="12815" width="10.7109375" style="646" customWidth="1"/>
    <col min="12816" max="13056" width="9.140625" style="646"/>
    <col min="13057" max="13058" width="10.7109375" style="646" customWidth="1"/>
    <col min="13059" max="13059" width="12.140625" style="646" bestFit="1" customWidth="1"/>
    <col min="13060" max="13063" width="10.7109375" style="646" customWidth="1"/>
    <col min="13064" max="13064" width="6.140625" style="646" customWidth="1"/>
    <col min="13065" max="13071" width="10.7109375" style="646" customWidth="1"/>
    <col min="13072" max="13312" width="9.140625" style="646"/>
    <col min="13313" max="13314" width="10.7109375" style="646" customWidth="1"/>
    <col min="13315" max="13315" width="12.140625" style="646" bestFit="1" customWidth="1"/>
    <col min="13316" max="13319" width="10.7109375" style="646" customWidth="1"/>
    <col min="13320" max="13320" width="6.140625" style="646" customWidth="1"/>
    <col min="13321" max="13327" width="10.7109375" style="646" customWidth="1"/>
    <col min="13328" max="13568" width="9.140625" style="646"/>
    <col min="13569" max="13570" width="10.7109375" style="646" customWidth="1"/>
    <col min="13571" max="13571" width="12.140625" style="646" bestFit="1" customWidth="1"/>
    <col min="13572" max="13575" width="10.7109375" style="646" customWidth="1"/>
    <col min="13576" max="13576" width="6.140625" style="646" customWidth="1"/>
    <col min="13577" max="13583" width="10.7109375" style="646" customWidth="1"/>
    <col min="13584" max="13824" width="9.140625" style="646"/>
    <col min="13825" max="13826" width="10.7109375" style="646" customWidth="1"/>
    <col min="13827" max="13827" width="12.140625" style="646" bestFit="1" customWidth="1"/>
    <col min="13828" max="13831" width="10.7109375" style="646" customWidth="1"/>
    <col min="13832" max="13832" width="6.140625" style="646" customWidth="1"/>
    <col min="13833" max="13839" width="10.7109375" style="646" customWidth="1"/>
    <col min="13840" max="14080" width="9.140625" style="646"/>
    <col min="14081" max="14082" width="10.7109375" style="646" customWidth="1"/>
    <col min="14083" max="14083" width="12.140625" style="646" bestFit="1" customWidth="1"/>
    <col min="14084" max="14087" width="10.7109375" style="646" customWidth="1"/>
    <col min="14088" max="14088" width="6.140625" style="646" customWidth="1"/>
    <col min="14089" max="14095" width="10.7109375" style="646" customWidth="1"/>
    <col min="14096" max="14336" width="9.140625" style="646"/>
    <col min="14337" max="14338" width="10.7109375" style="646" customWidth="1"/>
    <col min="14339" max="14339" width="12.140625" style="646" bestFit="1" customWidth="1"/>
    <col min="14340" max="14343" width="10.7109375" style="646" customWidth="1"/>
    <col min="14344" max="14344" width="6.140625" style="646" customWidth="1"/>
    <col min="14345" max="14351" width="10.7109375" style="646" customWidth="1"/>
    <col min="14352" max="14592" width="9.140625" style="646"/>
    <col min="14593" max="14594" width="10.7109375" style="646" customWidth="1"/>
    <col min="14595" max="14595" width="12.140625" style="646" bestFit="1" customWidth="1"/>
    <col min="14596" max="14599" width="10.7109375" style="646" customWidth="1"/>
    <col min="14600" max="14600" width="6.140625" style="646" customWidth="1"/>
    <col min="14601" max="14607" width="10.7109375" style="646" customWidth="1"/>
    <col min="14608" max="14848" width="9.140625" style="646"/>
    <col min="14849" max="14850" width="10.7109375" style="646" customWidth="1"/>
    <col min="14851" max="14851" width="12.140625" style="646" bestFit="1" customWidth="1"/>
    <col min="14852" max="14855" width="10.7109375" style="646" customWidth="1"/>
    <col min="14856" max="14856" width="6.140625" style="646" customWidth="1"/>
    <col min="14857" max="14863" width="10.7109375" style="646" customWidth="1"/>
    <col min="14864" max="15104" width="9.140625" style="646"/>
    <col min="15105" max="15106" width="10.7109375" style="646" customWidth="1"/>
    <col min="15107" max="15107" width="12.140625" style="646" bestFit="1" customWidth="1"/>
    <col min="15108" max="15111" width="10.7109375" style="646" customWidth="1"/>
    <col min="15112" max="15112" width="6.140625" style="646" customWidth="1"/>
    <col min="15113" max="15119" width="10.7109375" style="646" customWidth="1"/>
    <col min="15120" max="15360" width="9.140625" style="646"/>
    <col min="15361" max="15362" width="10.7109375" style="646" customWidth="1"/>
    <col min="15363" max="15363" width="12.140625" style="646" bestFit="1" customWidth="1"/>
    <col min="15364" max="15367" width="10.7109375" style="646" customWidth="1"/>
    <col min="15368" max="15368" width="6.140625" style="646" customWidth="1"/>
    <col min="15369" max="15375" width="10.7109375" style="646" customWidth="1"/>
    <col min="15376" max="15616" width="9.140625" style="646"/>
    <col min="15617" max="15618" width="10.7109375" style="646" customWidth="1"/>
    <col min="15619" max="15619" width="12.140625" style="646" bestFit="1" customWidth="1"/>
    <col min="15620" max="15623" width="10.7109375" style="646" customWidth="1"/>
    <col min="15624" max="15624" width="6.140625" style="646" customWidth="1"/>
    <col min="15625" max="15631" width="10.7109375" style="646" customWidth="1"/>
    <col min="15632" max="15872" width="9.140625" style="646"/>
    <col min="15873" max="15874" width="10.7109375" style="646" customWidth="1"/>
    <col min="15875" max="15875" width="12.140625" style="646" bestFit="1" customWidth="1"/>
    <col min="15876" max="15879" width="10.7109375" style="646" customWidth="1"/>
    <col min="15880" max="15880" width="6.140625" style="646" customWidth="1"/>
    <col min="15881" max="15887" width="10.7109375" style="646" customWidth="1"/>
    <col min="15888" max="16128" width="9.140625" style="646"/>
    <col min="16129" max="16130" width="10.7109375" style="646" customWidth="1"/>
    <col min="16131" max="16131" width="12.140625" style="646" bestFit="1" customWidth="1"/>
    <col min="16132" max="16135" width="10.7109375" style="646" customWidth="1"/>
    <col min="16136" max="16136" width="6.140625" style="646" customWidth="1"/>
    <col min="16137" max="16143" width="10.7109375" style="646" customWidth="1"/>
    <col min="16144" max="16384" width="9.140625" style="646"/>
  </cols>
  <sheetData>
    <row r="1" spans="1:15" ht="30" customHeight="1">
      <c r="A1" s="741" t="s">
        <v>475</v>
      </c>
      <c r="B1" s="741"/>
      <c r="C1" s="741"/>
      <c r="D1" s="741"/>
      <c r="E1" s="741"/>
      <c r="F1" s="741"/>
      <c r="G1" s="741"/>
      <c r="H1" s="741"/>
      <c r="I1" s="741"/>
      <c r="J1" s="741"/>
      <c r="K1" s="741"/>
      <c r="L1" s="741"/>
      <c r="M1" s="741"/>
      <c r="N1" s="741"/>
      <c r="O1" s="741"/>
    </row>
    <row r="2" spans="1:15" ht="15" customHeight="1">
      <c r="A2" s="742" t="s">
        <v>1115</v>
      </c>
      <c r="B2" s="742"/>
      <c r="C2" s="742"/>
      <c r="D2" s="742"/>
      <c r="E2" s="742"/>
      <c r="F2" s="742"/>
      <c r="G2" s="742"/>
      <c r="H2" s="742"/>
      <c r="I2" s="742"/>
      <c r="J2" s="742"/>
      <c r="K2" s="742"/>
      <c r="L2" s="742"/>
      <c r="M2" s="742"/>
      <c r="N2" s="742"/>
      <c r="O2" s="742"/>
    </row>
    <row r="3" spans="1:15" ht="15" customHeight="1">
      <c r="A3" s="753" t="s">
        <v>1566</v>
      </c>
      <c r="B3" s="753"/>
      <c r="C3" s="753"/>
      <c r="D3" s="753"/>
      <c r="E3" s="753"/>
      <c r="F3" s="753"/>
      <c r="G3" s="753"/>
      <c r="H3" s="753"/>
      <c r="I3" s="753"/>
      <c r="J3" s="753"/>
      <c r="K3" s="753"/>
      <c r="L3" s="753"/>
      <c r="M3" s="753"/>
      <c r="N3" s="753"/>
      <c r="O3" s="753"/>
    </row>
    <row r="4" spans="1:15" ht="30" customHeight="1">
      <c r="A4" s="743" t="s">
        <v>547</v>
      </c>
      <c r="B4" s="743"/>
      <c r="C4" s="743"/>
      <c r="D4" s="743"/>
      <c r="E4" s="743"/>
      <c r="F4" s="743"/>
      <c r="G4" s="743"/>
      <c r="H4" s="743"/>
      <c r="I4" s="743"/>
      <c r="J4" s="743"/>
      <c r="K4" s="743"/>
      <c r="L4" s="743"/>
      <c r="M4" s="743"/>
      <c r="N4" s="743"/>
      <c r="O4" s="743"/>
    </row>
    <row r="5" spans="1:15" ht="15" customHeight="1">
      <c r="A5" s="51"/>
      <c r="B5" s="51"/>
      <c r="C5" s="51"/>
      <c r="D5" s="51"/>
      <c r="E5" s="51"/>
      <c r="F5" s="51"/>
      <c r="G5" s="51"/>
      <c r="H5" s="51"/>
      <c r="I5" s="51"/>
      <c r="J5" s="51"/>
      <c r="K5" s="51"/>
      <c r="L5" s="51"/>
      <c r="M5" s="51"/>
      <c r="N5" s="51"/>
      <c r="O5" s="51"/>
    </row>
    <row r="6" spans="1:15" s="38" customFormat="1" ht="30" customHeight="1">
      <c r="A6" s="760" t="s">
        <v>1126</v>
      </c>
      <c r="B6" s="760"/>
      <c r="C6" s="760"/>
      <c r="D6" s="760"/>
      <c r="E6" s="760"/>
      <c r="F6" s="760"/>
      <c r="G6" s="760"/>
      <c r="H6" s="26"/>
      <c r="I6" s="760" t="s">
        <v>796</v>
      </c>
      <c r="J6" s="760"/>
      <c r="K6" s="760"/>
      <c r="L6" s="760"/>
      <c r="M6" s="760"/>
      <c r="N6" s="760"/>
      <c r="O6" s="760"/>
    </row>
    <row r="7" spans="1:15" s="38" customFormat="1" ht="15" customHeight="1">
      <c r="A7" s="227" t="s">
        <v>797</v>
      </c>
      <c r="B7" s="228" t="s">
        <v>798</v>
      </c>
      <c r="C7" s="228" t="s">
        <v>799</v>
      </c>
      <c r="D7" s="228" t="s">
        <v>800</v>
      </c>
      <c r="E7" s="228" t="s">
        <v>191</v>
      </c>
      <c r="F7" s="228" t="s">
        <v>778</v>
      </c>
      <c r="G7" s="229"/>
      <c r="H7" s="26"/>
      <c r="I7" s="227" t="s">
        <v>797</v>
      </c>
      <c r="J7" s="230" t="s">
        <v>187</v>
      </c>
      <c r="K7" s="230" t="s">
        <v>188</v>
      </c>
      <c r="L7" s="230" t="s">
        <v>189</v>
      </c>
      <c r="M7" s="230" t="s">
        <v>801</v>
      </c>
      <c r="N7" s="230" t="s">
        <v>191</v>
      </c>
      <c r="O7" s="230" t="s">
        <v>778</v>
      </c>
    </row>
    <row r="8" spans="1:15" s="38" customFormat="1" ht="15" customHeight="1">
      <c r="A8" s="231" t="s">
        <v>1141</v>
      </c>
      <c r="B8" s="232">
        <v>488670.31389999995</v>
      </c>
      <c r="C8" s="232">
        <v>846448.50745999999</v>
      </c>
      <c r="D8" s="232">
        <v>2117266.8580700001</v>
      </c>
      <c r="E8" s="232">
        <v>3452385.67943</v>
      </c>
      <c r="F8" s="233">
        <v>0.89052035881040725</v>
      </c>
      <c r="G8" s="170"/>
      <c r="H8" s="26"/>
      <c r="I8" s="231" t="s">
        <v>1141</v>
      </c>
      <c r="J8" s="232">
        <v>476044.67766000004</v>
      </c>
      <c r="K8" s="232">
        <v>12625.63624</v>
      </c>
      <c r="L8" s="236">
        <v>0</v>
      </c>
      <c r="M8" s="236">
        <v>0</v>
      </c>
      <c r="N8" s="232">
        <v>488670.31389999995</v>
      </c>
      <c r="O8" s="233">
        <v>0.98573237073003961</v>
      </c>
    </row>
    <row r="9" spans="1:15" s="38" customFormat="1" ht="15" customHeight="1">
      <c r="A9" s="231" t="s">
        <v>1142</v>
      </c>
      <c r="B9" s="232">
        <v>7073.0829999999996</v>
      </c>
      <c r="C9" s="232">
        <v>168286.56890000001</v>
      </c>
      <c r="D9" s="232">
        <v>249073.03141</v>
      </c>
      <c r="E9" s="232">
        <v>424432.68330999999</v>
      </c>
      <c r="F9" s="233">
        <v>0.10947964118959284</v>
      </c>
      <c r="G9" s="170"/>
      <c r="H9" s="26"/>
      <c r="I9" s="231" t="s">
        <v>1142</v>
      </c>
      <c r="J9" s="232">
        <v>6412.9974000000002</v>
      </c>
      <c r="K9" s="232">
        <v>660.0856</v>
      </c>
      <c r="L9" s="236">
        <v>0</v>
      </c>
      <c r="M9" s="236">
        <v>0</v>
      </c>
      <c r="N9" s="232">
        <v>7073.0829999999996</v>
      </c>
      <c r="O9" s="233">
        <v>1.4267629269960327E-2</v>
      </c>
    </row>
    <row r="10" spans="1:15" s="38" customFormat="1" ht="15" customHeight="1">
      <c r="A10" s="231"/>
      <c r="B10" s="232"/>
      <c r="C10" s="232"/>
      <c r="D10" s="232"/>
      <c r="E10" s="232"/>
      <c r="F10" s="237"/>
      <c r="G10" s="170"/>
      <c r="H10" s="26"/>
      <c r="I10" s="231"/>
      <c r="J10" s="224"/>
      <c r="K10" s="224"/>
      <c r="L10" s="236"/>
      <c r="M10" s="224"/>
      <c r="N10" s="224"/>
      <c r="O10" s="233"/>
    </row>
    <row r="11" spans="1:15" s="38" customFormat="1" ht="15" customHeight="1">
      <c r="A11" s="227" t="s">
        <v>815</v>
      </c>
      <c r="B11" s="521">
        <v>495743.39689999999</v>
      </c>
      <c r="C11" s="521">
        <v>1014735.0763600001</v>
      </c>
      <c r="D11" s="521">
        <v>2366339.8894799999</v>
      </c>
      <c r="E11" s="521">
        <v>3876818.3627399998</v>
      </c>
      <c r="F11" s="522">
        <v>1</v>
      </c>
      <c r="G11" s="229"/>
      <c r="H11" s="26"/>
      <c r="I11" s="227" t="s">
        <v>815</v>
      </c>
      <c r="J11" s="230">
        <v>482457.67505999998</v>
      </c>
      <c r="K11" s="230">
        <v>13285.72184</v>
      </c>
      <c r="L11" s="230">
        <v>0</v>
      </c>
      <c r="M11" s="230">
        <v>0</v>
      </c>
      <c r="N11" s="230">
        <v>495743.39689999999</v>
      </c>
      <c r="O11" s="522">
        <v>1</v>
      </c>
    </row>
    <row r="12" spans="1:15" s="38" customFormat="1" ht="15" customHeight="1">
      <c r="A12" s="26"/>
      <c r="B12" s="225"/>
      <c r="C12" s="225"/>
      <c r="D12" s="225"/>
      <c r="E12" s="224"/>
      <c r="F12" s="224"/>
      <c r="G12" s="29"/>
      <c r="H12" s="26"/>
      <c r="I12" s="224"/>
      <c r="J12" s="225"/>
      <c r="K12" s="225"/>
      <c r="L12" s="236"/>
      <c r="M12" s="225"/>
      <c r="N12" s="225"/>
      <c r="O12" s="253"/>
    </row>
    <row r="13" spans="1:15" s="38" customFormat="1" ht="30" customHeight="1">
      <c r="A13" s="759" t="s">
        <v>816</v>
      </c>
      <c r="B13" s="759"/>
      <c r="C13" s="759"/>
      <c r="D13" s="759"/>
      <c r="E13" s="759"/>
      <c r="F13" s="759"/>
      <c r="G13" s="759"/>
      <c r="H13" s="26"/>
      <c r="I13" s="759" t="s">
        <v>817</v>
      </c>
      <c r="J13" s="759"/>
      <c r="K13" s="759"/>
      <c r="L13" s="759"/>
      <c r="M13" s="759"/>
      <c r="N13" s="759"/>
      <c r="O13" s="759"/>
    </row>
    <row r="14" spans="1:15" s="38" customFormat="1" ht="15" customHeight="1">
      <c r="A14" s="227" t="s">
        <v>797</v>
      </c>
      <c r="B14" s="230" t="s">
        <v>187</v>
      </c>
      <c r="C14" s="230" t="s">
        <v>188</v>
      </c>
      <c r="D14" s="230" t="s">
        <v>189</v>
      </c>
      <c r="E14" s="230" t="s">
        <v>801</v>
      </c>
      <c r="F14" s="230" t="s">
        <v>191</v>
      </c>
      <c r="G14" s="230" t="s">
        <v>778</v>
      </c>
      <c r="H14" s="26"/>
      <c r="I14" s="235" t="s">
        <v>797</v>
      </c>
      <c r="J14" s="230" t="s">
        <v>187</v>
      </c>
      <c r="K14" s="230" t="s">
        <v>188</v>
      </c>
      <c r="L14" s="230" t="s">
        <v>189</v>
      </c>
      <c r="M14" s="230" t="s">
        <v>801</v>
      </c>
      <c r="N14" s="230" t="s">
        <v>191</v>
      </c>
      <c r="O14" s="230" t="s">
        <v>778</v>
      </c>
    </row>
    <row r="15" spans="1:15" s="38" customFormat="1" ht="15" customHeight="1">
      <c r="A15" s="231" t="s">
        <v>1141</v>
      </c>
      <c r="B15" s="232">
        <v>820589.43021999998</v>
      </c>
      <c r="C15" s="232">
        <v>25859.077239999999</v>
      </c>
      <c r="D15" s="236">
        <v>0</v>
      </c>
      <c r="E15" s="224">
        <v>0</v>
      </c>
      <c r="F15" s="232">
        <v>846448.50745999999</v>
      </c>
      <c r="G15" s="233">
        <v>0.83415713833046146</v>
      </c>
      <c r="H15" s="26"/>
      <c r="I15" s="231" t="s">
        <v>1141</v>
      </c>
      <c r="J15" s="232">
        <v>2055237.75725</v>
      </c>
      <c r="K15" s="232">
        <v>47818.580820000003</v>
      </c>
      <c r="L15" s="236">
        <v>0</v>
      </c>
      <c r="M15" s="232">
        <v>14210.52</v>
      </c>
      <c r="N15" s="232">
        <v>2117266.8580700001</v>
      </c>
      <c r="O15" s="233">
        <v>0.89474334075282258</v>
      </c>
    </row>
    <row r="16" spans="1:15" s="38" customFormat="1" ht="15" customHeight="1">
      <c r="A16" s="231" t="s">
        <v>1142</v>
      </c>
      <c r="B16" s="224">
        <v>129375.51295</v>
      </c>
      <c r="C16" s="224">
        <v>38911.055950000002</v>
      </c>
      <c r="D16" s="224">
        <v>0</v>
      </c>
      <c r="E16" s="224">
        <v>0</v>
      </c>
      <c r="F16" s="224">
        <v>168286.56890000001</v>
      </c>
      <c r="G16" s="233">
        <v>0.16584286166953843</v>
      </c>
      <c r="H16" s="26"/>
      <c r="I16" s="231" t="s">
        <v>1142</v>
      </c>
      <c r="J16" s="232">
        <v>182580.83127000002</v>
      </c>
      <c r="K16" s="232">
        <v>66492.200140000001</v>
      </c>
      <c r="L16" s="236">
        <v>0</v>
      </c>
      <c r="M16" s="236">
        <v>0</v>
      </c>
      <c r="N16" s="232">
        <v>249073.03141</v>
      </c>
      <c r="O16" s="233">
        <v>0.10525665924717749</v>
      </c>
    </row>
    <row r="17" spans="1:15" s="38" customFormat="1" ht="15" customHeight="1">
      <c r="A17" s="231"/>
      <c r="B17" s="236"/>
      <c r="C17" s="236"/>
      <c r="D17" s="236"/>
      <c r="E17" s="236"/>
      <c r="F17" s="236"/>
      <c r="G17" s="233"/>
      <c r="H17" s="26"/>
      <c r="I17" s="231"/>
      <c r="J17" s="232"/>
      <c r="K17" s="232"/>
      <c r="L17" s="254"/>
      <c r="M17" s="232"/>
      <c r="N17" s="232"/>
      <c r="O17" s="233"/>
    </row>
    <row r="18" spans="1:15" s="38" customFormat="1" ht="15" customHeight="1">
      <c r="A18" s="227" t="s">
        <v>818</v>
      </c>
      <c r="B18" s="230">
        <v>949964.94316999998</v>
      </c>
      <c r="C18" s="230">
        <v>64770.13319</v>
      </c>
      <c r="D18" s="230">
        <v>0</v>
      </c>
      <c r="E18" s="230">
        <v>0</v>
      </c>
      <c r="F18" s="230">
        <v>1014735.0763600001</v>
      </c>
      <c r="G18" s="522">
        <v>1</v>
      </c>
      <c r="H18" s="26"/>
      <c r="I18" s="227" t="s">
        <v>818</v>
      </c>
      <c r="J18" s="521">
        <v>2237818.5885199998</v>
      </c>
      <c r="K18" s="521">
        <v>114310.78095999999</v>
      </c>
      <c r="L18" s="230">
        <v>0</v>
      </c>
      <c r="M18" s="521">
        <v>14210.52</v>
      </c>
      <c r="N18" s="521">
        <v>2366339.8894799999</v>
      </c>
      <c r="O18" s="522">
        <v>1</v>
      </c>
    </row>
    <row r="19" spans="1:15" s="38" customFormat="1" ht="15" customHeight="1" thickBot="1">
      <c r="A19" s="53"/>
      <c r="B19" s="255"/>
      <c r="C19" s="255"/>
      <c r="D19" s="255"/>
      <c r="E19" s="255"/>
      <c r="F19" s="142"/>
      <c r="G19" s="51"/>
      <c r="H19" s="53"/>
      <c r="I19" s="51"/>
      <c r="J19" s="145"/>
      <c r="K19" s="255"/>
      <c r="L19" s="255"/>
      <c r="M19" s="255"/>
      <c r="N19" s="255"/>
      <c r="O19" s="255"/>
    </row>
    <row r="20" spans="1:15" s="38" customFormat="1" ht="15" customHeight="1" thickTop="1">
      <c r="A20" s="523" t="s">
        <v>819</v>
      </c>
      <c r="B20" s="524"/>
      <c r="C20" s="524"/>
      <c r="D20" s="524"/>
      <c r="E20" s="524"/>
      <c r="F20" s="525"/>
      <c r="G20" s="526"/>
      <c r="H20" s="527"/>
      <c r="I20" s="526"/>
      <c r="J20" s="528"/>
      <c r="K20" s="524"/>
      <c r="L20" s="524"/>
      <c r="M20" s="524"/>
      <c r="N20" s="524"/>
      <c r="O20" s="524"/>
    </row>
    <row r="21" spans="1:15" s="38" customFormat="1" ht="15" customHeight="1">
      <c r="A21" s="644" t="s">
        <v>820</v>
      </c>
      <c r="B21" s="255"/>
      <c r="C21" s="255"/>
      <c r="D21" s="255"/>
      <c r="E21" s="255"/>
      <c r="F21" s="142"/>
      <c r="G21" s="51"/>
      <c r="H21" s="51"/>
      <c r="I21" s="51"/>
      <c r="J21" s="114"/>
      <c r="K21" s="255"/>
      <c r="L21" s="255"/>
      <c r="M21" s="255"/>
      <c r="N21" s="255"/>
      <c r="O21" s="255"/>
    </row>
    <row r="22" spans="1:15" s="38" customFormat="1" ht="15" customHeight="1">
      <c r="A22" s="644" t="s">
        <v>821</v>
      </c>
      <c r="B22" s="255"/>
      <c r="C22" s="255"/>
      <c r="D22" s="255"/>
      <c r="E22" s="255"/>
      <c r="F22" s="142"/>
      <c r="G22" s="51"/>
      <c r="H22" s="51"/>
      <c r="I22" s="51"/>
      <c r="J22" s="114"/>
      <c r="K22" s="255"/>
      <c r="L22" s="255"/>
      <c r="M22" s="255"/>
      <c r="N22" s="255"/>
      <c r="O22" s="255"/>
    </row>
    <row r="23" spans="1:15" s="38" customFormat="1" ht="15" customHeight="1">
      <c r="A23" s="644" t="s">
        <v>822</v>
      </c>
      <c r="B23" s="255"/>
      <c r="C23" s="255"/>
      <c r="D23" s="255"/>
      <c r="E23" s="255"/>
      <c r="F23" s="142"/>
      <c r="G23" s="51"/>
      <c r="H23" s="51"/>
      <c r="I23" s="51"/>
      <c r="J23" s="114"/>
      <c r="K23" s="255"/>
      <c r="L23" s="255"/>
      <c r="M23" s="255"/>
      <c r="N23" s="255"/>
      <c r="O23" s="255"/>
    </row>
    <row r="24" spans="1:15" s="38" customFormat="1" ht="15" customHeight="1">
      <c r="A24" s="53"/>
      <c r="B24" s="255"/>
      <c r="C24" s="255"/>
      <c r="D24" s="255"/>
      <c r="E24" s="255"/>
      <c r="F24" s="142"/>
      <c r="G24" s="51"/>
      <c r="H24" s="51"/>
      <c r="I24" s="51"/>
      <c r="J24" s="145"/>
      <c r="K24" s="255"/>
      <c r="L24" s="255"/>
      <c r="M24" s="255"/>
      <c r="N24" s="255"/>
      <c r="O24" s="255"/>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23"/>
  <sheetViews>
    <sheetView topLeftCell="C1" zoomScaleNormal="100" workbookViewId="0">
      <selection activeCell="C3" sqref="C3:J3"/>
    </sheetView>
  </sheetViews>
  <sheetFormatPr defaultRowHeight="12.75"/>
  <cols>
    <col min="1" max="2" width="31.140625" style="646" hidden="1" customWidth="1"/>
    <col min="3" max="3" width="64.5703125" style="37" customWidth="1"/>
    <col min="4" max="4" width="17.28515625" style="646" customWidth="1"/>
    <col min="5" max="5" width="19" style="646" customWidth="1"/>
    <col min="6" max="9" width="19.5703125" style="646" customWidth="1"/>
    <col min="10" max="10" width="19.5703125" style="582" customWidth="1"/>
    <col min="11" max="256" width="9.140625" style="646"/>
    <col min="257" max="258" width="0" style="646" hidden="1" customWidth="1"/>
    <col min="259" max="259" width="64.5703125" style="646" customWidth="1"/>
    <col min="260" max="260" width="17.28515625" style="646" customWidth="1"/>
    <col min="261" max="261" width="19" style="646" customWidth="1"/>
    <col min="262" max="266" width="19.5703125" style="646" customWidth="1"/>
    <col min="267" max="512" width="9.140625" style="646"/>
    <col min="513" max="514" width="0" style="646" hidden="1" customWidth="1"/>
    <col min="515" max="515" width="64.5703125" style="646" customWidth="1"/>
    <col min="516" max="516" width="17.28515625" style="646" customWidth="1"/>
    <col min="517" max="517" width="19" style="646" customWidth="1"/>
    <col min="518" max="522" width="19.5703125" style="646" customWidth="1"/>
    <col min="523" max="768" width="9.140625" style="646"/>
    <col min="769" max="770" width="0" style="646" hidden="1" customWidth="1"/>
    <col min="771" max="771" width="64.5703125" style="646" customWidth="1"/>
    <col min="772" max="772" width="17.28515625" style="646" customWidth="1"/>
    <col min="773" max="773" width="19" style="646" customWidth="1"/>
    <col min="774" max="778" width="19.5703125" style="646" customWidth="1"/>
    <col min="779" max="1024" width="9.140625" style="646"/>
    <col min="1025" max="1026" width="0" style="646" hidden="1" customWidth="1"/>
    <col min="1027" max="1027" width="64.5703125" style="646" customWidth="1"/>
    <col min="1028" max="1028" width="17.28515625" style="646" customWidth="1"/>
    <col min="1029" max="1029" width="19" style="646" customWidth="1"/>
    <col min="1030" max="1034" width="19.5703125" style="646" customWidth="1"/>
    <col min="1035" max="1280" width="9.140625" style="646"/>
    <col min="1281" max="1282" width="0" style="646" hidden="1" customWidth="1"/>
    <col min="1283" max="1283" width="64.5703125" style="646" customWidth="1"/>
    <col min="1284" max="1284" width="17.28515625" style="646" customWidth="1"/>
    <col min="1285" max="1285" width="19" style="646" customWidth="1"/>
    <col min="1286" max="1290" width="19.5703125" style="646" customWidth="1"/>
    <col min="1291" max="1536" width="9.140625" style="646"/>
    <col min="1537" max="1538" width="0" style="646" hidden="1" customWidth="1"/>
    <col min="1539" max="1539" width="64.5703125" style="646" customWidth="1"/>
    <col min="1540" max="1540" width="17.28515625" style="646" customWidth="1"/>
    <col min="1541" max="1541" width="19" style="646" customWidth="1"/>
    <col min="1542" max="1546" width="19.5703125" style="646" customWidth="1"/>
    <col min="1547" max="1792" width="9.140625" style="646"/>
    <col min="1793" max="1794" width="0" style="646" hidden="1" customWidth="1"/>
    <col min="1795" max="1795" width="64.5703125" style="646" customWidth="1"/>
    <col min="1796" max="1796" width="17.28515625" style="646" customWidth="1"/>
    <col min="1797" max="1797" width="19" style="646" customWidth="1"/>
    <col min="1798" max="1802" width="19.5703125" style="646" customWidth="1"/>
    <col min="1803" max="2048" width="9.140625" style="646"/>
    <col min="2049" max="2050" width="0" style="646" hidden="1" customWidth="1"/>
    <col min="2051" max="2051" width="64.5703125" style="646" customWidth="1"/>
    <col min="2052" max="2052" width="17.28515625" style="646" customWidth="1"/>
    <col min="2053" max="2053" width="19" style="646" customWidth="1"/>
    <col min="2054" max="2058" width="19.5703125" style="646" customWidth="1"/>
    <col min="2059" max="2304" width="9.140625" style="646"/>
    <col min="2305" max="2306" width="0" style="646" hidden="1" customWidth="1"/>
    <col min="2307" max="2307" width="64.5703125" style="646" customWidth="1"/>
    <col min="2308" max="2308" width="17.28515625" style="646" customWidth="1"/>
    <col min="2309" max="2309" width="19" style="646" customWidth="1"/>
    <col min="2310" max="2314" width="19.5703125" style="646" customWidth="1"/>
    <col min="2315" max="2560" width="9.140625" style="646"/>
    <col min="2561" max="2562" width="0" style="646" hidden="1" customWidth="1"/>
    <col min="2563" max="2563" width="64.5703125" style="646" customWidth="1"/>
    <col min="2564" max="2564" width="17.28515625" style="646" customWidth="1"/>
    <col min="2565" max="2565" width="19" style="646" customWidth="1"/>
    <col min="2566" max="2570" width="19.5703125" style="646" customWidth="1"/>
    <col min="2571" max="2816" width="9.140625" style="646"/>
    <col min="2817" max="2818" width="0" style="646" hidden="1" customWidth="1"/>
    <col min="2819" max="2819" width="64.5703125" style="646" customWidth="1"/>
    <col min="2820" max="2820" width="17.28515625" style="646" customWidth="1"/>
    <col min="2821" max="2821" width="19" style="646" customWidth="1"/>
    <col min="2822" max="2826" width="19.5703125" style="646" customWidth="1"/>
    <col min="2827" max="3072" width="9.140625" style="646"/>
    <col min="3073" max="3074" width="0" style="646" hidden="1" customWidth="1"/>
    <col min="3075" max="3075" width="64.5703125" style="646" customWidth="1"/>
    <col min="3076" max="3076" width="17.28515625" style="646" customWidth="1"/>
    <col min="3077" max="3077" width="19" style="646" customWidth="1"/>
    <col min="3078" max="3082" width="19.5703125" style="646" customWidth="1"/>
    <col min="3083" max="3328" width="9.140625" style="646"/>
    <col min="3329" max="3330" width="0" style="646" hidden="1" customWidth="1"/>
    <col min="3331" max="3331" width="64.5703125" style="646" customWidth="1"/>
    <col min="3332" max="3332" width="17.28515625" style="646" customWidth="1"/>
    <col min="3333" max="3333" width="19" style="646" customWidth="1"/>
    <col min="3334" max="3338" width="19.5703125" style="646" customWidth="1"/>
    <col min="3339" max="3584" width="9.140625" style="646"/>
    <col min="3585" max="3586" width="0" style="646" hidden="1" customWidth="1"/>
    <col min="3587" max="3587" width="64.5703125" style="646" customWidth="1"/>
    <col min="3588" max="3588" width="17.28515625" style="646" customWidth="1"/>
    <col min="3589" max="3589" width="19" style="646" customWidth="1"/>
    <col min="3590" max="3594" width="19.5703125" style="646" customWidth="1"/>
    <col min="3595" max="3840" width="9.140625" style="646"/>
    <col min="3841" max="3842" width="0" style="646" hidden="1" customWidth="1"/>
    <col min="3843" max="3843" width="64.5703125" style="646" customWidth="1"/>
    <col min="3844" max="3844" width="17.28515625" style="646" customWidth="1"/>
    <col min="3845" max="3845" width="19" style="646" customWidth="1"/>
    <col min="3846" max="3850" width="19.5703125" style="646" customWidth="1"/>
    <col min="3851" max="4096" width="9.140625" style="646"/>
    <col min="4097" max="4098" width="0" style="646" hidden="1" customWidth="1"/>
    <col min="4099" max="4099" width="64.5703125" style="646" customWidth="1"/>
    <col min="4100" max="4100" width="17.28515625" style="646" customWidth="1"/>
    <col min="4101" max="4101" width="19" style="646" customWidth="1"/>
    <col min="4102" max="4106" width="19.5703125" style="646" customWidth="1"/>
    <col min="4107" max="4352" width="9.140625" style="646"/>
    <col min="4353" max="4354" width="0" style="646" hidden="1" customWidth="1"/>
    <col min="4355" max="4355" width="64.5703125" style="646" customWidth="1"/>
    <col min="4356" max="4356" width="17.28515625" style="646" customWidth="1"/>
    <col min="4357" max="4357" width="19" style="646" customWidth="1"/>
    <col min="4358" max="4362" width="19.5703125" style="646" customWidth="1"/>
    <col min="4363" max="4608" width="9.140625" style="646"/>
    <col min="4609" max="4610" width="0" style="646" hidden="1" customWidth="1"/>
    <col min="4611" max="4611" width="64.5703125" style="646" customWidth="1"/>
    <col min="4612" max="4612" width="17.28515625" style="646" customWidth="1"/>
    <col min="4613" max="4613" width="19" style="646" customWidth="1"/>
    <col min="4614" max="4618" width="19.5703125" style="646" customWidth="1"/>
    <col min="4619" max="4864" width="9.140625" style="646"/>
    <col min="4865" max="4866" width="0" style="646" hidden="1" customWidth="1"/>
    <col min="4867" max="4867" width="64.5703125" style="646" customWidth="1"/>
    <col min="4868" max="4868" width="17.28515625" style="646" customWidth="1"/>
    <col min="4869" max="4869" width="19" style="646" customWidth="1"/>
    <col min="4870" max="4874" width="19.5703125" style="646" customWidth="1"/>
    <col min="4875" max="5120" width="9.140625" style="646"/>
    <col min="5121" max="5122" width="0" style="646" hidden="1" customWidth="1"/>
    <col min="5123" max="5123" width="64.5703125" style="646" customWidth="1"/>
    <col min="5124" max="5124" width="17.28515625" style="646" customWidth="1"/>
    <col min="5125" max="5125" width="19" style="646" customWidth="1"/>
    <col min="5126" max="5130" width="19.5703125" style="646" customWidth="1"/>
    <col min="5131" max="5376" width="9.140625" style="646"/>
    <col min="5377" max="5378" width="0" style="646" hidden="1" customWidth="1"/>
    <col min="5379" max="5379" width="64.5703125" style="646" customWidth="1"/>
    <col min="5380" max="5380" width="17.28515625" style="646" customWidth="1"/>
    <col min="5381" max="5381" width="19" style="646" customWidth="1"/>
    <col min="5382" max="5386" width="19.5703125" style="646" customWidth="1"/>
    <col min="5387" max="5632" width="9.140625" style="646"/>
    <col min="5633" max="5634" width="0" style="646" hidden="1" customWidth="1"/>
    <col min="5635" max="5635" width="64.5703125" style="646" customWidth="1"/>
    <col min="5636" max="5636" width="17.28515625" style="646" customWidth="1"/>
    <col min="5637" max="5637" width="19" style="646" customWidth="1"/>
    <col min="5638" max="5642" width="19.5703125" style="646" customWidth="1"/>
    <col min="5643" max="5888" width="9.140625" style="646"/>
    <col min="5889" max="5890" width="0" style="646" hidden="1" customWidth="1"/>
    <col min="5891" max="5891" width="64.5703125" style="646" customWidth="1"/>
    <col min="5892" max="5892" width="17.28515625" style="646" customWidth="1"/>
    <col min="5893" max="5893" width="19" style="646" customWidth="1"/>
    <col min="5894" max="5898" width="19.5703125" style="646" customWidth="1"/>
    <col min="5899" max="6144" width="9.140625" style="646"/>
    <col min="6145" max="6146" width="0" style="646" hidden="1" customWidth="1"/>
    <col min="6147" max="6147" width="64.5703125" style="646" customWidth="1"/>
    <col min="6148" max="6148" width="17.28515625" style="646" customWidth="1"/>
    <col min="6149" max="6149" width="19" style="646" customWidth="1"/>
    <col min="6150" max="6154" width="19.5703125" style="646" customWidth="1"/>
    <col min="6155" max="6400" width="9.140625" style="646"/>
    <col min="6401" max="6402" width="0" style="646" hidden="1" customWidth="1"/>
    <col min="6403" max="6403" width="64.5703125" style="646" customWidth="1"/>
    <col min="6404" max="6404" width="17.28515625" style="646" customWidth="1"/>
    <col min="6405" max="6405" width="19" style="646" customWidth="1"/>
    <col min="6406" max="6410" width="19.5703125" style="646" customWidth="1"/>
    <col min="6411" max="6656" width="9.140625" style="646"/>
    <col min="6657" max="6658" width="0" style="646" hidden="1" customWidth="1"/>
    <col min="6659" max="6659" width="64.5703125" style="646" customWidth="1"/>
    <col min="6660" max="6660" width="17.28515625" style="646" customWidth="1"/>
    <col min="6661" max="6661" width="19" style="646" customWidth="1"/>
    <col min="6662" max="6666" width="19.5703125" style="646" customWidth="1"/>
    <col min="6667" max="6912" width="9.140625" style="646"/>
    <col min="6913" max="6914" width="0" style="646" hidden="1" customWidth="1"/>
    <col min="6915" max="6915" width="64.5703125" style="646" customWidth="1"/>
    <col min="6916" max="6916" width="17.28515625" style="646" customWidth="1"/>
    <col min="6917" max="6917" width="19" style="646" customWidth="1"/>
    <col min="6918" max="6922" width="19.5703125" style="646" customWidth="1"/>
    <col min="6923" max="7168" width="9.140625" style="646"/>
    <col min="7169" max="7170" width="0" style="646" hidden="1" customWidth="1"/>
    <col min="7171" max="7171" width="64.5703125" style="646" customWidth="1"/>
    <col min="7172" max="7172" width="17.28515625" style="646" customWidth="1"/>
    <col min="7173" max="7173" width="19" style="646" customWidth="1"/>
    <col min="7174" max="7178" width="19.5703125" style="646" customWidth="1"/>
    <col min="7179" max="7424" width="9.140625" style="646"/>
    <col min="7425" max="7426" width="0" style="646" hidden="1" customWidth="1"/>
    <col min="7427" max="7427" width="64.5703125" style="646" customWidth="1"/>
    <col min="7428" max="7428" width="17.28515625" style="646" customWidth="1"/>
    <col min="7429" max="7429" width="19" style="646" customWidth="1"/>
    <col min="7430" max="7434" width="19.5703125" style="646" customWidth="1"/>
    <col min="7435" max="7680" width="9.140625" style="646"/>
    <col min="7681" max="7682" width="0" style="646" hidden="1" customWidth="1"/>
    <col min="7683" max="7683" width="64.5703125" style="646" customWidth="1"/>
    <col min="7684" max="7684" width="17.28515625" style="646" customWidth="1"/>
    <col min="7685" max="7685" width="19" style="646" customWidth="1"/>
    <col min="7686" max="7690" width="19.5703125" style="646" customWidth="1"/>
    <col min="7691" max="7936" width="9.140625" style="646"/>
    <col min="7937" max="7938" width="0" style="646" hidden="1" customWidth="1"/>
    <col min="7939" max="7939" width="64.5703125" style="646" customWidth="1"/>
    <col min="7940" max="7940" width="17.28515625" style="646" customWidth="1"/>
    <col min="7941" max="7941" width="19" style="646" customWidth="1"/>
    <col min="7942" max="7946" width="19.5703125" style="646" customWidth="1"/>
    <col min="7947" max="8192" width="9.140625" style="646"/>
    <col min="8193" max="8194" width="0" style="646" hidden="1" customWidth="1"/>
    <col min="8195" max="8195" width="64.5703125" style="646" customWidth="1"/>
    <col min="8196" max="8196" width="17.28515625" style="646" customWidth="1"/>
    <col min="8197" max="8197" width="19" style="646" customWidth="1"/>
    <col min="8198" max="8202" width="19.5703125" style="646" customWidth="1"/>
    <col min="8203" max="8448" width="9.140625" style="646"/>
    <col min="8449" max="8450" width="0" style="646" hidden="1" customWidth="1"/>
    <col min="8451" max="8451" width="64.5703125" style="646" customWidth="1"/>
    <col min="8452" max="8452" width="17.28515625" style="646" customWidth="1"/>
    <col min="8453" max="8453" width="19" style="646" customWidth="1"/>
    <col min="8454" max="8458" width="19.5703125" style="646" customWidth="1"/>
    <col min="8459" max="8704" width="9.140625" style="646"/>
    <col min="8705" max="8706" width="0" style="646" hidden="1" customWidth="1"/>
    <col min="8707" max="8707" width="64.5703125" style="646" customWidth="1"/>
    <col min="8708" max="8708" width="17.28515625" style="646" customWidth="1"/>
    <col min="8709" max="8709" width="19" style="646" customWidth="1"/>
    <col min="8710" max="8714" width="19.5703125" style="646" customWidth="1"/>
    <col min="8715" max="8960" width="9.140625" style="646"/>
    <col min="8961" max="8962" width="0" style="646" hidden="1" customWidth="1"/>
    <col min="8963" max="8963" width="64.5703125" style="646" customWidth="1"/>
    <col min="8964" max="8964" width="17.28515625" style="646" customWidth="1"/>
    <col min="8965" max="8965" width="19" style="646" customWidth="1"/>
    <col min="8966" max="8970" width="19.5703125" style="646" customWidth="1"/>
    <col min="8971" max="9216" width="9.140625" style="646"/>
    <col min="9217" max="9218" width="0" style="646" hidden="1" customWidth="1"/>
    <col min="9219" max="9219" width="64.5703125" style="646" customWidth="1"/>
    <col min="9220" max="9220" width="17.28515625" style="646" customWidth="1"/>
    <col min="9221" max="9221" width="19" style="646" customWidth="1"/>
    <col min="9222" max="9226" width="19.5703125" style="646" customWidth="1"/>
    <col min="9227" max="9472" width="9.140625" style="646"/>
    <col min="9473" max="9474" width="0" style="646" hidden="1" customWidth="1"/>
    <col min="9475" max="9475" width="64.5703125" style="646" customWidth="1"/>
    <col min="9476" max="9476" width="17.28515625" style="646" customWidth="1"/>
    <col min="9477" max="9477" width="19" style="646" customWidth="1"/>
    <col min="9478" max="9482" width="19.5703125" style="646" customWidth="1"/>
    <col min="9483" max="9728" width="9.140625" style="646"/>
    <col min="9729" max="9730" width="0" style="646" hidden="1" customWidth="1"/>
    <col min="9731" max="9731" width="64.5703125" style="646" customWidth="1"/>
    <col min="9732" max="9732" width="17.28515625" style="646" customWidth="1"/>
    <col min="9733" max="9733" width="19" style="646" customWidth="1"/>
    <col min="9734" max="9738" width="19.5703125" style="646" customWidth="1"/>
    <col min="9739" max="9984" width="9.140625" style="646"/>
    <col min="9985" max="9986" width="0" style="646" hidden="1" customWidth="1"/>
    <col min="9987" max="9987" width="64.5703125" style="646" customWidth="1"/>
    <col min="9988" max="9988" width="17.28515625" style="646" customWidth="1"/>
    <col min="9989" max="9989" width="19" style="646" customWidth="1"/>
    <col min="9990" max="9994" width="19.5703125" style="646" customWidth="1"/>
    <col min="9995" max="10240" width="9.140625" style="646"/>
    <col min="10241" max="10242" width="0" style="646" hidden="1" customWidth="1"/>
    <col min="10243" max="10243" width="64.5703125" style="646" customWidth="1"/>
    <col min="10244" max="10244" width="17.28515625" style="646" customWidth="1"/>
    <col min="10245" max="10245" width="19" style="646" customWidth="1"/>
    <col min="10246" max="10250" width="19.5703125" style="646" customWidth="1"/>
    <col min="10251" max="10496" width="9.140625" style="646"/>
    <col min="10497" max="10498" width="0" style="646" hidden="1" customWidth="1"/>
    <col min="10499" max="10499" width="64.5703125" style="646" customWidth="1"/>
    <col min="10500" max="10500" width="17.28515625" style="646" customWidth="1"/>
    <col min="10501" max="10501" width="19" style="646" customWidth="1"/>
    <col min="10502" max="10506" width="19.5703125" style="646" customWidth="1"/>
    <col min="10507" max="10752" width="9.140625" style="646"/>
    <col min="10753" max="10754" width="0" style="646" hidden="1" customWidth="1"/>
    <col min="10755" max="10755" width="64.5703125" style="646" customWidth="1"/>
    <col min="10756" max="10756" width="17.28515625" style="646" customWidth="1"/>
    <col min="10757" max="10757" width="19" style="646" customWidth="1"/>
    <col min="10758" max="10762" width="19.5703125" style="646" customWidth="1"/>
    <col min="10763" max="11008" width="9.140625" style="646"/>
    <col min="11009" max="11010" width="0" style="646" hidden="1" customWidth="1"/>
    <col min="11011" max="11011" width="64.5703125" style="646" customWidth="1"/>
    <col min="11012" max="11012" width="17.28515625" style="646" customWidth="1"/>
    <col min="11013" max="11013" width="19" style="646" customWidth="1"/>
    <col min="11014" max="11018" width="19.5703125" style="646" customWidth="1"/>
    <col min="11019" max="11264" width="9.140625" style="646"/>
    <col min="11265" max="11266" width="0" style="646" hidden="1" customWidth="1"/>
    <col min="11267" max="11267" width="64.5703125" style="646" customWidth="1"/>
    <col min="11268" max="11268" width="17.28515625" style="646" customWidth="1"/>
    <col min="11269" max="11269" width="19" style="646" customWidth="1"/>
    <col min="11270" max="11274" width="19.5703125" style="646" customWidth="1"/>
    <col min="11275" max="11520" width="9.140625" style="646"/>
    <col min="11521" max="11522" width="0" style="646" hidden="1" customWidth="1"/>
    <col min="11523" max="11523" width="64.5703125" style="646" customWidth="1"/>
    <col min="11524" max="11524" width="17.28515625" style="646" customWidth="1"/>
    <col min="11525" max="11525" width="19" style="646" customWidth="1"/>
    <col min="11526" max="11530" width="19.5703125" style="646" customWidth="1"/>
    <col min="11531" max="11776" width="9.140625" style="646"/>
    <col min="11777" max="11778" width="0" style="646" hidden="1" customWidth="1"/>
    <col min="11779" max="11779" width="64.5703125" style="646" customWidth="1"/>
    <col min="11780" max="11780" width="17.28515625" style="646" customWidth="1"/>
    <col min="11781" max="11781" width="19" style="646" customWidth="1"/>
    <col min="11782" max="11786" width="19.5703125" style="646" customWidth="1"/>
    <col min="11787" max="12032" width="9.140625" style="646"/>
    <col min="12033" max="12034" width="0" style="646" hidden="1" customWidth="1"/>
    <col min="12035" max="12035" width="64.5703125" style="646" customWidth="1"/>
    <col min="12036" max="12036" width="17.28515625" style="646" customWidth="1"/>
    <col min="12037" max="12037" width="19" style="646" customWidth="1"/>
    <col min="12038" max="12042" width="19.5703125" style="646" customWidth="1"/>
    <col min="12043" max="12288" width="9.140625" style="646"/>
    <col min="12289" max="12290" width="0" style="646" hidden="1" customWidth="1"/>
    <col min="12291" max="12291" width="64.5703125" style="646" customWidth="1"/>
    <col min="12292" max="12292" width="17.28515625" style="646" customWidth="1"/>
    <col min="12293" max="12293" width="19" style="646" customWidth="1"/>
    <col min="12294" max="12298" width="19.5703125" style="646" customWidth="1"/>
    <col min="12299" max="12544" width="9.140625" style="646"/>
    <col min="12545" max="12546" width="0" style="646" hidden="1" customWidth="1"/>
    <col min="12547" max="12547" width="64.5703125" style="646" customWidth="1"/>
    <col min="12548" max="12548" width="17.28515625" style="646" customWidth="1"/>
    <col min="12549" max="12549" width="19" style="646" customWidth="1"/>
    <col min="12550" max="12554" width="19.5703125" style="646" customWidth="1"/>
    <col min="12555" max="12800" width="9.140625" style="646"/>
    <col min="12801" max="12802" width="0" style="646" hidden="1" customWidth="1"/>
    <col min="12803" max="12803" width="64.5703125" style="646" customWidth="1"/>
    <col min="12804" max="12804" width="17.28515625" style="646" customWidth="1"/>
    <col min="12805" max="12805" width="19" style="646" customWidth="1"/>
    <col min="12806" max="12810" width="19.5703125" style="646" customWidth="1"/>
    <col min="12811" max="13056" width="9.140625" style="646"/>
    <col min="13057" max="13058" width="0" style="646" hidden="1" customWidth="1"/>
    <col min="13059" max="13059" width="64.5703125" style="646" customWidth="1"/>
    <col min="13060" max="13060" width="17.28515625" style="646" customWidth="1"/>
    <col min="13061" max="13061" width="19" style="646" customWidth="1"/>
    <col min="13062" max="13066" width="19.5703125" style="646" customWidth="1"/>
    <col min="13067" max="13312" width="9.140625" style="646"/>
    <col min="13313" max="13314" width="0" style="646" hidden="1" customWidth="1"/>
    <col min="13315" max="13315" width="64.5703125" style="646" customWidth="1"/>
    <col min="13316" max="13316" width="17.28515625" style="646" customWidth="1"/>
    <col min="13317" max="13317" width="19" style="646" customWidth="1"/>
    <col min="13318" max="13322" width="19.5703125" style="646" customWidth="1"/>
    <col min="13323" max="13568" width="9.140625" style="646"/>
    <col min="13569" max="13570" width="0" style="646" hidden="1" customWidth="1"/>
    <col min="13571" max="13571" width="64.5703125" style="646" customWidth="1"/>
    <col min="13572" max="13572" width="17.28515625" style="646" customWidth="1"/>
    <col min="13573" max="13573" width="19" style="646" customWidth="1"/>
    <col min="13574" max="13578" width="19.5703125" style="646" customWidth="1"/>
    <col min="13579" max="13824" width="9.140625" style="646"/>
    <col min="13825" max="13826" width="0" style="646" hidden="1" customWidth="1"/>
    <col min="13827" max="13827" width="64.5703125" style="646" customWidth="1"/>
    <col min="13828" max="13828" width="17.28515625" style="646" customWidth="1"/>
    <col min="13829" max="13829" width="19" style="646" customWidth="1"/>
    <col min="13830" max="13834" width="19.5703125" style="646" customWidth="1"/>
    <col min="13835" max="14080" width="9.140625" style="646"/>
    <col min="14081" max="14082" width="0" style="646" hidden="1" customWidth="1"/>
    <col min="14083" max="14083" width="64.5703125" style="646" customWidth="1"/>
    <col min="14084" max="14084" width="17.28515625" style="646" customWidth="1"/>
    <col min="14085" max="14085" width="19" style="646" customWidth="1"/>
    <col min="14086" max="14090" width="19.5703125" style="646" customWidth="1"/>
    <col min="14091" max="14336" width="9.140625" style="646"/>
    <col min="14337" max="14338" width="0" style="646" hidden="1" customWidth="1"/>
    <col min="14339" max="14339" width="64.5703125" style="646" customWidth="1"/>
    <col min="14340" max="14340" width="17.28515625" style="646" customWidth="1"/>
    <col min="14341" max="14341" width="19" style="646" customWidth="1"/>
    <col min="14342" max="14346" width="19.5703125" style="646" customWidth="1"/>
    <col min="14347" max="14592" width="9.140625" style="646"/>
    <col min="14593" max="14594" width="0" style="646" hidden="1" customWidth="1"/>
    <col min="14595" max="14595" width="64.5703125" style="646" customWidth="1"/>
    <col min="14596" max="14596" width="17.28515625" style="646" customWidth="1"/>
    <col min="14597" max="14597" width="19" style="646" customWidth="1"/>
    <col min="14598" max="14602" width="19.5703125" style="646" customWidth="1"/>
    <col min="14603" max="14848" width="9.140625" style="646"/>
    <col min="14849" max="14850" width="0" style="646" hidden="1" customWidth="1"/>
    <col min="14851" max="14851" width="64.5703125" style="646" customWidth="1"/>
    <col min="14852" max="14852" width="17.28515625" style="646" customWidth="1"/>
    <col min="14853" max="14853" width="19" style="646" customWidth="1"/>
    <col min="14854" max="14858" width="19.5703125" style="646" customWidth="1"/>
    <col min="14859" max="15104" width="9.140625" style="646"/>
    <col min="15105" max="15106" width="0" style="646" hidden="1" customWidth="1"/>
    <col min="15107" max="15107" width="64.5703125" style="646" customWidth="1"/>
    <col min="15108" max="15108" width="17.28515625" style="646" customWidth="1"/>
    <col min="15109" max="15109" width="19" style="646" customWidth="1"/>
    <col min="15110" max="15114" width="19.5703125" style="646" customWidth="1"/>
    <col min="15115" max="15360" width="9.140625" style="646"/>
    <col min="15361" max="15362" width="0" style="646" hidden="1" customWidth="1"/>
    <col min="15363" max="15363" width="64.5703125" style="646" customWidth="1"/>
    <col min="15364" max="15364" width="17.28515625" style="646" customWidth="1"/>
    <col min="15365" max="15365" width="19" style="646" customWidth="1"/>
    <col min="15366" max="15370" width="19.5703125" style="646" customWidth="1"/>
    <col min="15371" max="15616" width="9.140625" style="646"/>
    <col min="15617" max="15618" width="0" style="646" hidden="1" customWidth="1"/>
    <col min="15619" max="15619" width="64.5703125" style="646" customWidth="1"/>
    <col min="15620" max="15620" width="17.28515625" style="646" customWidth="1"/>
    <col min="15621" max="15621" width="19" style="646" customWidth="1"/>
    <col min="15622" max="15626" width="19.5703125" style="646" customWidth="1"/>
    <col min="15627" max="15872" width="9.140625" style="646"/>
    <col min="15873" max="15874" width="0" style="646" hidden="1" customWidth="1"/>
    <col min="15875" max="15875" width="64.5703125" style="646" customWidth="1"/>
    <col min="15876" max="15876" width="17.28515625" style="646" customWidth="1"/>
    <col min="15877" max="15877" width="19" style="646" customWidth="1"/>
    <col min="15878" max="15882" width="19.5703125" style="646" customWidth="1"/>
    <col min="15883" max="16128" width="9.140625" style="646"/>
    <col min="16129" max="16130" width="0" style="646" hidden="1" customWidth="1"/>
    <col min="16131" max="16131" width="64.5703125" style="646" customWidth="1"/>
    <col min="16132" max="16132" width="17.28515625" style="646" customWidth="1"/>
    <col min="16133" max="16133" width="19" style="646" customWidth="1"/>
    <col min="16134" max="16138" width="19.5703125" style="646" customWidth="1"/>
    <col min="16139" max="16384" width="9.140625" style="646"/>
  </cols>
  <sheetData>
    <row r="1" spans="1:10" s="32" customFormat="1" ht="30" customHeight="1">
      <c r="A1" s="51"/>
      <c r="B1" s="51"/>
      <c r="C1" s="741" t="s">
        <v>475</v>
      </c>
      <c r="D1" s="741"/>
      <c r="E1" s="741"/>
      <c r="F1" s="741"/>
      <c r="G1" s="741"/>
      <c r="H1" s="741"/>
      <c r="I1" s="741"/>
      <c r="J1" s="741"/>
    </row>
    <row r="2" spans="1:10" s="32" customFormat="1" ht="15" customHeight="1">
      <c r="A2" s="51"/>
      <c r="B2" s="51"/>
      <c r="C2" s="768" t="s">
        <v>847</v>
      </c>
      <c r="D2" s="768"/>
      <c r="E2" s="768"/>
      <c r="F2" s="768"/>
      <c r="G2" s="768"/>
      <c r="H2" s="768"/>
      <c r="I2" s="768"/>
      <c r="J2" s="768"/>
    </row>
    <row r="3" spans="1:10" s="33" customFormat="1" ht="30" customHeight="1">
      <c r="A3" s="51"/>
      <c r="B3" s="51"/>
      <c r="C3" s="743" t="s">
        <v>547</v>
      </c>
      <c r="D3" s="743"/>
      <c r="E3" s="743"/>
      <c r="F3" s="743"/>
      <c r="G3" s="743"/>
      <c r="H3" s="743"/>
      <c r="I3" s="743"/>
      <c r="J3" s="743"/>
    </row>
    <row r="4" spans="1:10" s="43" customFormat="1" ht="3.75" customHeight="1">
      <c r="A4" s="190"/>
      <c r="B4" s="190"/>
      <c r="C4" s="155"/>
      <c r="D4" s="155"/>
      <c r="E4" s="155"/>
      <c r="F4" s="155"/>
      <c r="G4" s="155"/>
      <c r="H4" s="155"/>
      <c r="I4" s="155"/>
      <c r="J4" s="155"/>
    </row>
    <row r="5" spans="1:10" s="35" customFormat="1" ht="15" customHeight="1">
      <c r="A5" s="51"/>
      <c r="B5" s="51"/>
      <c r="C5" s="460"/>
      <c r="D5" s="415">
        <v>2015</v>
      </c>
      <c r="E5" s="415">
        <v>2016</v>
      </c>
      <c r="F5" s="415">
        <v>2017</v>
      </c>
      <c r="G5" s="415">
        <v>2018</v>
      </c>
      <c r="H5" s="415">
        <v>2019</v>
      </c>
      <c r="I5" s="415">
        <v>2020</v>
      </c>
      <c r="J5" s="415">
        <v>2021</v>
      </c>
    </row>
    <row r="6" spans="1:10" s="35" customFormat="1" ht="15" customHeight="1">
      <c r="A6" s="51"/>
      <c r="B6" s="51"/>
      <c r="C6" s="502"/>
      <c r="D6" s="503" t="s">
        <v>1401</v>
      </c>
      <c r="E6" s="578" t="s">
        <v>1401</v>
      </c>
      <c r="F6" s="503" t="s">
        <v>1401</v>
      </c>
      <c r="G6" s="503" t="s">
        <v>1401</v>
      </c>
      <c r="H6" s="579" t="s">
        <v>1401</v>
      </c>
      <c r="I6" s="579" t="s">
        <v>1401</v>
      </c>
      <c r="J6" s="579" t="s">
        <v>1569</v>
      </c>
    </row>
    <row r="7" spans="1:10" s="23" customFormat="1" ht="15" customHeight="1">
      <c r="A7" s="51" t="s">
        <v>848</v>
      </c>
      <c r="B7" s="51" t="s">
        <v>1364</v>
      </c>
      <c r="C7" s="53" t="s">
        <v>849</v>
      </c>
      <c r="D7" s="78">
        <v>7437917</v>
      </c>
      <c r="E7" s="78">
        <v>7767737</v>
      </c>
      <c r="F7" s="78">
        <v>3714714</v>
      </c>
      <c r="G7" s="78">
        <v>3954550</v>
      </c>
      <c r="H7" s="78">
        <v>4037972</v>
      </c>
      <c r="I7" s="78">
        <v>4073141</v>
      </c>
      <c r="J7" s="78">
        <v>3979360.7805500003</v>
      </c>
    </row>
    <row r="8" spans="1:10" s="23" customFormat="1" ht="15" customHeight="1">
      <c r="A8" s="51" t="s">
        <v>848</v>
      </c>
      <c r="B8" s="177" t="s">
        <v>1365</v>
      </c>
      <c r="C8" s="51" t="s">
        <v>850</v>
      </c>
      <c r="D8" s="78">
        <v>7336521</v>
      </c>
      <c r="E8" s="78">
        <v>7609484</v>
      </c>
      <c r="F8" s="78">
        <v>3614989</v>
      </c>
      <c r="G8" s="78">
        <v>3828573</v>
      </c>
      <c r="H8" s="78">
        <v>3772182</v>
      </c>
      <c r="I8" s="78">
        <v>3807103</v>
      </c>
      <c r="J8" s="78">
        <v>3739452.7645399999</v>
      </c>
    </row>
    <row r="9" spans="1:10" s="23" customFormat="1" ht="15" customHeight="1">
      <c r="A9" s="51" t="s">
        <v>848</v>
      </c>
      <c r="B9" s="177" t="s">
        <v>1366</v>
      </c>
      <c r="C9" s="51" t="s">
        <v>851</v>
      </c>
      <c r="D9" s="78">
        <v>101396</v>
      </c>
      <c r="E9" s="78">
        <v>158253</v>
      </c>
      <c r="F9" s="78">
        <v>99725</v>
      </c>
      <c r="G9" s="78">
        <v>125977</v>
      </c>
      <c r="H9" s="78">
        <v>265790</v>
      </c>
      <c r="I9" s="78">
        <v>266038</v>
      </c>
      <c r="J9" s="78">
        <v>239908.01600999999</v>
      </c>
    </row>
    <row r="10" spans="1:10" s="23" customFormat="1" ht="15" customHeight="1">
      <c r="A10" s="51" t="s">
        <v>848</v>
      </c>
      <c r="B10" s="51" t="s">
        <v>1367</v>
      </c>
      <c r="C10" s="53" t="s">
        <v>852</v>
      </c>
      <c r="D10" s="78">
        <v>43161</v>
      </c>
      <c r="E10" s="78">
        <v>61715</v>
      </c>
      <c r="F10" s="78">
        <v>19395</v>
      </c>
      <c r="G10" s="78">
        <v>37379</v>
      </c>
      <c r="H10" s="78">
        <v>37359</v>
      </c>
      <c r="I10" s="78">
        <v>22608</v>
      </c>
      <c r="J10" s="78">
        <v>21604.860069999999</v>
      </c>
    </row>
    <row r="11" spans="1:10" s="23" customFormat="1" ht="15" customHeight="1">
      <c r="A11" s="51" t="s">
        <v>848</v>
      </c>
      <c r="B11" s="51" t="s">
        <v>1368</v>
      </c>
      <c r="C11" s="51" t="s">
        <v>853</v>
      </c>
      <c r="D11" s="78">
        <v>36132</v>
      </c>
      <c r="E11" s="78">
        <v>42613</v>
      </c>
      <c r="F11" s="78">
        <v>18508</v>
      </c>
      <c r="G11" s="78">
        <v>30898</v>
      </c>
      <c r="H11" s="78">
        <v>26512</v>
      </c>
      <c r="I11" s="78">
        <v>12100</v>
      </c>
      <c r="J11" s="78">
        <v>14761.58973</v>
      </c>
    </row>
    <row r="12" spans="1:10" s="23" customFormat="1" ht="15" customHeight="1">
      <c r="A12" s="51" t="s">
        <v>848</v>
      </c>
      <c r="B12" s="177" t="s">
        <v>1369</v>
      </c>
      <c r="C12" s="51" t="s">
        <v>854</v>
      </c>
      <c r="D12" s="78">
        <v>7029</v>
      </c>
      <c r="E12" s="78">
        <v>19102</v>
      </c>
      <c r="F12" s="78">
        <v>887</v>
      </c>
      <c r="G12" s="78">
        <v>6481</v>
      </c>
      <c r="H12" s="78">
        <v>10848</v>
      </c>
      <c r="I12" s="78">
        <v>10508</v>
      </c>
      <c r="J12" s="78">
        <v>6843.27034</v>
      </c>
    </row>
    <row r="13" spans="1:10" s="23" customFormat="1" ht="15" customHeight="1">
      <c r="A13" s="51" t="s">
        <v>848</v>
      </c>
      <c r="B13" s="51" t="s">
        <v>1370</v>
      </c>
      <c r="C13" s="53" t="s">
        <v>855</v>
      </c>
      <c r="D13" s="78">
        <v>91877</v>
      </c>
      <c r="E13" s="78">
        <v>129011</v>
      </c>
      <c r="F13" s="78">
        <v>85329</v>
      </c>
      <c r="G13" s="78">
        <v>80786</v>
      </c>
      <c r="H13" s="78">
        <v>110362</v>
      </c>
      <c r="I13" s="78">
        <v>122958</v>
      </c>
      <c r="J13" s="78">
        <v>125729.94729000001</v>
      </c>
    </row>
    <row r="14" spans="1:10" s="23" customFormat="1" ht="15" customHeight="1">
      <c r="A14" s="51" t="s">
        <v>848</v>
      </c>
      <c r="B14" s="51" t="s">
        <v>1371</v>
      </c>
      <c r="C14" s="51" t="s">
        <v>856</v>
      </c>
      <c r="D14" s="78">
        <v>85577</v>
      </c>
      <c r="E14" s="78">
        <v>120241</v>
      </c>
      <c r="F14" s="78">
        <v>67837</v>
      </c>
      <c r="G14" s="78">
        <v>68028</v>
      </c>
      <c r="H14" s="78">
        <v>82926</v>
      </c>
      <c r="I14" s="78">
        <v>76235</v>
      </c>
      <c r="J14" s="78">
        <v>72928.677620000002</v>
      </c>
    </row>
    <row r="15" spans="1:10" s="23" customFormat="1" ht="15" customHeight="1">
      <c r="A15" s="51" t="s">
        <v>848</v>
      </c>
      <c r="B15" s="177" t="s">
        <v>1372</v>
      </c>
      <c r="C15" s="51" t="s">
        <v>857</v>
      </c>
      <c r="D15" s="78">
        <v>6300</v>
      </c>
      <c r="E15" s="78">
        <v>8770</v>
      </c>
      <c r="F15" s="78">
        <v>17492</v>
      </c>
      <c r="G15" s="78">
        <v>12758</v>
      </c>
      <c r="H15" s="78">
        <v>27435</v>
      </c>
      <c r="I15" s="78">
        <v>46723</v>
      </c>
      <c r="J15" s="78">
        <v>52801.269670000001</v>
      </c>
    </row>
    <row r="16" spans="1:10" s="23" customFormat="1" ht="15" customHeight="1">
      <c r="A16" s="51" t="s">
        <v>848</v>
      </c>
      <c r="B16" s="51" t="s">
        <v>1257</v>
      </c>
      <c r="C16" s="53" t="s">
        <v>858</v>
      </c>
      <c r="D16" s="78">
        <v>80448</v>
      </c>
      <c r="E16" s="78">
        <v>85234</v>
      </c>
      <c r="F16" s="78">
        <v>95183</v>
      </c>
      <c r="G16" s="78">
        <v>80333</v>
      </c>
      <c r="H16" s="78">
        <v>80399</v>
      </c>
      <c r="I16" s="78">
        <v>65116</v>
      </c>
      <c r="J16" s="78">
        <v>62441.946899999995</v>
      </c>
    </row>
    <row r="17" spans="1:10" s="23" customFormat="1" ht="15" customHeight="1">
      <c r="A17" s="51" t="s">
        <v>848</v>
      </c>
      <c r="B17" s="51" t="s">
        <v>1373</v>
      </c>
      <c r="C17" s="51" t="s">
        <v>859</v>
      </c>
      <c r="D17" s="78">
        <v>87450</v>
      </c>
      <c r="E17" s="78">
        <v>90919</v>
      </c>
      <c r="F17" s="78">
        <v>54117</v>
      </c>
      <c r="G17" s="78">
        <v>54558</v>
      </c>
      <c r="H17" s="78">
        <v>56872</v>
      </c>
      <c r="I17" s="78">
        <v>426769</v>
      </c>
      <c r="J17" s="78">
        <v>529915.51682999998</v>
      </c>
    </row>
    <row r="18" spans="1:10" s="23" customFormat="1" ht="15" customHeight="1">
      <c r="A18" s="51" t="s">
        <v>848</v>
      </c>
      <c r="B18" s="51" t="s">
        <v>1374</v>
      </c>
      <c r="C18" s="79" t="s">
        <v>860</v>
      </c>
      <c r="D18" s="78">
        <v>-264408</v>
      </c>
      <c r="E18" s="78">
        <v>-273392</v>
      </c>
      <c r="F18" s="78">
        <v>-148775</v>
      </c>
      <c r="G18" s="78">
        <v>-149934</v>
      </c>
      <c r="H18" s="78">
        <v>-185321</v>
      </c>
      <c r="I18" s="78">
        <v>-224342</v>
      </c>
      <c r="J18" s="78">
        <v>-208358.52758000002</v>
      </c>
    </row>
    <row r="19" spans="1:10" s="23" customFormat="1" ht="15" customHeight="1">
      <c r="A19" s="51" t="s">
        <v>848</v>
      </c>
      <c r="B19" s="51" t="s">
        <v>1375</v>
      </c>
      <c r="C19" s="485" t="s">
        <v>861</v>
      </c>
      <c r="D19" s="481">
        <v>7476445</v>
      </c>
      <c r="E19" s="481">
        <v>7861223</v>
      </c>
      <c r="F19" s="481">
        <v>3819964</v>
      </c>
      <c r="G19" s="481">
        <v>4057671</v>
      </c>
      <c r="H19" s="481">
        <v>4137644</v>
      </c>
      <c r="I19" s="481">
        <v>4486251</v>
      </c>
      <c r="J19" s="481">
        <v>4510694.5240600007</v>
      </c>
    </row>
    <row r="20" spans="1:10" s="35" customFormat="1" ht="3.75" customHeight="1" thickBot="1">
      <c r="A20" s="51"/>
      <c r="B20" s="51"/>
      <c r="C20" s="156"/>
      <c r="D20" s="157"/>
      <c r="E20" s="157"/>
      <c r="F20" s="157"/>
      <c r="G20" s="157"/>
      <c r="H20" s="157"/>
      <c r="I20" s="157"/>
      <c r="J20" s="580"/>
    </row>
    <row r="21" spans="1:10" s="35" customFormat="1" ht="15" customHeight="1" thickTop="1">
      <c r="A21" s="51"/>
      <c r="B21" s="51"/>
      <c r="C21" s="644" t="s">
        <v>862</v>
      </c>
      <c r="D21" s="130"/>
      <c r="E21" s="130"/>
      <c r="F21" s="130"/>
      <c r="G21" s="130"/>
      <c r="H21" s="130"/>
      <c r="I21" s="130"/>
      <c r="J21" s="581"/>
    </row>
    <row r="22" spans="1:10" s="35" customFormat="1" ht="15" customHeight="1">
      <c r="A22" s="51"/>
      <c r="B22" s="51"/>
      <c r="C22" s="644" t="s">
        <v>863</v>
      </c>
      <c r="D22" s="130"/>
      <c r="E22" s="130"/>
      <c r="F22" s="130"/>
      <c r="G22" s="130"/>
      <c r="H22" s="130"/>
      <c r="I22" s="130"/>
      <c r="J22" s="581"/>
    </row>
    <row r="23" spans="1:10" s="35" customFormat="1" ht="15" customHeight="1">
      <c r="A23" s="51"/>
      <c r="B23" s="51"/>
      <c r="C23" s="51"/>
      <c r="D23" s="130"/>
      <c r="E23" s="130"/>
      <c r="F23" s="130"/>
      <c r="G23" s="130"/>
      <c r="H23" s="130"/>
      <c r="I23" s="130"/>
      <c r="J23" s="581"/>
    </row>
  </sheetData>
  <mergeCells count="3">
    <mergeCell ref="C1:J1"/>
    <mergeCell ref="C2:J2"/>
    <mergeCell ref="C3:J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35"/>
  <sheetViews>
    <sheetView topLeftCell="C1" zoomScaleNormal="100" workbookViewId="0">
      <selection activeCell="C3" sqref="C3:J3"/>
    </sheetView>
  </sheetViews>
  <sheetFormatPr defaultColWidth="46.5703125" defaultRowHeight="12.75"/>
  <cols>
    <col min="1" max="1" width="2.28515625" style="646" hidden="1" customWidth="1"/>
    <col min="2" max="2" width="46.5703125" style="646" hidden="1" customWidth="1"/>
    <col min="3" max="3" width="69" style="37" customWidth="1"/>
    <col min="4" max="4" width="15" style="46" bestFit="1" customWidth="1"/>
    <col min="5" max="5" width="14.85546875" style="646" bestFit="1" customWidth="1"/>
    <col min="6" max="10" width="15" style="646" bestFit="1" customWidth="1"/>
    <col min="11" max="256" width="46.5703125" style="646"/>
    <col min="257" max="258" width="0" style="646" hidden="1" customWidth="1"/>
    <col min="259" max="259" width="69" style="646" customWidth="1"/>
    <col min="260" max="260" width="15" style="646" bestFit="1" customWidth="1"/>
    <col min="261" max="261" width="14.85546875" style="646" bestFit="1" customWidth="1"/>
    <col min="262" max="266" width="15" style="646" bestFit="1" customWidth="1"/>
    <col min="267" max="512" width="46.5703125" style="646"/>
    <col min="513" max="514" width="0" style="646" hidden="1" customWidth="1"/>
    <col min="515" max="515" width="69" style="646" customWidth="1"/>
    <col min="516" max="516" width="15" style="646" bestFit="1" customWidth="1"/>
    <col min="517" max="517" width="14.85546875" style="646" bestFit="1" customWidth="1"/>
    <col min="518" max="522" width="15" style="646" bestFit="1" customWidth="1"/>
    <col min="523" max="768" width="46.5703125" style="646"/>
    <col min="769" max="770" width="0" style="646" hidden="1" customWidth="1"/>
    <col min="771" max="771" width="69" style="646" customWidth="1"/>
    <col min="772" max="772" width="15" style="646" bestFit="1" customWidth="1"/>
    <col min="773" max="773" width="14.85546875" style="646" bestFit="1" customWidth="1"/>
    <col min="774" max="778" width="15" style="646" bestFit="1" customWidth="1"/>
    <col min="779" max="1024" width="46.5703125" style="646"/>
    <col min="1025" max="1026" width="0" style="646" hidden="1" customWidth="1"/>
    <col min="1027" max="1027" width="69" style="646" customWidth="1"/>
    <col min="1028" max="1028" width="15" style="646" bestFit="1" customWidth="1"/>
    <col min="1029" max="1029" width="14.85546875" style="646" bestFit="1" customWidth="1"/>
    <col min="1030" max="1034" width="15" style="646" bestFit="1" customWidth="1"/>
    <col min="1035" max="1280" width="46.5703125" style="646"/>
    <col min="1281" max="1282" width="0" style="646" hidden="1" customWidth="1"/>
    <col min="1283" max="1283" width="69" style="646" customWidth="1"/>
    <col min="1284" max="1284" width="15" style="646" bestFit="1" customWidth="1"/>
    <col min="1285" max="1285" width="14.85546875" style="646" bestFit="1" customWidth="1"/>
    <col min="1286" max="1290" width="15" style="646" bestFit="1" customWidth="1"/>
    <col min="1291" max="1536" width="46.5703125" style="646"/>
    <col min="1537" max="1538" width="0" style="646" hidden="1" customWidth="1"/>
    <col min="1539" max="1539" width="69" style="646" customWidth="1"/>
    <col min="1540" max="1540" width="15" style="646" bestFit="1" customWidth="1"/>
    <col min="1541" max="1541" width="14.85546875" style="646" bestFit="1" customWidth="1"/>
    <col min="1542" max="1546" width="15" style="646" bestFit="1" customWidth="1"/>
    <col min="1547" max="1792" width="46.5703125" style="646"/>
    <col min="1793" max="1794" width="0" style="646" hidden="1" customWidth="1"/>
    <col min="1795" max="1795" width="69" style="646" customWidth="1"/>
    <col min="1796" max="1796" width="15" style="646" bestFit="1" customWidth="1"/>
    <col min="1797" max="1797" width="14.85546875" style="646" bestFit="1" customWidth="1"/>
    <col min="1798" max="1802" width="15" style="646" bestFit="1" customWidth="1"/>
    <col min="1803" max="2048" width="46.5703125" style="646"/>
    <col min="2049" max="2050" width="0" style="646" hidden="1" customWidth="1"/>
    <col min="2051" max="2051" width="69" style="646" customWidth="1"/>
    <col min="2052" max="2052" width="15" style="646" bestFit="1" customWidth="1"/>
    <col min="2053" max="2053" width="14.85546875" style="646" bestFit="1" customWidth="1"/>
    <col min="2054" max="2058" width="15" style="646" bestFit="1" customWidth="1"/>
    <col min="2059" max="2304" width="46.5703125" style="646"/>
    <col min="2305" max="2306" width="0" style="646" hidden="1" customWidth="1"/>
    <col min="2307" max="2307" width="69" style="646" customWidth="1"/>
    <col min="2308" max="2308" width="15" style="646" bestFit="1" customWidth="1"/>
    <col min="2309" max="2309" width="14.85546875" style="646" bestFit="1" customWidth="1"/>
    <col min="2310" max="2314" width="15" style="646" bestFit="1" customWidth="1"/>
    <col min="2315" max="2560" width="46.5703125" style="646"/>
    <col min="2561" max="2562" width="0" style="646" hidden="1" customWidth="1"/>
    <col min="2563" max="2563" width="69" style="646" customWidth="1"/>
    <col min="2564" max="2564" width="15" style="646" bestFit="1" customWidth="1"/>
    <col min="2565" max="2565" width="14.85546875" style="646" bestFit="1" customWidth="1"/>
    <col min="2566" max="2570" width="15" style="646" bestFit="1" customWidth="1"/>
    <col min="2571" max="2816" width="46.5703125" style="646"/>
    <col min="2817" max="2818" width="0" style="646" hidden="1" customWidth="1"/>
    <col min="2819" max="2819" width="69" style="646" customWidth="1"/>
    <col min="2820" max="2820" width="15" style="646" bestFit="1" customWidth="1"/>
    <col min="2821" max="2821" width="14.85546875" style="646" bestFit="1" customWidth="1"/>
    <col min="2822" max="2826" width="15" style="646" bestFit="1" customWidth="1"/>
    <col min="2827" max="3072" width="46.5703125" style="646"/>
    <col min="3073" max="3074" width="0" style="646" hidden="1" customWidth="1"/>
    <col min="3075" max="3075" width="69" style="646" customWidth="1"/>
    <col min="3076" max="3076" width="15" style="646" bestFit="1" customWidth="1"/>
    <col min="3077" max="3077" width="14.85546875" style="646" bestFit="1" customWidth="1"/>
    <col min="3078" max="3082" width="15" style="646" bestFit="1" customWidth="1"/>
    <col min="3083" max="3328" width="46.5703125" style="646"/>
    <col min="3329" max="3330" width="0" style="646" hidden="1" customWidth="1"/>
    <col min="3331" max="3331" width="69" style="646" customWidth="1"/>
    <col min="3332" max="3332" width="15" style="646" bestFit="1" customWidth="1"/>
    <col min="3333" max="3333" width="14.85546875" style="646" bestFit="1" customWidth="1"/>
    <col min="3334" max="3338" width="15" style="646" bestFit="1" customWidth="1"/>
    <col min="3339" max="3584" width="46.5703125" style="646"/>
    <col min="3585" max="3586" width="0" style="646" hidden="1" customWidth="1"/>
    <col min="3587" max="3587" width="69" style="646" customWidth="1"/>
    <col min="3588" max="3588" width="15" style="646" bestFit="1" customWidth="1"/>
    <col min="3589" max="3589" width="14.85546875" style="646" bestFit="1" customWidth="1"/>
    <col min="3590" max="3594" width="15" style="646" bestFit="1" customWidth="1"/>
    <col min="3595" max="3840" width="46.5703125" style="646"/>
    <col min="3841" max="3842" width="0" style="646" hidden="1" customWidth="1"/>
    <col min="3843" max="3843" width="69" style="646" customWidth="1"/>
    <col min="3844" max="3844" width="15" style="646" bestFit="1" customWidth="1"/>
    <col min="3845" max="3845" width="14.85546875" style="646" bestFit="1" customWidth="1"/>
    <col min="3846" max="3850" width="15" style="646" bestFit="1" customWidth="1"/>
    <col min="3851" max="4096" width="46.5703125" style="646"/>
    <col min="4097" max="4098" width="0" style="646" hidden="1" customWidth="1"/>
    <col min="4099" max="4099" width="69" style="646" customWidth="1"/>
    <col min="4100" max="4100" width="15" style="646" bestFit="1" customWidth="1"/>
    <col min="4101" max="4101" width="14.85546875" style="646" bestFit="1" customWidth="1"/>
    <col min="4102" max="4106" width="15" style="646" bestFit="1" customWidth="1"/>
    <col min="4107" max="4352" width="46.5703125" style="646"/>
    <col min="4353" max="4354" width="0" style="646" hidden="1" customWidth="1"/>
    <col min="4355" max="4355" width="69" style="646" customWidth="1"/>
    <col min="4356" max="4356" width="15" style="646" bestFit="1" customWidth="1"/>
    <col min="4357" max="4357" width="14.85546875" style="646" bestFit="1" customWidth="1"/>
    <col min="4358" max="4362" width="15" style="646" bestFit="1" customWidth="1"/>
    <col min="4363" max="4608" width="46.5703125" style="646"/>
    <col min="4609" max="4610" width="0" style="646" hidden="1" customWidth="1"/>
    <col min="4611" max="4611" width="69" style="646" customWidth="1"/>
    <col min="4612" max="4612" width="15" style="646" bestFit="1" customWidth="1"/>
    <col min="4613" max="4613" width="14.85546875" style="646" bestFit="1" customWidth="1"/>
    <col min="4614" max="4618" width="15" style="646" bestFit="1" customWidth="1"/>
    <col min="4619" max="4864" width="46.5703125" style="646"/>
    <col min="4865" max="4866" width="0" style="646" hidden="1" customWidth="1"/>
    <col min="4867" max="4867" width="69" style="646" customWidth="1"/>
    <col min="4868" max="4868" width="15" style="646" bestFit="1" customWidth="1"/>
    <col min="4869" max="4869" width="14.85546875" style="646" bestFit="1" customWidth="1"/>
    <col min="4870" max="4874" width="15" style="646" bestFit="1" customWidth="1"/>
    <col min="4875" max="5120" width="46.5703125" style="646"/>
    <col min="5121" max="5122" width="0" style="646" hidden="1" customWidth="1"/>
    <col min="5123" max="5123" width="69" style="646" customWidth="1"/>
    <col min="5124" max="5124" width="15" style="646" bestFit="1" customWidth="1"/>
    <col min="5125" max="5125" width="14.85546875" style="646" bestFit="1" customWidth="1"/>
    <col min="5126" max="5130" width="15" style="646" bestFit="1" customWidth="1"/>
    <col min="5131" max="5376" width="46.5703125" style="646"/>
    <col min="5377" max="5378" width="0" style="646" hidden="1" customWidth="1"/>
    <col min="5379" max="5379" width="69" style="646" customWidth="1"/>
    <col min="5380" max="5380" width="15" style="646" bestFit="1" customWidth="1"/>
    <col min="5381" max="5381" width="14.85546875" style="646" bestFit="1" customWidth="1"/>
    <col min="5382" max="5386" width="15" style="646" bestFit="1" customWidth="1"/>
    <col min="5387" max="5632" width="46.5703125" style="646"/>
    <col min="5633" max="5634" width="0" style="646" hidden="1" customWidth="1"/>
    <col min="5635" max="5635" width="69" style="646" customWidth="1"/>
    <col min="5636" max="5636" width="15" style="646" bestFit="1" customWidth="1"/>
    <col min="5637" max="5637" width="14.85546875" style="646" bestFit="1" customWidth="1"/>
    <col min="5638" max="5642" width="15" style="646" bestFit="1" customWidth="1"/>
    <col min="5643" max="5888" width="46.5703125" style="646"/>
    <col min="5889" max="5890" width="0" style="646" hidden="1" customWidth="1"/>
    <col min="5891" max="5891" width="69" style="646" customWidth="1"/>
    <col min="5892" max="5892" width="15" style="646" bestFit="1" customWidth="1"/>
    <col min="5893" max="5893" width="14.85546875" style="646" bestFit="1" customWidth="1"/>
    <col min="5894" max="5898" width="15" style="646" bestFit="1" customWidth="1"/>
    <col min="5899" max="6144" width="46.5703125" style="646"/>
    <col min="6145" max="6146" width="0" style="646" hidden="1" customWidth="1"/>
    <col min="6147" max="6147" width="69" style="646" customWidth="1"/>
    <col min="6148" max="6148" width="15" style="646" bestFit="1" customWidth="1"/>
    <col min="6149" max="6149" width="14.85546875" style="646" bestFit="1" customWidth="1"/>
    <col min="6150" max="6154" width="15" style="646" bestFit="1" customWidth="1"/>
    <col min="6155" max="6400" width="46.5703125" style="646"/>
    <col min="6401" max="6402" width="0" style="646" hidden="1" customWidth="1"/>
    <col min="6403" max="6403" width="69" style="646" customWidth="1"/>
    <col min="6404" max="6404" width="15" style="646" bestFit="1" customWidth="1"/>
    <col min="6405" max="6405" width="14.85546875" style="646" bestFit="1" customWidth="1"/>
    <col min="6406" max="6410" width="15" style="646" bestFit="1" customWidth="1"/>
    <col min="6411" max="6656" width="46.5703125" style="646"/>
    <col min="6657" max="6658" width="0" style="646" hidden="1" customWidth="1"/>
    <col min="6659" max="6659" width="69" style="646" customWidth="1"/>
    <col min="6660" max="6660" width="15" style="646" bestFit="1" customWidth="1"/>
    <col min="6661" max="6661" width="14.85546875" style="646" bestFit="1" customWidth="1"/>
    <col min="6662" max="6666" width="15" style="646" bestFit="1" customWidth="1"/>
    <col min="6667" max="6912" width="46.5703125" style="646"/>
    <col min="6913" max="6914" width="0" style="646" hidden="1" customWidth="1"/>
    <col min="6915" max="6915" width="69" style="646" customWidth="1"/>
    <col min="6916" max="6916" width="15" style="646" bestFit="1" customWidth="1"/>
    <col min="6917" max="6917" width="14.85546875" style="646" bestFit="1" customWidth="1"/>
    <col min="6918" max="6922" width="15" style="646" bestFit="1" customWidth="1"/>
    <col min="6923" max="7168" width="46.5703125" style="646"/>
    <col min="7169" max="7170" width="0" style="646" hidden="1" customWidth="1"/>
    <col min="7171" max="7171" width="69" style="646" customWidth="1"/>
    <col min="7172" max="7172" width="15" style="646" bestFit="1" customWidth="1"/>
    <col min="7173" max="7173" width="14.85546875" style="646" bestFit="1" customWidth="1"/>
    <col min="7174" max="7178" width="15" style="646" bestFit="1" customWidth="1"/>
    <col min="7179" max="7424" width="46.5703125" style="646"/>
    <col min="7425" max="7426" width="0" style="646" hidden="1" customWidth="1"/>
    <col min="7427" max="7427" width="69" style="646" customWidth="1"/>
    <col min="7428" max="7428" width="15" style="646" bestFit="1" customWidth="1"/>
    <col min="7429" max="7429" width="14.85546875" style="646" bestFit="1" customWidth="1"/>
    <col min="7430" max="7434" width="15" style="646" bestFit="1" customWidth="1"/>
    <col min="7435" max="7680" width="46.5703125" style="646"/>
    <col min="7681" max="7682" width="0" style="646" hidden="1" customWidth="1"/>
    <col min="7683" max="7683" width="69" style="646" customWidth="1"/>
    <col min="7684" max="7684" width="15" style="646" bestFit="1" customWidth="1"/>
    <col min="7685" max="7685" width="14.85546875" style="646" bestFit="1" customWidth="1"/>
    <col min="7686" max="7690" width="15" style="646" bestFit="1" customWidth="1"/>
    <col min="7691" max="7936" width="46.5703125" style="646"/>
    <col min="7937" max="7938" width="0" style="646" hidden="1" customWidth="1"/>
    <col min="7939" max="7939" width="69" style="646" customWidth="1"/>
    <col min="7940" max="7940" width="15" style="646" bestFit="1" customWidth="1"/>
    <col min="7941" max="7941" width="14.85546875" style="646" bestFit="1" customWidth="1"/>
    <col min="7942" max="7946" width="15" style="646" bestFit="1" customWidth="1"/>
    <col min="7947" max="8192" width="46.5703125" style="646"/>
    <col min="8193" max="8194" width="0" style="646" hidden="1" customWidth="1"/>
    <col min="8195" max="8195" width="69" style="646" customWidth="1"/>
    <col min="8196" max="8196" width="15" style="646" bestFit="1" customWidth="1"/>
    <col min="8197" max="8197" width="14.85546875" style="646" bestFit="1" customWidth="1"/>
    <col min="8198" max="8202" width="15" style="646" bestFit="1" customWidth="1"/>
    <col min="8203" max="8448" width="46.5703125" style="646"/>
    <col min="8449" max="8450" width="0" style="646" hidden="1" customWidth="1"/>
    <col min="8451" max="8451" width="69" style="646" customWidth="1"/>
    <col min="8452" max="8452" width="15" style="646" bestFit="1" customWidth="1"/>
    <col min="8453" max="8453" width="14.85546875" style="646" bestFit="1" customWidth="1"/>
    <col min="8454" max="8458" width="15" style="646" bestFit="1" customWidth="1"/>
    <col min="8459" max="8704" width="46.5703125" style="646"/>
    <col min="8705" max="8706" width="0" style="646" hidden="1" customWidth="1"/>
    <col min="8707" max="8707" width="69" style="646" customWidth="1"/>
    <col min="8708" max="8708" width="15" style="646" bestFit="1" customWidth="1"/>
    <col min="8709" max="8709" width="14.85546875" style="646" bestFit="1" customWidth="1"/>
    <col min="8710" max="8714" width="15" style="646" bestFit="1" customWidth="1"/>
    <col min="8715" max="8960" width="46.5703125" style="646"/>
    <col min="8961" max="8962" width="0" style="646" hidden="1" customWidth="1"/>
    <col min="8963" max="8963" width="69" style="646" customWidth="1"/>
    <col min="8964" max="8964" width="15" style="646" bestFit="1" customWidth="1"/>
    <col min="8965" max="8965" width="14.85546875" style="646" bestFit="1" customWidth="1"/>
    <col min="8966" max="8970" width="15" style="646" bestFit="1" customWidth="1"/>
    <col min="8971" max="9216" width="46.5703125" style="646"/>
    <col min="9217" max="9218" width="0" style="646" hidden="1" customWidth="1"/>
    <col min="9219" max="9219" width="69" style="646" customWidth="1"/>
    <col min="9220" max="9220" width="15" style="646" bestFit="1" customWidth="1"/>
    <col min="9221" max="9221" width="14.85546875" style="646" bestFit="1" customWidth="1"/>
    <col min="9222" max="9226" width="15" style="646" bestFit="1" customWidth="1"/>
    <col min="9227" max="9472" width="46.5703125" style="646"/>
    <col min="9473" max="9474" width="0" style="646" hidden="1" customWidth="1"/>
    <col min="9475" max="9475" width="69" style="646" customWidth="1"/>
    <col min="9476" max="9476" width="15" style="646" bestFit="1" customWidth="1"/>
    <col min="9477" max="9477" width="14.85546875" style="646" bestFit="1" customWidth="1"/>
    <col min="9478" max="9482" width="15" style="646" bestFit="1" customWidth="1"/>
    <col min="9483" max="9728" width="46.5703125" style="646"/>
    <col min="9729" max="9730" width="0" style="646" hidden="1" customWidth="1"/>
    <col min="9731" max="9731" width="69" style="646" customWidth="1"/>
    <col min="9732" max="9732" width="15" style="646" bestFit="1" customWidth="1"/>
    <col min="9733" max="9733" width="14.85546875" style="646" bestFit="1" customWidth="1"/>
    <col min="9734" max="9738" width="15" style="646" bestFit="1" customWidth="1"/>
    <col min="9739" max="9984" width="46.5703125" style="646"/>
    <col min="9985" max="9986" width="0" style="646" hidden="1" customWidth="1"/>
    <col min="9987" max="9987" width="69" style="646" customWidth="1"/>
    <col min="9988" max="9988" width="15" style="646" bestFit="1" customWidth="1"/>
    <col min="9989" max="9989" width="14.85546875" style="646" bestFit="1" customWidth="1"/>
    <col min="9990" max="9994" width="15" style="646" bestFit="1" customWidth="1"/>
    <col min="9995" max="10240" width="46.5703125" style="646"/>
    <col min="10241" max="10242" width="0" style="646" hidden="1" customWidth="1"/>
    <col min="10243" max="10243" width="69" style="646" customWidth="1"/>
    <col min="10244" max="10244" width="15" style="646" bestFit="1" customWidth="1"/>
    <col min="10245" max="10245" width="14.85546875" style="646" bestFit="1" customWidth="1"/>
    <col min="10246" max="10250" width="15" style="646" bestFit="1" customWidth="1"/>
    <col min="10251" max="10496" width="46.5703125" style="646"/>
    <col min="10497" max="10498" width="0" style="646" hidden="1" customWidth="1"/>
    <col min="10499" max="10499" width="69" style="646" customWidth="1"/>
    <col min="10500" max="10500" width="15" style="646" bestFit="1" customWidth="1"/>
    <col min="10501" max="10501" width="14.85546875" style="646" bestFit="1" customWidth="1"/>
    <col min="10502" max="10506" width="15" style="646" bestFit="1" customWidth="1"/>
    <col min="10507" max="10752" width="46.5703125" style="646"/>
    <col min="10753" max="10754" width="0" style="646" hidden="1" customWidth="1"/>
    <col min="10755" max="10755" width="69" style="646" customWidth="1"/>
    <col min="10756" max="10756" width="15" style="646" bestFit="1" customWidth="1"/>
    <col min="10757" max="10757" width="14.85546875" style="646" bestFit="1" customWidth="1"/>
    <col min="10758" max="10762" width="15" style="646" bestFit="1" customWidth="1"/>
    <col min="10763" max="11008" width="46.5703125" style="646"/>
    <col min="11009" max="11010" width="0" style="646" hidden="1" customWidth="1"/>
    <col min="11011" max="11011" width="69" style="646" customWidth="1"/>
    <col min="11012" max="11012" width="15" style="646" bestFit="1" customWidth="1"/>
    <col min="11013" max="11013" width="14.85546875" style="646" bestFit="1" customWidth="1"/>
    <col min="11014" max="11018" width="15" style="646" bestFit="1" customWidth="1"/>
    <col min="11019" max="11264" width="46.5703125" style="646"/>
    <col min="11265" max="11266" width="0" style="646" hidden="1" customWidth="1"/>
    <col min="11267" max="11267" width="69" style="646" customWidth="1"/>
    <col min="11268" max="11268" width="15" style="646" bestFit="1" customWidth="1"/>
    <col min="11269" max="11269" width="14.85546875" style="646" bestFit="1" customWidth="1"/>
    <col min="11270" max="11274" width="15" style="646" bestFit="1" customWidth="1"/>
    <col min="11275" max="11520" width="46.5703125" style="646"/>
    <col min="11521" max="11522" width="0" style="646" hidden="1" customWidth="1"/>
    <col min="11523" max="11523" width="69" style="646" customWidth="1"/>
    <col min="11524" max="11524" width="15" style="646" bestFit="1" customWidth="1"/>
    <col min="11525" max="11525" width="14.85546875" style="646" bestFit="1" customWidth="1"/>
    <col min="11526" max="11530" width="15" style="646" bestFit="1" customWidth="1"/>
    <col min="11531" max="11776" width="46.5703125" style="646"/>
    <col min="11777" max="11778" width="0" style="646" hidden="1" customWidth="1"/>
    <col min="11779" max="11779" width="69" style="646" customWidth="1"/>
    <col min="11780" max="11780" width="15" style="646" bestFit="1" customWidth="1"/>
    <col min="11781" max="11781" width="14.85546875" style="646" bestFit="1" customWidth="1"/>
    <col min="11782" max="11786" width="15" style="646" bestFit="1" customWidth="1"/>
    <col min="11787" max="12032" width="46.5703125" style="646"/>
    <col min="12033" max="12034" width="0" style="646" hidden="1" customWidth="1"/>
    <col min="12035" max="12035" width="69" style="646" customWidth="1"/>
    <col min="12036" max="12036" width="15" style="646" bestFit="1" customWidth="1"/>
    <col min="12037" max="12037" width="14.85546875" style="646" bestFit="1" customWidth="1"/>
    <col min="12038" max="12042" width="15" style="646" bestFit="1" customWidth="1"/>
    <col min="12043" max="12288" width="46.5703125" style="646"/>
    <col min="12289" max="12290" width="0" style="646" hidden="1" customWidth="1"/>
    <col min="12291" max="12291" width="69" style="646" customWidth="1"/>
    <col min="12292" max="12292" width="15" style="646" bestFit="1" customWidth="1"/>
    <col min="12293" max="12293" width="14.85546875" style="646" bestFit="1" customWidth="1"/>
    <col min="12294" max="12298" width="15" style="646" bestFit="1" customWidth="1"/>
    <col min="12299" max="12544" width="46.5703125" style="646"/>
    <col min="12545" max="12546" width="0" style="646" hidden="1" customWidth="1"/>
    <col min="12547" max="12547" width="69" style="646" customWidth="1"/>
    <col min="12548" max="12548" width="15" style="646" bestFit="1" customWidth="1"/>
    <col min="12549" max="12549" width="14.85546875" style="646" bestFit="1" customWidth="1"/>
    <col min="12550" max="12554" width="15" style="646" bestFit="1" customWidth="1"/>
    <col min="12555" max="12800" width="46.5703125" style="646"/>
    <col min="12801" max="12802" width="0" style="646" hidden="1" customWidth="1"/>
    <col min="12803" max="12803" width="69" style="646" customWidth="1"/>
    <col min="12804" max="12804" width="15" style="646" bestFit="1" customWidth="1"/>
    <col min="12805" max="12805" width="14.85546875" style="646" bestFit="1" customWidth="1"/>
    <col min="12806" max="12810" width="15" style="646" bestFit="1" customWidth="1"/>
    <col min="12811" max="13056" width="46.5703125" style="646"/>
    <col min="13057" max="13058" width="0" style="646" hidden="1" customWidth="1"/>
    <col min="13059" max="13059" width="69" style="646" customWidth="1"/>
    <col min="13060" max="13060" width="15" style="646" bestFit="1" customWidth="1"/>
    <col min="13061" max="13061" width="14.85546875" style="646" bestFit="1" customWidth="1"/>
    <col min="13062" max="13066" width="15" style="646" bestFit="1" customWidth="1"/>
    <col min="13067" max="13312" width="46.5703125" style="646"/>
    <col min="13313" max="13314" width="0" style="646" hidden="1" customWidth="1"/>
    <col min="13315" max="13315" width="69" style="646" customWidth="1"/>
    <col min="13316" max="13316" width="15" style="646" bestFit="1" customWidth="1"/>
    <col min="13317" max="13317" width="14.85546875" style="646" bestFit="1" customWidth="1"/>
    <col min="13318" max="13322" width="15" style="646" bestFit="1" customWidth="1"/>
    <col min="13323" max="13568" width="46.5703125" style="646"/>
    <col min="13569" max="13570" width="0" style="646" hidden="1" customWidth="1"/>
    <col min="13571" max="13571" width="69" style="646" customWidth="1"/>
    <col min="13572" max="13572" width="15" style="646" bestFit="1" customWidth="1"/>
    <col min="13573" max="13573" width="14.85546875" style="646" bestFit="1" customWidth="1"/>
    <col min="13574" max="13578" width="15" style="646" bestFit="1" customWidth="1"/>
    <col min="13579" max="13824" width="46.5703125" style="646"/>
    <col min="13825" max="13826" width="0" style="646" hidden="1" customWidth="1"/>
    <col min="13827" max="13827" width="69" style="646" customWidth="1"/>
    <col min="13828" max="13828" width="15" style="646" bestFit="1" customWidth="1"/>
    <col min="13829" max="13829" width="14.85546875" style="646" bestFit="1" customWidth="1"/>
    <col min="13830" max="13834" width="15" style="646" bestFit="1" customWidth="1"/>
    <col min="13835" max="14080" width="46.5703125" style="646"/>
    <col min="14081" max="14082" width="0" style="646" hidden="1" customWidth="1"/>
    <col min="14083" max="14083" width="69" style="646" customWidth="1"/>
    <col min="14084" max="14084" width="15" style="646" bestFit="1" customWidth="1"/>
    <col min="14085" max="14085" width="14.85546875" style="646" bestFit="1" customWidth="1"/>
    <col min="14086" max="14090" width="15" style="646" bestFit="1" customWidth="1"/>
    <col min="14091" max="14336" width="46.5703125" style="646"/>
    <col min="14337" max="14338" width="0" style="646" hidden="1" customWidth="1"/>
    <col min="14339" max="14339" width="69" style="646" customWidth="1"/>
    <col min="14340" max="14340" width="15" style="646" bestFit="1" customWidth="1"/>
    <col min="14341" max="14341" width="14.85546875" style="646" bestFit="1" customWidth="1"/>
    <col min="14342" max="14346" width="15" style="646" bestFit="1" customWidth="1"/>
    <col min="14347" max="14592" width="46.5703125" style="646"/>
    <col min="14593" max="14594" width="0" style="646" hidden="1" customWidth="1"/>
    <col min="14595" max="14595" width="69" style="646" customWidth="1"/>
    <col min="14596" max="14596" width="15" style="646" bestFit="1" customWidth="1"/>
    <col min="14597" max="14597" width="14.85546875" style="646" bestFit="1" customWidth="1"/>
    <col min="14598" max="14602" width="15" style="646" bestFit="1" customWidth="1"/>
    <col min="14603" max="14848" width="46.5703125" style="646"/>
    <col min="14849" max="14850" width="0" style="646" hidden="1" customWidth="1"/>
    <col min="14851" max="14851" width="69" style="646" customWidth="1"/>
    <col min="14852" max="14852" width="15" style="646" bestFit="1" customWidth="1"/>
    <col min="14853" max="14853" width="14.85546875" style="646" bestFit="1" customWidth="1"/>
    <col min="14854" max="14858" width="15" style="646" bestFit="1" customWidth="1"/>
    <col min="14859" max="15104" width="46.5703125" style="646"/>
    <col min="15105" max="15106" width="0" style="646" hidden="1" customWidth="1"/>
    <col min="15107" max="15107" width="69" style="646" customWidth="1"/>
    <col min="15108" max="15108" width="15" style="646" bestFit="1" customWidth="1"/>
    <col min="15109" max="15109" width="14.85546875" style="646" bestFit="1" customWidth="1"/>
    <col min="15110" max="15114" width="15" style="646" bestFit="1" customWidth="1"/>
    <col min="15115" max="15360" width="46.5703125" style="646"/>
    <col min="15361" max="15362" width="0" style="646" hidden="1" customWidth="1"/>
    <col min="15363" max="15363" width="69" style="646" customWidth="1"/>
    <col min="15364" max="15364" width="15" style="646" bestFit="1" customWidth="1"/>
    <col min="15365" max="15365" width="14.85546875" style="646" bestFit="1" customWidth="1"/>
    <col min="15366" max="15370" width="15" style="646" bestFit="1" customWidth="1"/>
    <col min="15371" max="15616" width="46.5703125" style="646"/>
    <col min="15617" max="15618" width="0" style="646" hidden="1" customWidth="1"/>
    <col min="15619" max="15619" width="69" style="646" customWidth="1"/>
    <col min="15620" max="15620" width="15" style="646" bestFit="1" customWidth="1"/>
    <col min="15621" max="15621" width="14.85546875" style="646" bestFit="1" customWidth="1"/>
    <col min="15622" max="15626" width="15" style="646" bestFit="1" customWidth="1"/>
    <col min="15627" max="15872" width="46.5703125" style="646"/>
    <col min="15873" max="15874" width="0" style="646" hidden="1" customWidth="1"/>
    <col min="15875" max="15875" width="69" style="646" customWidth="1"/>
    <col min="15876" max="15876" width="15" style="646" bestFit="1" customWidth="1"/>
    <col min="15877" max="15877" width="14.85546875" style="646" bestFit="1" customWidth="1"/>
    <col min="15878" max="15882" width="15" style="646" bestFit="1" customWidth="1"/>
    <col min="15883" max="16128" width="46.5703125" style="646"/>
    <col min="16129" max="16130" width="0" style="646" hidden="1" customWidth="1"/>
    <col min="16131" max="16131" width="69" style="646" customWidth="1"/>
    <col min="16132" max="16132" width="15" style="646" bestFit="1" customWidth="1"/>
    <col min="16133" max="16133" width="14.85546875" style="646" bestFit="1" customWidth="1"/>
    <col min="16134" max="16138" width="15" style="646" bestFit="1" customWidth="1"/>
    <col min="16139" max="16384" width="46.5703125" style="646"/>
  </cols>
  <sheetData>
    <row r="1" spans="1:10" s="44" customFormat="1" ht="30" customHeight="1">
      <c r="A1" s="51"/>
      <c r="B1" s="51"/>
      <c r="C1" s="741" t="s">
        <v>475</v>
      </c>
      <c r="D1" s="741"/>
      <c r="E1" s="741"/>
      <c r="F1" s="741"/>
      <c r="G1" s="741"/>
      <c r="H1" s="741"/>
      <c r="I1" s="741"/>
      <c r="J1" s="741"/>
    </row>
    <row r="2" spans="1:10" s="44" customFormat="1" ht="21" customHeight="1">
      <c r="A2" s="51"/>
      <c r="B2" s="51"/>
      <c r="C2" s="742" t="s">
        <v>864</v>
      </c>
      <c r="D2" s="742"/>
      <c r="E2" s="742"/>
      <c r="F2" s="742"/>
      <c r="G2" s="742"/>
      <c r="H2" s="742"/>
      <c r="I2" s="742"/>
      <c r="J2" s="742"/>
    </row>
    <row r="3" spans="1:10" s="45" customFormat="1" ht="30" customHeight="1">
      <c r="A3" s="51" t="s">
        <v>1396</v>
      </c>
      <c r="B3" s="51"/>
      <c r="C3" s="743" t="s">
        <v>547</v>
      </c>
      <c r="D3" s="743"/>
      <c r="E3" s="743"/>
      <c r="F3" s="743"/>
      <c r="G3" s="743"/>
      <c r="H3" s="743"/>
      <c r="I3" s="743"/>
      <c r="J3" s="743"/>
    </row>
    <row r="4" spans="1:10" s="43" customFormat="1" ht="3.75" customHeight="1" thickBot="1">
      <c r="A4" s="190"/>
      <c r="B4" s="190"/>
      <c r="C4" s="155"/>
      <c r="D4" s="158"/>
      <c r="E4" s="146"/>
      <c r="F4" s="146"/>
      <c r="G4" s="146"/>
      <c r="H4" s="146"/>
      <c r="I4" s="146"/>
      <c r="J4" s="146"/>
    </row>
    <row r="5" spans="1:10" ht="15" customHeight="1" thickTop="1" thickBot="1">
      <c r="A5" s="198"/>
      <c r="B5" s="198"/>
      <c r="C5" s="502"/>
      <c r="D5" s="415">
        <v>2015</v>
      </c>
      <c r="E5" s="415">
        <v>2016</v>
      </c>
      <c r="F5" s="415">
        <v>2017</v>
      </c>
      <c r="G5" s="415">
        <v>2018</v>
      </c>
      <c r="H5" s="415">
        <v>2019</v>
      </c>
      <c r="I5" s="415">
        <v>2020</v>
      </c>
      <c r="J5" s="415">
        <v>2021</v>
      </c>
    </row>
    <row r="6" spans="1:10" s="23" customFormat="1" ht="15" customHeight="1" thickTop="1" thickBot="1">
      <c r="A6" s="197"/>
      <c r="B6" s="197"/>
      <c r="C6" s="468"/>
      <c r="D6" s="512" t="s">
        <v>1401</v>
      </c>
      <c r="E6" s="512" t="s">
        <v>1401</v>
      </c>
      <c r="F6" s="513" t="s">
        <v>1401</v>
      </c>
      <c r="G6" s="512" t="s">
        <v>1401</v>
      </c>
      <c r="H6" s="512" t="s">
        <v>1401</v>
      </c>
      <c r="I6" s="512" t="s">
        <v>1401</v>
      </c>
      <c r="J6" s="512" t="s">
        <v>1569</v>
      </c>
    </row>
    <row r="7" spans="1:10" s="23" customFormat="1" ht="15" customHeight="1" thickTop="1" thickBot="1">
      <c r="A7" s="197" t="s">
        <v>848</v>
      </c>
      <c r="B7" s="199" t="s">
        <v>865</v>
      </c>
      <c r="C7" s="514" t="s">
        <v>278</v>
      </c>
      <c r="D7" s="515">
        <v>6976620</v>
      </c>
      <c r="E7" s="515">
        <v>7406594</v>
      </c>
      <c r="F7" s="515">
        <v>3699790</v>
      </c>
      <c r="G7" s="515">
        <v>3853298</v>
      </c>
      <c r="H7" s="515">
        <v>3703507</v>
      </c>
      <c r="I7" s="515">
        <v>3583449</v>
      </c>
      <c r="J7" s="515">
        <v>4041451.00098</v>
      </c>
    </row>
    <row r="8" spans="1:10" s="23" customFormat="1" ht="15" customHeight="1" thickTop="1" thickBot="1">
      <c r="A8" s="198" t="s">
        <v>848</v>
      </c>
      <c r="B8" s="200" t="s">
        <v>866</v>
      </c>
      <c r="C8" s="416" t="s">
        <v>867</v>
      </c>
      <c r="D8" s="417">
        <v>188767</v>
      </c>
      <c r="E8" s="417">
        <v>177204</v>
      </c>
      <c r="F8" s="417">
        <v>71468</v>
      </c>
      <c r="G8" s="417">
        <v>75340</v>
      </c>
      <c r="H8" s="417">
        <v>135780</v>
      </c>
      <c r="I8" s="417">
        <v>316526</v>
      </c>
      <c r="J8" s="417">
        <v>495820.08184</v>
      </c>
    </row>
    <row r="9" spans="1:10" s="23" customFormat="1" ht="15" customHeight="1" thickTop="1">
      <c r="A9" s="51" t="s">
        <v>848</v>
      </c>
      <c r="B9" s="201" t="s">
        <v>868</v>
      </c>
      <c r="C9" s="516" t="s">
        <v>869</v>
      </c>
      <c r="D9" s="369">
        <v>187366</v>
      </c>
      <c r="E9" s="369">
        <v>174194</v>
      </c>
      <c r="F9" s="369">
        <v>71116</v>
      </c>
      <c r="G9" s="369">
        <v>75243</v>
      </c>
      <c r="H9" s="369">
        <v>135680</v>
      </c>
      <c r="I9" s="369">
        <v>315732</v>
      </c>
      <c r="J9" s="369">
        <v>495736.35686</v>
      </c>
    </row>
    <row r="10" spans="1:10" s="23" customFormat="1" ht="15" customHeight="1" thickBot="1">
      <c r="A10" s="51" t="s">
        <v>848</v>
      </c>
      <c r="B10" s="201" t="s">
        <v>870</v>
      </c>
      <c r="C10" s="516" t="s">
        <v>871</v>
      </c>
      <c r="D10" s="369">
        <v>1402</v>
      </c>
      <c r="E10" s="369">
        <v>3010</v>
      </c>
      <c r="F10" s="369">
        <v>353</v>
      </c>
      <c r="G10" s="369">
        <v>97</v>
      </c>
      <c r="H10" s="369">
        <v>100</v>
      </c>
      <c r="I10" s="369">
        <v>795</v>
      </c>
      <c r="J10" s="369">
        <v>83.724980000000002</v>
      </c>
    </row>
    <row r="11" spans="1:10" s="23" customFormat="1" ht="15" customHeight="1" thickTop="1" thickBot="1">
      <c r="A11" s="198" t="s">
        <v>848</v>
      </c>
      <c r="B11" s="200" t="s">
        <v>872</v>
      </c>
      <c r="C11" s="416" t="s">
        <v>873</v>
      </c>
      <c r="D11" s="417">
        <v>1322722</v>
      </c>
      <c r="E11" s="417">
        <v>1288187</v>
      </c>
      <c r="F11" s="417">
        <v>544564</v>
      </c>
      <c r="G11" s="417">
        <v>623884</v>
      </c>
      <c r="H11" s="417">
        <v>631955</v>
      </c>
      <c r="I11" s="417">
        <v>881069</v>
      </c>
      <c r="J11" s="417">
        <v>1007328.76617</v>
      </c>
    </row>
    <row r="12" spans="1:10" s="23" customFormat="1" ht="15" customHeight="1" thickTop="1">
      <c r="A12" s="51" t="s">
        <v>848</v>
      </c>
      <c r="B12" s="201" t="s">
        <v>874</v>
      </c>
      <c r="C12" s="516" t="s">
        <v>875</v>
      </c>
      <c r="D12" s="369">
        <v>1308597</v>
      </c>
      <c r="E12" s="369">
        <v>1270714</v>
      </c>
      <c r="F12" s="369">
        <v>538149</v>
      </c>
      <c r="G12" s="369">
        <v>616259</v>
      </c>
      <c r="H12" s="369">
        <v>623492</v>
      </c>
      <c r="I12" s="369">
        <v>871567</v>
      </c>
      <c r="J12" s="369">
        <v>997812.14101999998</v>
      </c>
    </row>
    <row r="13" spans="1:10" s="23" customFormat="1" ht="15" customHeight="1">
      <c r="A13" s="51" t="s">
        <v>848</v>
      </c>
      <c r="B13" s="201" t="s">
        <v>876</v>
      </c>
      <c r="C13" s="516" t="s">
        <v>877</v>
      </c>
      <c r="D13" s="369">
        <v>14125</v>
      </c>
      <c r="E13" s="369">
        <v>17473</v>
      </c>
      <c r="F13" s="369">
        <v>6416</v>
      </c>
      <c r="G13" s="369">
        <v>7625</v>
      </c>
      <c r="H13" s="369">
        <v>8462</v>
      </c>
      <c r="I13" s="369">
        <v>9502</v>
      </c>
      <c r="J13" s="369">
        <v>9516.6251499999998</v>
      </c>
    </row>
    <row r="14" spans="1:10" s="23" customFormat="1" ht="15" customHeight="1">
      <c r="A14" s="51" t="s">
        <v>848</v>
      </c>
      <c r="B14" s="201" t="s">
        <v>878</v>
      </c>
      <c r="C14" s="516" t="s">
        <v>879</v>
      </c>
      <c r="D14" s="369">
        <v>0</v>
      </c>
      <c r="E14" s="369">
        <v>0</v>
      </c>
      <c r="F14" s="369">
        <v>0</v>
      </c>
      <c r="G14" s="369">
        <v>0</v>
      </c>
      <c r="H14" s="369">
        <v>0</v>
      </c>
      <c r="I14" s="369">
        <v>0</v>
      </c>
      <c r="J14" s="369">
        <v>0</v>
      </c>
    </row>
    <row r="15" spans="1:10" s="23" customFormat="1" ht="15" customHeight="1" thickBot="1">
      <c r="A15" s="51" t="s">
        <v>848</v>
      </c>
      <c r="B15" s="202">
        <v>212.04</v>
      </c>
      <c r="C15" s="516" t="s">
        <v>880</v>
      </c>
      <c r="D15" s="369">
        <v>0</v>
      </c>
      <c r="E15" s="369">
        <v>0</v>
      </c>
      <c r="F15" s="369">
        <v>0</v>
      </c>
      <c r="G15" s="369">
        <v>0</v>
      </c>
      <c r="H15" s="369">
        <v>0</v>
      </c>
      <c r="I15" s="369">
        <v>0</v>
      </c>
      <c r="J15" s="369">
        <v>0</v>
      </c>
    </row>
    <row r="16" spans="1:10" s="23" customFormat="1" ht="15" customHeight="1" thickTop="1" thickBot="1">
      <c r="A16" s="198" t="s">
        <v>848</v>
      </c>
      <c r="B16" s="200" t="s">
        <v>881</v>
      </c>
      <c r="C16" s="416" t="s">
        <v>882</v>
      </c>
      <c r="D16" s="417">
        <v>120056</v>
      </c>
      <c r="E16" s="417">
        <v>16475</v>
      </c>
      <c r="F16" s="417">
        <v>5264</v>
      </c>
      <c r="G16" s="417">
        <v>6342</v>
      </c>
      <c r="H16" s="417">
        <v>56974</v>
      </c>
      <c r="I16" s="417">
        <v>55525</v>
      </c>
      <c r="J16" s="417">
        <v>52356.778559999999</v>
      </c>
    </row>
    <row r="17" spans="1:10" s="23" customFormat="1" ht="15" customHeight="1" thickTop="1">
      <c r="A17" s="51" t="s">
        <v>848</v>
      </c>
      <c r="B17" s="201" t="s">
        <v>883</v>
      </c>
      <c r="C17" s="516" t="s">
        <v>884</v>
      </c>
      <c r="D17" s="369">
        <v>8988</v>
      </c>
      <c r="E17" s="369">
        <v>2084</v>
      </c>
      <c r="F17" s="369">
        <v>1447</v>
      </c>
      <c r="G17" s="369">
        <v>1219</v>
      </c>
      <c r="H17" s="369">
        <v>846</v>
      </c>
      <c r="I17" s="369">
        <v>460</v>
      </c>
      <c r="J17" s="369">
        <v>346.77855999999997</v>
      </c>
    </row>
    <row r="18" spans="1:10" s="23" customFormat="1" ht="15" customHeight="1">
      <c r="A18" s="51" t="s">
        <v>848</v>
      </c>
      <c r="B18" s="201" t="s">
        <v>885</v>
      </c>
      <c r="C18" s="516" t="s">
        <v>886</v>
      </c>
      <c r="D18" s="369">
        <v>54</v>
      </c>
      <c r="E18" s="369">
        <v>12</v>
      </c>
      <c r="F18" s="369">
        <v>0</v>
      </c>
      <c r="G18" s="369">
        <v>0</v>
      </c>
      <c r="H18" s="369">
        <v>0</v>
      </c>
      <c r="I18" s="369">
        <v>0</v>
      </c>
      <c r="J18" s="369">
        <v>0</v>
      </c>
    </row>
    <row r="19" spans="1:10" s="23" customFormat="1" ht="15" customHeight="1">
      <c r="A19" s="51" t="s">
        <v>848</v>
      </c>
      <c r="B19" s="201" t="s">
        <v>887</v>
      </c>
      <c r="C19" s="516" t="s">
        <v>888</v>
      </c>
      <c r="D19" s="369">
        <v>0</v>
      </c>
      <c r="E19" s="369">
        <v>4</v>
      </c>
      <c r="F19" s="369">
        <v>0</v>
      </c>
      <c r="G19" s="369">
        <v>0</v>
      </c>
      <c r="H19" s="369">
        <v>0</v>
      </c>
      <c r="I19" s="369">
        <v>0</v>
      </c>
      <c r="J19" s="369">
        <v>0</v>
      </c>
    </row>
    <row r="20" spans="1:10" s="23" customFormat="1" ht="15" customHeight="1">
      <c r="A20" s="51" t="s">
        <v>848</v>
      </c>
      <c r="B20" s="201" t="s">
        <v>889</v>
      </c>
      <c r="C20" s="516" t="s">
        <v>890</v>
      </c>
      <c r="D20" s="369">
        <v>72</v>
      </c>
      <c r="E20" s="369">
        <v>107</v>
      </c>
      <c r="F20" s="369">
        <v>0</v>
      </c>
      <c r="G20" s="369">
        <v>40</v>
      </c>
      <c r="H20" s="369">
        <v>60</v>
      </c>
      <c r="I20" s="369">
        <v>0</v>
      </c>
      <c r="J20" s="369">
        <v>0</v>
      </c>
    </row>
    <row r="21" spans="1:10" s="23" customFormat="1" ht="15" customHeight="1">
      <c r="A21" s="51" t="s">
        <v>848</v>
      </c>
      <c r="B21" s="201" t="s">
        <v>891</v>
      </c>
      <c r="C21" s="516" t="s">
        <v>892</v>
      </c>
      <c r="D21" s="369">
        <v>426</v>
      </c>
      <c r="E21" s="369">
        <v>32</v>
      </c>
      <c r="F21" s="369">
        <v>563</v>
      </c>
      <c r="G21" s="369">
        <v>119</v>
      </c>
      <c r="H21" s="369">
        <v>0</v>
      </c>
      <c r="I21" s="369">
        <v>0</v>
      </c>
      <c r="J21" s="369">
        <v>0</v>
      </c>
    </row>
    <row r="22" spans="1:10" s="23" customFormat="1" ht="15" customHeight="1">
      <c r="A22" s="51" t="s">
        <v>848</v>
      </c>
      <c r="B22" s="201" t="s">
        <v>893</v>
      </c>
      <c r="C22" s="516" t="s">
        <v>894</v>
      </c>
      <c r="D22" s="369">
        <v>107</v>
      </c>
      <c r="E22" s="369">
        <v>443</v>
      </c>
      <c r="F22" s="369">
        <v>520</v>
      </c>
      <c r="G22" s="369">
        <v>918</v>
      </c>
      <c r="H22" s="369">
        <v>1040</v>
      </c>
      <c r="I22" s="369">
        <v>65</v>
      </c>
      <c r="J22" s="369">
        <v>10</v>
      </c>
    </row>
    <row r="23" spans="1:10" s="23" customFormat="1" ht="15" customHeight="1">
      <c r="A23" s="51" t="s">
        <v>848</v>
      </c>
      <c r="B23" s="201" t="s">
        <v>895</v>
      </c>
      <c r="C23" s="516" t="s">
        <v>896</v>
      </c>
      <c r="D23" s="369">
        <v>5365</v>
      </c>
      <c r="E23" s="369">
        <v>52</v>
      </c>
      <c r="F23" s="369">
        <v>0</v>
      </c>
      <c r="G23" s="369">
        <v>2000</v>
      </c>
      <c r="H23" s="369">
        <v>0</v>
      </c>
      <c r="I23" s="369">
        <v>0</v>
      </c>
      <c r="J23" s="369">
        <v>0</v>
      </c>
    </row>
    <row r="24" spans="1:10" s="23" customFormat="1" ht="15" customHeight="1" thickBot="1">
      <c r="A24" s="51" t="s">
        <v>848</v>
      </c>
      <c r="B24" s="201" t="s">
        <v>897</v>
      </c>
      <c r="C24" s="516" t="s">
        <v>898</v>
      </c>
      <c r="D24" s="369">
        <v>105043</v>
      </c>
      <c r="E24" s="369">
        <v>13741</v>
      </c>
      <c r="F24" s="369">
        <v>2734</v>
      </c>
      <c r="G24" s="369">
        <v>2046</v>
      </c>
      <c r="H24" s="369">
        <v>55028</v>
      </c>
      <c r="I24" s="369">
        <v>55000</v>
      </c>
      <c r="J24" s="369">
        <v>52000</v>
      </c>
    </row>
    <row r="25" spans="1:10" s="23" customFormat="1" ht="15" customHeight="1" thickTop="1" thickBot="1">
      <c r="A25" s="197" t="s">
        <v>848</v>
      </c>
      <c r="B25" s="203" t="s">
        <v>899</v>
      </c>
      <c r="C25" s="416" t="s">
        <v>900</v>
      </c>
      <c r="D25" s="418">
        <v>72355</v>
      </c>
      <c r="E25" s="418">
        <v>81295</v>
      </c>
      <c r="F25" s="418">
        <v>43008</v>
      </c>
      <c r="G25" s="418">
        <v>58931</v>
      </c>
      <c r="H25" s="418">
        <v>56373</v>
      </c>
      <c r="I25" s="418">
        <v>39410</v>
      </c>
      <c r="J25" s="418">
        <v>29847.484379999998</v>
      </c>
    </row>
    <row r="26" spans="1:10" s="23" customFormat="1" ht="15" customHeight="1" thickTop="1" thickBot="1">
      <c r="A26" s="197" t="s">
        <v>848</v>
      </c>
      <c r="B26" s="203" t="s">
        <v>901</v>
      </c>
      <c r="C26" s="416" t="s">
        <v>902</v>
      </c>
      <c r="D26" s="418">
        <v>4959551</v>
      </c>
      <c r="E26" s="418">
        <v>5460134</v>
      </c>
      <c r="F26" s="418">
        <v>2772120</v>
      </c>
      <c r="G26" s="418">
        <v>2775817</v>
      </c>
      <c r="H26" s="418">
        <v>2508032</v>
      </c>
      <c r="I26" s="418">
        <v>2010001</v>
      </c>
      <c r="J26" s="418">
        <v>2174277.9465000001</v>
      </c>
    </row>
    <row r="27" spans="1:10" s="23" customFormat="1" ht="15" customHeight="1" thickTop="1" thickBot="1">
      <c r="A27" s="198" t="s">
        <v>848</v>
      </c>
      <c r="B27" s="204" t="s">
        <v>903</v>
      </c>
      <c r="C27" s="416" t="s">
        <v>904</v>
      </c>
      <c r="D27" s="417">
        <v>313168</v>
      </c>
      <c r="E27" s="417">
        <v>383298</v>
      </c>
      <c r="F27" s="417">
        <v>263365</v>
      </c>
      <c r="G27" s="417">
        <v>312983</v>
      </c>
      <c r="H27" s="417">
        <v>314393</v>
      </c>
      <c r="I27" s="417">
        <v>280916</v>
      </c>
      <c r="J27" s="417">
        <v>281819.94352999999</v>
      </c>
    </row>
    <row r="28" spans="1:10" s="23" customFormat="1" ht="15" customHeight="1" thickTop="1">
      <c r="A28" s="51" t="s">
        <v>848</v>
      </c>
      <c r="B28" s="201" t="s">
        <v>905</v>
      </c>
      <c r="C28" s="516" t="s">
        <v>906</v>
      </c>
      <c r="D28" s="369">
        <v>0</v>
      </c>
      <c r="E28" s="369">
        <v>0</v>
      </c>
      <c r="F28" s="369">
        <v>0</v>
      </c>
      <c r="G28" s="369">
        <v>0</v>
      </c>
      <c r="H28" s="369">
        <v>0</v>
      </c>
      <c r="I28" s="369">
        <v>0</v>
      </c>
      <c r="J28" s="369">
        <v>0</v>
      </c>
    </row>
    <row r="29" spans="1:10" s="23" customFormat="1" ht="15" customHeight="1">
      <c r="A29" s="51" t="s">
        <v>848</v>
      </c>
      <c r="B29" s="201" t="s">
        <v>907</v>
      </c>
      <c r="C29" s="516" t="s">
        <v>908</v>
      </c>
      <c r="D29" s="369">
        <v>446</v>
      </c>
      <c r="E29" s="369">
        <v>548</v>
      </c>
      <c r="F29" s="369">
        <v>668</v>
      </c>
      <c r="G29" s="369">
        <v>790</v>
      </c>
      <c r="H29" s="369">
        <v>792</v>
      </c>
      <c r="I29" s="369">
        <v>692</v>
      </c>
      <c r="J29" s="369">
        <v>886.9239</v>
      </c>
    </row>
    <row r="30" spans="1:10" s="23" customFormat="1" ht="15" customHeight="1">
      <c r="A30" s="51" t="s">
        <v>848</v>
      </c>
      <c r="B30" s="201" t="s">
        <v>909</v>
      </c>
      <c r="C30" s="516" t="s">
        <v>910</v>
      </c>
      <c r="D30" s="369">
        <v>9009</v>
      </c>
      <c r="E30" s="369">
        <v>867</v>
      </c>
      <c r="F30" s="369">
        <v>351</v>
      </c>
      <c r="G30" s="369">
        <v>473</v>
      </c>
      <c r="H30" s="369">
        <v>3986</v>
      </c>
      <c r="I30" s="369">
        <v>11509</v>
      </c>
      <c r="J30" s="369">
        <v>7391.3838900000001</v>
      </c>
    </row>
    <row r="31" spans="1:10" s="23" customFormat="1" ht="15" customHeight="1">
      <c r="A31" s="51" t="s">
        <v>848</v>
      </c>
      <c r="B31" s="205" t="s">
        <v>911</v>
      </c>
      <c r="C31" s="516" t="s">
        <v>912</v>
      </c>
      <c r="D31" s="369">
        <v>885</v>
      </c>
      <c r="E31" s="369">
        <v>659</v>
      </c>
      <c r="F31" s="369">
        <v>54</v>
      </c>
      <c r="G31" s="369">
        <v>111</v>
      </c>
      <c r="H31" s="369">
        <v>280</v>
      </c>
      <c r="I31" s="369">
        <v>241</v>
      </c>
      <c r="J31" s="369">
        <v>129.97336999999999</v>
      </c>
    </row>
    <row r="32" spans="1:10" s="23" customFormat="1" ht="15" customHeight="1">
      <c r="A32" s="51" t="s">
        <v>848</v>
      </c>
      <c r="B32" s="205" t="s">
        <v>913</v>
      </c>
      <c r="C32" s="147" t="s">
        <v>914</v>
      </c>
      <c r="D32" s="369">
        <v>302827</v>
      </c>
      <c r="E32" s="369">
        <v>381224</v>
      </c>
      <c r="F32" s="369">
        <v>262292</v>
      </c>
      <c r="G32" s="369">
        <v>311609</v>
      </c>
      <c r="H32" s="369">
        <v>309334</v>
      </c>
      <c r="I32" s="369">
        <v>268474</v>
      </c>
      <c r="J32" s="369">
        <v>273411.66236999998</v>
      </c>
    </row>
    <row r="33" spans="1:10" s="23" customFormat="1" ht="15" customHeight="1">
      <c r="A33" s="51" t="s">
        <v>848</v>
      </c>
      <c r="B33" s="205" t="s">
        <v>915</v>
      </c>
      <c r="C33" s="517" t="s">
        <v>916</v>
      </c>
      <c r="D33" s="481">
        <v>23849</v>
      </c>
      <c r="E33" s="481">
        <v>16909</v>
      </c>
      <c r="F33" s="481">
        <v>0</v>
      </c>
      <c r="G33" s="481">
        <v>0</v>
      </c>
      <c r="H33" s="481">
        <v>92634</v>
      </c>
      <c r="I33" s="481">
        <v>294397</v>
      </c>
      <c r="J33" s="481">
        <v>141795.09715000002</v>
      </c>
    </row>
    <row r="34" spans="1:10" ht="3.75" customHeight="1" thickBot="1">
      <c r="A34" s="51"/>
      <c r="B34" s="51"/>
      <c r="C34" s="189"/>
      <c r="D34" s="206"/>
      <c r="E34" s="207"/>
      <c r="F34" s="207"/>
      <c r="G34" s="207"/>
      <c r="H34" s="207"/>
      <c r="I34" s="207"/>
      <c r="J34" s="207"/>
    </row>
    <row r="35" spans="1:10" ht="15" customHeight="1" thickTop="1">
      <c r="A35" s="51"/>
      <c r="B35" s="51"/>
      <c r="C35" s="51"/>
      <c r="D35" s="208"/>
      <c r="E35" s="75"/>
      <c r="F35" s="75"/>
      <c r="G35" s="75"/>
      <c r="H35" s="75"/>
      <c r="I35" s="75"/>
      <c r="J35" s="75"/>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43"/>
  <sheetViews>
    <sheetView zoomScale="85" zoomScaleNormal="85" workbookViewId="0">
      <selection activeCell="A8" sqref="A8"/>
    </sheetView>
  </sheetViews>
  <sheetFormatPr defaultColWidth="17.7109375" defaultRowHeight="12.75"/>
  <cols>
    <col min="1" max="1" width="29" style="646" customWidth="1"/>
    <col min="2" max="2" width="20.7109375" style="646" bestFit="1" customWidth="1"/>
    <col min="3" max="3" width="18.7109375" style="646" customWidth="1"/>
    <col min="4" max="4" width="17.7109375" style="646"/>
    <col min="5" max="5" width="14.28515625" style="646" customWidth="1"/>
    <col min="6" max="7" width="13.85546875" style="646" customWidth="1"/>
    <col min="8" max="8" width="17.7109375" style="646"/>
    <col min="9" max="10" width="13.85546875" style="646" customWidth="1"/>
    <col min="11" max="12" width="17.7109375" style="646"/>
    <col min="13" max="14" width="15.140625" style="646" customWidth="1"/>
    <col min="15" max="15" width="17" style="646" bestFit="1" customWidth="1"/>
    <col min="16" max="16" width="18.7109375" style="646" bestFit="1" customWidth="1"/>
    <col min="17" max="16384" width="17.7109375" style="646"/>
  </cols>
  <sheetData>
    <row r="1" spans="1:16" s="261" customFormat="1" ht="30" customHeight="1">
      <c r="A1" s="741" t="s">
        <v>1143</v>
      </c>
      <c r="B1" s="741"/>
      <c r="C1" s="741"/>
      <c r="D1" s="741"/>
      <c r="E1" s="741"/>
      <c r="F1" s="741"/>
      <c r="G1" s="741"/>
      <c r="H1" s="741"/>
      <c r="I1" s="741"/>
      <c r="J1" s="741"/>
      <c r="K1" s="741"/>
      <c r="L1" s="741"/>
      <c r="M1" s="741"/>
      <c r="N1" s="741"/>
      <c r="O1" s="741"/>
      <c r="P1" s="741"/>
    </row>
    <row r="2" spans="1:16" s="261" customFormat="1" ht="15" customHeight="1">
      <c r="A2" s="742" t="s">
        <v>1144</v>
      </c>
      <c r="B2" s="742"/>
      <c r="C2" s="742"/>
      <c r="D2" s="742"/>
      <c r="E2" s="742"/>
      <c r="F2" s="742"/>
      <c r="G2" s="742"/>
      <c r="H2" s="742"/>
      <c r="I2" s="742"/>
      <c r="J2" s="742"/>
      <c r="K2" s="742"/>
      <c r="L2" s="742"/>
      <c r="M2" s="742"/>
      <c r="N2" s="742"/>
      <c r="O2" s="742"/>
      <c r="P2" s="742"/>
    </row>
    <row r="3" spans="1:16" s="261" customFormat="1" ht="15" customHeight="1">
      <c r="A3" s="643"/>
      <c r="B3" s="643"/>
      <c r="C3" s="643"/>
      <c r="D3" s="643"/>
      <c r="E3" s="643"/>
      <c r="F3" s="643"/>
      <c r="G3" s="643"/>
      <c r="H3" s="723" t="s">
        <v>1566</v>
      </c>
      <c r="I3" s="643"/>
      <c r="J3" s="643"/>
      <c r="K3" s="643"/>
      <c r="L3" s="643"/>
      <c r="M3" s="643"/>
      <c r="N3" s="643"/>
      <c r="O3" s="643"/>
      <c r="P3" s="643"/>
    </row>
    <row r="4" spans="1:16" s="261" customFormat="1" ht="30" customHeight="1">
      <c r="A4" s="743" t="s">
        <v>547</v>
      </c>
      <c r="B4" s="743"/>
      <c r="C4" s="743"/>
      <c r="D4" s="743"/>
      <c r="E4" s="743"/>
      <c r="F4" s="743"/>
      <c r="G4" s="743"/>
      <c r="H4" s="743"/>
      <c r="I4" s="743"/>
      <c r="J4" s="743"/>
      <c r="K4" s="743"/>
      <c r="L4" s="743"/>
      <c r="M4" s="743"/>
      <c r="N4" s="743"/>
      <c r="O4" s="743"/>
      <c r="P4" s="743"/>
    </row>
    <row r="5" spans="1:16" s="262" customFormat="1" ht="15" customHeight="1">
      <c r="A5" s="53"/>
      <c r="B5" s="53"/>
      <c r="C5" s="53"/>
      <c r="D5" s="53"/>
      <c r="E5" s="53"/>
      <c r="F5" s="53"/>
      <c r="G5" s="53"/>
      <c r="H5" s="53"/>
      <c r="I5" s="53"/>
      <c r="J5" s="53"/>
      <c r="K5" s="53"/>
      <c r="L5" s="53"/>
      <c r="M5" s="53"/>
      <c r="N5" s="53"/>
      <c r="O5" s="53"/>
      <c r="P5" s="53"/>
    </row>
    <row r="6" spans="1:16" s="262" customFormat="1" ht="15" customHeight="1">
      <c r="A6" s="275"/>
      <c r="B6" s="647" t="s">
        <v>1145</v>
      </c>
      <c r="C6" s="769" t="s">
        <v>1146</v>
      </c>
      <c r="D6" s="769"/>
      <c r="E6" s="769"/>
      <c r="F6" s="769"/>
      <c r="G6" s="769" t="s">
        <v>1147</v>
      </c>
      <c r="H6" s="769"/>
      <c r="I6" s="769"/>
      <c r="J6" s="769"/>
      <c r="K6" s="769" t="s">
        <v>1148</v>
      </c>
      <c r="L6" s="769"/>
      <c r="M6" s="769"/>
      <c r="N6" s="769"/>
      <c r="O6" s="769" t="s">
        <v>1149</v>
      </c>
      <c r="P6" s="769"/>
    </row>
    <row r="7" spans="1:16" s="262" customFormat="1" ht="15" customHeight="1">
      <c r="A7" s="275"/>
      <c r="B7" s="647" t="s">
        <v>1150</v>
      </c>
      <c r="C7" s="275"/>
      <c r="D7" s="275"/>
      <c r="E7" s="275"/>
      <c r="F7" s="275"/>
      <c r="G7" s="275"/>
      <c r="H7" s="275"/>
      <c r="I7" s="275"/>
      <c r="J7" s="275"/>
      <c r="K7" s="275"/>
      <c r="L7" s="275"/>
      <c r="M7" s="275"/>
      <c r="N7" s="275"/>
      <c r="O7" s="275"/>
      <c r="P7" s="275"/>
    </row>
    <row r="8" spans="1:16" s="262" customFormat="1" ht="15" customHeight="1">
      <c r="A8" s="276" t="s">
        <v>473</v>
      </c>
      <c r="B8" s="647" t="s">
        <v>1151</v>
      </c>
      <c r="C8" s="647" t="s">
        <v>187</v>
      </c>
      <c r="D8" s="647" t="s">
        <v>189</v>
      </c>
      <c r="E8" s="647" t="s">
        <v>188</v>
      </c>
      <c r="F8" s="647" t="s">
        <v>190</v>
      </c>
      <c r="G8" s="647" t="s">
        <v>187</v>
      </c>
      <c r="H8" s="647" t="s">
        <v>189</v>
      </c>
      <c r="I8" s="647" t="s">
        <v>188</v>
      </c>
      <c r="J8" s="647" t="s">
        <v>190</v>
      </c>
      <c r="K8" s="647" t="s">
        <v>187</v>
      </c>
      <c r="L8" s="647" t="s">
        <v>189</v>
      </c>
      <c r="M8" s="647" t="s">
        <v>188</v>
      </c>
      <c r="N8" s="647" t="s">
        <v>190</v>
      </c>
      <c r="O8" s="276" t="s">
        <v>1152</v>
      </c>
      <c r="P8" s="276" t="s">
        <v>1153</v>
      </c>
    </row>
    <row r="9" spans="1:16" ht="15" customHeight="1">
      <c r="A9" s="51"/>
      <c r="B9" s="51" t="s">
        <v>476</v>
      </c>
      <c r="C9" s="51" t="s">
        <v>476</v>
      </c>
      <c r="D9" s="51" t="s">
        <v>476</v>
      </c>
      <c r="E9" s="263" t="s">
        <v>476</v>
      </c>
      <c r="F9" s="263"/>
      <c r="G9" s="51"/>
      <c r="H9" s="263" t="s">
        <v>476</v>
      </c>
      <c r="I9" s="263" t="s">
        <v>476</v>
      </c>
      <c r="J9" s="263"/>
      <c r="K9" s="51"/>
      <c r="L9" s="51"/>
      <c r="M9" s="51"/>
      <c r="N9" s="51"/>
      <c r="O9" s="51"/>
      <c r="P9" s="51"/>
    </row>
    <row r="10" spans="1:16" ht="15" customHeight="1">
      <c r="A10" s="51"/>
      <c r="B10" s="263" t="s">
        <v>476</v>
      </c>
      <c r="C10" s="263" t="s">
        <v>476</v>
      </c>
      <c r="D10" s="54" t="s">
        <v>476</v>
      </c>
      <c r="E10" s="264" t="s">
        <v>476</v>
      </c>
      <c r="F10" s="264"/>
      <c r="G10" s="51" t="s">
        <v>476</v>
      </c>
      <c r="H10" s="51" t="s">
        <v>476</v>
      </c>
      <c r="I10" s="263" t="s">
        <v>476</v>
      </c>
      <c r="J10" s="263"/>
      <c r="K10" s="265"/>
      <c r="L10" s="265"/>
      <c r="M10" s="265"/>
      <c r="N10" s="265"/>
      <c r="O10" s="51"/>
      <c r="P10" s="51"/>
    </row>
    <row r="11" spans="1:16" ht="15" customHeight="1">
      <c r="A11" s="266" t="s">
        <v>34</v>
      </c>
      <c r="B11" s="267">
        <v>14452529.99</v>
      </c>
      <c r="C11" s="267">
        <v>1640794.87</v>
      </c>
      <c r="D11" s="267">
        <v>0</v>
      </c>
      <c r="E11" s="267">
        <v>729315.55</v>
      </c>
      <c r="F11" s="267">
        <v>2572.71</v>
      </c>
      <c r="G11" s="267">
        <v>2705835.75</v>
      </c>
      <c r="H11" s="267">
        <v>0</v>
      </c>
      <c r="I11" s="267">
        <v>1585115.36</v>
      </c>
      <c r="J11" s="267">
        <v>5091.8599999999997</v>
      </c>
      <c r="K11" s="267">
        <v>1065040.8799999999</v>
      </c>
      <c r="L11" s="267">
        <v>0</v>
      </c>
      <c r="M11" s="267">
        <v>855799.81</v>
      </c>
      <c r="N11" s="267">
        <v>2519.1499999999996</v>
      </c>
      <c r="O11" s="268">
        <v>0.16417078059285867</v>
      </c>
      <c r="P11" s="268">
        <v>0.29725196716232521</v>
      </c>
    </row>
    <row r="12" spans="1:16" ht="15" customHeight="1">
      <c r="A12" s="266" t="s">
        <v>147</v>
      </c>
      <c r="B12" s="267">
        <v>20063018.809999999</v>
      </c>
      <c r="C12" s="267">
        <v>1851848.3</v>
      </c>
      <c r="D12" s="267">
        <v>0</v>
      </c>
      <c r="E12" s="267">
        <v>801277.12</v>
      </c>
      <c r="F12" s="267">
        <v>322.08</v>
      </c>
      <c r="G12" s="267">
        <v>4924823.3499999996</v>
      </c>
      <c r="H12" s="267">
        <v>171.5</v>
      </c>
      <c r="I12" s="267">
        <v>1062818.92</v>
      </c>
      <c r="J12" s="267">
        <v>6007.7</v>
      </c>
      <c r="K12" s="267">
        <v>3072975.05</v>
      </c>
      <c r="L12" s="267">
        <v>171.5</v>
      </c>
      <c r="M12" s="267">
        <v>261541.79999999993</v>
      </c>
      <c r="N12" s="267">
        <v>5685.62</v>
      </c>
      <c r="O12" s="268">
        <v>0.13225564533077364</v>
      </c>
      <c r="P12" s="268">
        <v>0.29874973087362622</v>
      </c>
    </row>
    <row r="13" spans="1:16" ht="15" customHeight="1">
      <c r="A13" s="266" t="s">
        <v>36</v>
      </c>
      <c r="B13" s="267">
        <v>17815768.969999999</v>
      </c>
      <c r="C13" s="267">
        <v>1401781.6</v>
      </c>
      <c r="D13" s="267">
        <v>10.89</v>
      </c>
      <c r="E13" s="267">
        <v>1256701.02</v>
      </c>
      <c r="F13" s="267">
        <v>16591.86</v>
      </c>
      <c r="G13" s="267">
        <v>1734574.8</v>
      </c>
      <c r="H13" s="267">
        <v>1833.78</v>
      </c>
      <c r="I13" s="267">
        <v>2559419.5499999998</v>
      </c>
      <c r="J13" s="267">
        <v>65189.73</v>
      </c>
      <c r="K13" s="267">
        <v>332793.19999999995</v>
      </c>
      <c r="L13" s="267">
        <v>1822.8899999999999</v>
      </c>
      <c r="M13" s="267">
        <v>1302718.5299999998</v>
      </c>
      <c r="N13" s="267">
        <v>48597.87</v>
      </c>
      <c r="O13" s="268">
        <v>0.15015267511071681</v>
      </c>
      <c r="P13" s="268">
        <v>0.2447841497800923</v>
      </c>
    </row>
    <row r="14" spans="1:16" ht="15" customHeight="1">
      <c r="A14" s="266" t="s">
        <v>38</v>
      </c>
      <c r="B14" s="267">
        <v>9877106.1600000001</v>
      </c>
      <c r="C14" s="267">
        <v>742794.82</v>
      </c>
      <c r="D14" s="267">
        <v>0</v>
      </c>
      <c r="E14" s="267">
        <v>908170.86</v>
      </c>
      <c r="F14" s="267">
        <v>706.85</v>
      </c>
      <c r="G14" s="267">
        <v>1196856.3999999999</v>
      </c>
      <c r="H14" s="267">
        <v>0</v>
      </c>
      <c r="I14" s="267">
        <v>1154432.44</v>
      </c>
      <c r="J14" s="267">
        <v>1300.3800000000001</v>
      </c>
      <c r="K14" s="267">
        <v>454061.57999999996</v>
      </c>
      <c r="L14" s="267">
        <v>0</v>
      </c>
      <c r="M14" s="267">
        <v>246261.57999999996</v>
      </c>
      <c r="N14" s="267">
        <v>593.53000000000009</v>
      </c>
      <c r="O14" s="268">
        <v>0.16722231220809314</v>
      </c>
      <c r="P14" s="268">
        <v>0.23818608222795487</v>
      </c>
    </row>
    <row r="15" spans="1:16" ht="15" customHeight="1">
      <c r="A15" s="266" t="s">
        <v>46</v>
      </c>
      <c r="B15" s="267">
        <v>9244948.3300000001</v>
      </c>
      <c r="C15" s="267">
        <v>824381.6</v>
      </c>
      <c r="D15" s="267">
        <v>0</v>
      </c>
      <c r="E15" s="267">
        <v>490193.83</v>
      </c>
      <c r="F15" s="267">
        <v>0.01</v>
      </c>
      <c r="G15" s="267">
        <v>1536375.42</v>
      </c>
      <c r="H15" s="267">
        <v>0</v>
      </c>
      <c r="I15" s="267">
        <v>707588.09</v>
      </c>
      <c r="J15" s="267">
        <v>2468.5100000000002</v>
      </c>
      <c r="K15" s="267">
        <v>711993.82</v>
      </c>
      <c r="L15" s="267">
        <v>0</v>
      </c>
      <c r="M15" s="267">
        <v>217394.25999999995</v>
      </c>
      <c r="N15" s="267">
        <v>2468.5</v>
      </c>
      <c r="O15" s="268">
        <v>0.14219391964952172</v>
      </c>
      <c r="P15" s="268">
        <v>0.24299021907026705</v>
      </c>
    </row>
    <row r="16" spans="1:16" ht="15" customHeight="1">
      <c r="A16" s="266" t="s">
        <v>44</v>
      </c>
      <c r="B16" s="267">
        <v>4873329.09</v>
      </c>
      <c r="C16" s="267">
        <v>411824.22</v>
      </c>
      <c r="D16" s="267">
        <v>0</v>
      </c>
      <c r="E16" s="267">
        <v>350695.75</v>
      </c>
      <c r="F16" s="267">
        <v>3727.49</v>
      </c>
      <c r="G16" s="267">
        <v>593609.26</v>
      </c>
      <c r="H16" s="267">
        <v>86.05</v>
      </c>
      <c r="I16" s="267">
        <v>484019.15</v>
      </c>
      <c r="J16" s="267">
        <v>5233.99</v>
      </c>
      <c r="K16" s="267">
        <v>181785.04000000004</v>
      </c>
      <c r="L16" s="267">
        <v>86.05</v>
      </c>
      <c r="M16" s="267">
        <v>133323.40000000002</v>
      </c>
      <c r="N16" s="267">
        <v>1506.5</v>
      </c>
      <c r="O16" s="268">
        <v>0.15723285783681806</v>
      </c>
      <c r="P16" s="268">
        <v>0.22221943767807398</v>
      </c>
    </row>
    <row r="17" spans="1:16" ht="15" customHeight="1">
      <c r="A17" s="266" t="s">
        <v>40</v>
      </c>
      <c r="B17" s="267">
        <v>3253906.15</v>
      </c>
      <c r="C17" s="267">
        <v>303735.49</v>
      </c>
      <c r="D17" s="267">
        <v>0</v>
      </c>
      <c r="E17" s="267">
        <v>219769.66</v>
      </c>
      <c r="F17" s="267">
        <v>0</v>
      </c>
      <c r="G17" s="267">
        <v>408273.76</v>
      </c>
      <c r="H17" s="267">
        <v>34.299999999999997</v>
      </c>
      <c r="I17" s="267">
        <v>558061.04</v>
      </c>
      <c r="J17" s="267">
        <v>237.82</v>
      </c>
      <c r="K17" s="267">
        <v>104538.27000000002</v>
      </c>
      <c r="L17" s="267">
        <v>34.299999999999997</v>
      </c>
      <c r="M17" s="267">
        <v>338291.38</v>
      </c>
      <c r="N17" s="267">
        <v>237.82</v>
      </c>
      <c r="O17" s="268">
        <v>0.16088514107882307</v>
      </c>
      <c r="P17" s="268">
        <v>0.29706047914135447</v>
      </c>
    </row>
    <row r="18" spans="1:16" ht="15" customHeight="1">
      <c r="A18" s="266" t="s">
        <v>42</v>
      </c>
      <c r="B18" s="267">
        <v>4882930.93</v>
      </c>
      <c r="C18" s="267">
        <v>456299.27</v>
      </c>
      <c r="D18" s="267">
        <v>0</v>
      </c>
      <c r="E18" s="267">
        <v>89133.6</v>
      </c>
      <c r="F18" s="267">
        <v>14.99</v>
      </c>
      <c r="G18" s="267">
        <v>1076231.3500000001</v>
      </c>
      <c r="H18" s="267">
        <v>0</v>
      </c>
      <c r="I18" s="267">
        <v>184967.67999999999</v>
      </c>
      <c r="J18" s="267">
        <v>762.95</v>
      </c>
      <c r="K18" s="267">
        <v>619932.08000000007</v>
      </c>
      <c r="L18" s="267">
        <v>0</v>
      </c>
      <c r="M18" s="267">
        <v>95834.079999999987</v>
      </c>
      <c r="N18" s="267">
        <v>747.96</v>
      </c>
      <c r="O18" s="268">
        <v>0.11170501238279855</v>
      </c>
      <c r="P18" s="268">
        <v>0.25844354509433948</v>
      </c>
    </row>
    <row r="19" spans="1:16" ht="15" customHeight="1">
      <c r="A19" s="266" t="s">
        <v>48</v>
      </c>
      <c r="B19" s="267">
        <v>72949.850000000006</v>
      </c>
      <c r="C19" s="267">
        <v>4498.91</v>
      </c>
      <c r="D19" s="267">
        <v>0</v>
      </c>
      <c r="E19" s="267">
        <v>13551.31</v>
      </c>
      <c r="F19" s="267">
        <v>0</v>
      </c>
      <c r="G19" s="267">
        <v>36651.769999999997</v>
      </c>
      <c r="H19" s="267">
        <v>0</v>
      </c>
      <c r="I19" s="267">
        <v>27730.58</v>
      </c>
      <c r="J19" s="267">
        <v>0</v>
      </c>
      <c r="K19" s="267">
        <v>32152.859999999997</v>
      </c>
      <c r="L19" s="267">
        <v>0</v>
      </c>
      <c r="M19" s="267">
        <v>14179.270000000002</v>
      </c>
      <c r="N19" s="267">
        <v>0</v>
      </c>
      <c r="O19" s="268">
        <v>0.24743327093887102</v>
      </c>
      <c r="P19" s="268">
        <v>0.88255630409109809</v>
      </c>
    </row>
    <row r="20" spans="1:16" ht="15" customHeight="1">
      <c r="A20" s="266" t="s">
        <v>50</v>
      </c>
      <c r="B20" s="267">
        <v>6179777.79</v>
      </c>
      <c r="C20" s="267">
        <v>572463.19999999995</v>
      </c>
      <c r="D20" s="267">
        <v>0</v>
      </c>
      <c r="E20" s="267">
        <v>130866.3</v>
      </c>
      <c r="F20" s="267">
        <v>106.62</v>
      </c>
      <c r="G20" s="267">
        <v>1034345.83</v>
      </c>
      <c r="H20" s="267">
        <v>0</v>
      </c>
      <c r="I20" s="267">
        <v>313516.12</v>
      </c>
      <c r="J20" s="267">
        <v>478.31</v>
      </c>
      <c r="K20" s="267">
        <v>461882.63</v>
      </c>
      <c r="L20" s="267">
        <v>0</v>
      </c>
      <c r="M20" s="267">
        <v>182649.82</v>
      </c>
      <c r="N20" s="267">
        <v>371.69</v>
      </c>
      <c r="O20" s="268">
        <v>0.1138287077471114</v>
      </c>
      <c r="P20" s="268">
        <v>0.21818588075801995</v>
      </c>
    </row>
    <row r="21" spans="1:16" ht="15" customHeight="1">
      <c r="A21" s="266" t="s">
        <v>52</v>
      </c>
      <c r="B21" s="267">
        <v>885493.2</v>
      </c>
      <c r="C21" s="267">
        <v>95546.22</v>
      </c>
      <c r="D21" s="267">
        <v>0</v>
      </c>
      <c r="E21" s="267">
        <v>40056.04</v>
      </c>
      <c r="F21" s="267">
        <v>0</v>
      </c>
      <c r="G21" s="267">
        <v>347359.18</v>
      </c>
      <c r="H21" s="267">
        <v>0</v>
      </c>
      <c r="I21" s="267">
        <v>83059.62</v>
      </c>
      <c r="J21" s="267">
        <v>0</v>
      </c>
      <c r="K21" s="267">
        <v>251812.96</v>
      </c>
      <c r="L21" s="267">
        <v>0</v>
      </c>
      <c r="M21" s="267">
        <v>43003.579999999994</v>
      </c>
      <c r="N21" s="267">
        <v>0</v>
      </c>
      <c r="O21" s="268">
        <v>0.15313755091512846</v>
      </c>
      <c r="P21" s="268">
        <v>0.48607804102843477</v>
      </c>
    </row>
    <row r="22" spans="1:16" ht="15" customHeight="1">
      <c r="A22" s="266" t="s">
        <v>54</v>
      </c>
      <c r="B22" s="267">
        <v>9747324.2200000007</v>
      </c>
      <c r="C22" s="267">
        <v>744513.39</v>
      </c>
      <c r="D22" s="267">
        <v>0</v>
      </c>
      <c r="E22" s="267">
        <v>555119.27</v>
      </c>
      <c r="F22" s="267">
        <v>0.04</v>
      </c>
      <c r="G22" s="267">
        <v>1130186.44</v>
      </c>
      <c r="H22" s="267">
        <v>0</v>
      </c>
      <c r="I22" s="267">
        <v>602652.78</v>
      </c>
      <c r="J22" s="267">
        <v>26.2</v>
      </c>
      <c r="K22" s="267">
        <v>385673.04999999993</v>
      </c>
      <c r="L22" s="267">
        <v>0</v>
      </c>
      <c r="M22" s="267">
        <v>47533.510000000009</v>
      </c>
      <c r="N22" s="267">
        <v>26.16</v>
      </c>
      <c r="O22" s="268">
        <v>0.13333225310525273</v>
      </c>
      <c r="P22" s="268">
        <v>0.17777857603673716</v>
      </c>
    </row>
    <row r="23" spans="1:16" ht="15" customHeight="1">
      <c r="A23" s="266" t="s">
        <v>56</v>
      </c>
      <c r="B23" s="267">
        <v>2469588.1</v>
      </c>
      <c r="C23" s="267">
        <v>248098.29</v>
      </c>
      <c r="D23" s="267">
        <v>0</v>
      </c>
      <c r="E23" s="267">
        <v>39709.870000000003</v>
      </c>
      <c r="F23" s="267">
        <v>0</v>
      </c>
      <c r="G23" s="267">
        <v>249715.44</v>
      </c>
      <c r="H23" s="267">
        <v>0</v>
      </c>
      <c r="I23" s="267">
        <v>152819.96</v>
      </c>
      <c r="J23" s="267">
        <v>0</v>
      </c>
      <c r="K23" s="267">
        <v>1617.1499999999942</v>
      </c>
      <c r="L23" s="267">
        <v>0</v>
      </c>
      <c r="M23" s="267">
        <v>113110.09</v>
      </c>
      <c r="N23" s="267">
        <v>0</v>
      </c>
      <c r="O23" s="268">
        <v>0.11654095676926854</v>
      </c>
      <c r="P23" s="268">
        <v>0.16299697913186414</v>
      </c>
    </row>
    <row r="24" spans="1:16" ht="15" customHeight="1">
      <c r="A24" s="53"/>
      <c r="B24" s="267" t="s">
        <v>476</v>
      </c>
      <c r="C24" s="267" t="s">
        <v>476</v>
      </c>
      <c r="D24" s="267" t="s">
        <v>476</v>
      </c>
      <c r="E24" s="267" t="s">
        <v>476</v>
      </c>
      <c r="F24" s="267" t="s">
        <v>476</v>
      </c>
      <c r="G24" s="267" t="s">
        <v>476</v>
      </c>
      <c r="H24" s="267" t="s">
        <v>476</v>
      </c>
      <c r="I24" s="267"/>
      <c r="J24" s="267" t="s">
        <v>476</v>
      </c>
      <c r="K24" s="267"/>
      <c r="L24" s="267"/>
      <c r="M24" s="267"/>
      <c r="N24" s="267" t="s">
        <v>476</v>
      </c>
      <c r="O24" s="268"/>
      <c r="P24" s="268"/>
    </row>
    <row r="25" spans="1:16" ht="15" customHeight="1">
      <c r="A25" s="266" t="s">
        <v>191</v>
      </c>
      <c r="B25" s="267">
        <v>103818671.59</v>
      </c>
      <c r="C25" s="267">
        <v>9298580.1799999997</v>
      </c>
      <c r="D25" s="267">
        <v>10.89</v>
      </c>
      <c r="E25" s="267">
        <v>5624560.1799999988</v>
      </c>
      <c r="F25" s="267">
        <v>24042.65</v>
      </c>
      <c r="G25" s="267">
        <v>16974838.75</v>
      </c>
      <c r="H25" s="267">
        <v>2125.63</v>
      </c>
      <c r="I25" s="267">
        <v>9476201.2899999991</v>
      </c>
      <c r="J25" s="267">
        <v>86797.450000000012</v>
      </c>
      <c r="K25" s="267">
        <v>7676258.5700000003</v>
      </c>
      <c r="L25" s="267">
        <v>2114.7400000000002</v>
      </c>
      <c r="M25" s="267">
        <v>3851641.1100000003</v>
      </c>
      <c r="N25" s="267">
        <v>62754.80000000001</v>
      </c>
      <c r="O25" s="268">
        <v>0.14397404311846099</v>
      </c>
      <c r="P25" s="268">
        <v>0.25563766819143519</v>
      </c>
    </row>
    <row r="26" spans="1:16" ht="15" customHeight="1">
      <c r="A26" s="51"/>
      <c r="B26" s="264"/>
      <c r="C26" s="265"/>
      <c r="D26" s="269"/>
      <c r="E26" s="265"/>
      <c r="F26" s="265"/>
      <c r="G26" s="265"/>
      <c r="H26" s="265"/>
      <c r="I26" s="265"/>
      <c r="J26" s="265"/>
      <c r="K26" s="265"/>
      <c r="L26" s="265"/>
      <c r="M26" s="265"/>
      <c r="N26" s="265"/>
      <c r="O26" s="51"/>
      <c r="P26" s="51"/>
    </row>
    <row r="27" spans="1:16" ht="15" customHeight="1">
      <c r="A27" s="51"/>
      <c r="B27" s="264"/>
      <c r="C27" s="265"/>
      <c r="D27" s="269"/>
      <c r="E27" s="265"/>
      <c r="F27" s="265"/>
      <c r="G27" s="265"/>
      <c r="H27" s="265"/>
      <c r="I27" s="265"/>
      <c r="J27" s="265"/>
      <c r="K27" s="265"/>
      <c r="L27" s="265"/>
      <c r="M27" s="265"/>
      <c r="N27" s="265"/>
      <c r="O27" s="51"/>
      <c r="P27" s="51"/>
    </row>
    <row r="28" spans="1:16" ht="15" customHeight="1">
      <c r="A28" s="51"/>
      <c r="B28" s="264"/>
      <c r="C28" s="265"/>
      <c r="D28" s="269"/>
      <c r="E28" s="265"/>
      <c r="F28" s="265"/>
      <c r="G28" s="265"/>
      <c r="H28" s="265"/>
      <c r="I28" s="265"/>
      <c r="J28" s="265"/>
      <c r="K28" s="265"/>
      <c r="L28" s="265"/>
      <c r="M28" s="265"/>
      <c r="N28" s="265"/>
      <c r="O28" s="51"/>
      <c r="P28" s="51"/>
    </row>
    <row r="29" spans="1:16" ht="15" customHeight="1">
      <c r="A29" s="275"/>
      <c r="B29" s="647" t="s">
        <v>1145</v>
      </c>
      <c r="C29" s="769" t="s">
        <v>1146</v>
      </c>
      <c r="D29" s="769"/>
      <c r="E29" s="769"/>
      <c r="F29" s="769"/>
      <c r="G29" s="769" t="s">
        <v>1147</v>
      </c>
      <c r="H29" s="769"/>
      <c r="I29" s="769"/>
      <c r="J29" s="769"/>
      <c r="K29" s="769" t="s">
        <v>1148</v>
      </c>
      <c r="L29" s="769"/>
      <c r="M29" s="769"/>
      <c r="N29" s="769"/>
      <c r="O29" s="769" t="s">
        <v>1149</v>
      </c>
      <c r="P29" s="769"/>
    </row>
    <row r="30" spans="1:16" ht="15" customHeight="1">
      <c r="A30" s="275"/>
      <c r="B30" s="647" t="s">
        <v>1150</v>
      </c>
      <c r="C30" s="275"/>
      <c r="D30" s="275"/>
      <c r="E30" s="275"/>
      <c r="F30" s="275"/>
      <c r="G30" s="275"/>
      <c r="H30" s="275"/>
      <c r="I30" s="275"/>
      <c r="J30" s="275"/>
      <c r="K30" s="275"/>
      <c r="L30" s="275"/>
      <c r="M30" s="275"/>
      <c r="N30" s="275"/>
      <c r="O30" s="275"/>
      <c r="P30" s="275"/>
    </row>
    <row r="31" spans="1:16" ht="15" customHeight="1">
      <c r="A31" s="276" t="s">
        <v>475</v>
      </c>
      <c r="B31" s="647" t="s">
        <v>1151</v>
      </c>
      <c r="C31" s="647" t="s">
        <v>187</v>
      </c>
      <c r="D31" s="647" t="s">
        <v>189</v>
      </c>
      <c r="E31" s="647" t="s">
        <v>188</v>
      </c>
      <c r="F31" s="647" t="s">
        <v>190</v>
      </c>
      <c r="G31" s="647" t="s">
        <v>187</v>
      </c>
      <c r="H31" s="647" t="s">
        <v>189</v>
      </c>
      <c r="I31" s="647" t="s">
        <v>188</v>
      </c>
      <c r="J31" s="647" t="s">
        <v>190</v>
      </c>
      <c r="K31" s="647" t="s">
        <v>187</v>
      </c>
      <c r="L31" s="647" t="s">
        <v>189</v>
      </c>
      <c r="M31" s="647" t="s">
        <v>188</v>
      </c>
      <c r="N31" s="647" t="s">
        <v>190</v>
      </c>
      <c r="O31" s="276" t="s">
        <v>1152</v>
      </c>
      <c r="P31" s="276" t="s">
        <v>1153</v>
      </c>
    </row>
    <row r="32" spans="1:16" ht="15" customHeight="1">
      <c r="A32" s="51"/>
      <c r="B32" s="51" t="s">
        <v>476</v>
      </c>
      <c r="C32" s="51" t="s">
        <v>476</v>
      </c>
      <c r="D32" s="51" t="s">
        <v>476</v>
      </c>
      <c r="E32" s="263" t="s">
        <v>476</v>
      </c>
      <c r="F32" s="263"/>
      <c r="G32" s="51"/>
      <c r="H32" s="263" t="s">
        <v>476</v>
      </c>
      <c r="I32" s="263" t="s">
        <v>476</v>
      </c>
      <c r="J32" s="263"/>
      <c r="K32" s="51"/>
      <c r="L32" s="51"/>
      <c r="M32" s="51"/>
      <c r="N32" s="51"/>
      <c r="O32" s="51"/>
      <c r="P32" s="51"/>
    </row>
    <row r="33" spans="1:16" ht="15" customHeight="1">
      <c r="A33" s="51"/>
      <c r="B33" s="263" t="s">
        <v>476</v>
      </c>
      <c r="C33" s="263" t="s">
        <v>476</v>
      </c>
      <c r="D33" s="54" t="s">
        <v>476</v>
      </c>
      <c r="E33" s="264" t="s">
        <v>476</v>
      </c>
      <c r="F33" s="264"/>
      <c r="G33" s="51" t="s">
        <v>476</v>
      </c>
      <c r="H33" s="51" t="s">
        <v>476</v>
      </c>
      <c r="I33" s="263" t="s">
        <v>476</v>
      </c>
      <c r="J33" s="263"/>
      <c r="K33" s="265"/>
      <c r="L33" s="265"/>
      <c r="M33" s="265"/>
      <c r="N33" s="265"/>
      <c r="O33" s="51"/>
      <c r="P33" s="51"/>
    </row>
    <row r="34" spans="1:16" ht="15" customHeight="1">
      <c r="A34" s="266" t="s">
        <v>61</v>
      </c>
      <c r="B34" s="267">
        <v>1661129.95</v>
      </c>
      <c r="C34" s="267">
        <v>166645.10999999999</v>
      </c>
      <c r="D34" s="267">
        <v>0</v>
      </c>
      <c r="E34" s="267">
        <v>13713.18</v>
      </c>
      <c r="F34" s="267">
        <v>0</v>
      </c>
      <c r="G34" s="267">
        <v>439962.23</v>
      </c>
      <c r="H34" s="267">
        <v>0</v>
      </c>
      <c r="I34" s="267">
        <v>70793.42</v>
      </c>
      <c r="J34" s="267">
        <v>772.69</v>
      </c>
      <c r="K34" s="267">
        <v>273317.12</v>
      </c>
      <c r="L34" s="267">
        <v>0</v>
      </c>
      <c r="M34" s="267">
        <v>57080.24</v>
      </c>
      <c r="N34" s="267">
        <v>772.69</v>
      </c>
      <c r="O34" s="268">
        <v>0.10857566561845447</v>
      </c>
      <c r="P34" s="268">
        <v>0.30793998988459631</v>
      </c>
    </row>
    <row r="35" spans="1:16" ht="15" customHeight="1">
      <c r="A35" s="266" t="s">
        <v>59</v>
      </c>
      <c r="B35" s="267">
        <v>279459.38</v>
      </c>
      <c r="C35" s="267">
        <v>19300.689999999999</v>
      </c>
      <c r="D35" s="267">
        <v>0</v>
      </c>
      <c r="E35" s="267">
        <v>17005.2</v>
      </c>
      <c r="F35" s="267">
        <v>0</v>
      </c>
      <c r="G35" s="267">
        <v>30586.2</v>
      </c>
      <c r="H35" s="267">
        <v>0</v>
      </c>
      <c r="I35" s="267">
        <v>33244.19</v>
      </c>
      <c r="J35" s="267">
        <v>0</v>
      </c>
      <c r="K35" s="267">
        <v>11285.510000000002</v>
      </c>
      <c r="L35" s="267">
        <v>0</v>
      </c>
      <c r="M35" s="267">
        <v>16238.990000000002</v>
      </c>
      <c r="N35" s="267">
        <v>0</v>
      </c>
      <c r="O35" s="268">
        <v>0.12991473036260223</v>
      </c>
      <c r="P35" s="268">
        <v>0.22840668293188082</v>
      </c>
    </row>
    <row r="36" spans="1:16" ht="15" customHeight="1">
      <c r="A36" s="53"/>
      <c r="B36" s="267" t="s">
        <v>476</v>
      </c>
      <c r="C36" s="267" t="s">
        <v>476</v>
      </c>
      <c r="D36" s="267" t="s">
        <v>476</v>
      </c>
      <c r="E36" s="267" t="s">
        <v>476</v>
      </c>
      <c r="F36" s="267" t="s">
        <v>476</v>
      </c>
      <c r="G36" s="267" t="s">
        <v>476</v>
      </c>
      <c r="H36" s="267" t="s">
        <v>476</v>
      </c>
      <c r="I36" s="267"/>
      <c r="J36" s="267" t="s">
        <v>476</v>
      </c>
      <c r="K36" s="267"/>
      <c r="L36" s="267"/>
      <c r="M36" s="267"/>
      <c r="N36" s="267" t="s">
        <v>476</v>
      </c>
      <c r="O36" s="268"/>
      <c r="P36" s="268"/>
    </row>
    <row r="37" spans="1:16" ht="15" customHeight="1">
      <c r="A37" s="266" t="s">
        <v>191</v>
      </c>
      <c r="B37" s="267">
        <v>1940589.33</v>
      </c>
      <c r="C37" s="267">
        <v>185945.8</v>
      </c>
      <c r="D37" s="267">
        <v>0</v>
      </c>
      <c r="E37" s="267">
        <v>30718.38</v>
      </c>
      <c r="F37" s="267">
        <v>0</v>
      </c>
      <c r="G37" s="267">
        <v>470548.43</v>
      </c>
      <c r="H37" s="267">
        <v>0</v>
      </c>
      <c r="I37" s="267">
        <v>104037.61</v>
      </c>
      <c r="J37" s="267">
        <v>772.69</v>
      </c>
      <c r="K37" s="267">
        <v>284602.63</v>
      </c>
      <c r="L37" s="267">
        <v>0</v>
      </c>
      <c r="M37" s="267">
        <v>73319.23</v>
      </c>
      <c r="N37" s="267">
        <v>772.69</v>
      </c>
      <c r="O37" s="268">
        <v>0.11164865056740263</v>
      </c>
      <c r="P37" s="268">
        <v>0.29648659873853883</v>
      </c>
    </row>
    <row r="38" spans="1:16" ht="15" customHeight="1">
      <c r="A38" s="51"/>
      <c r="B38" s="264"/>
      <c r="C38" s="265"/>
      <c r="D38" s="269"/>
      <c r="E38" s="265"/>
      <c r="F38" s="265"/>
      <c r="G38" s="265"/>
      <c r="H38" s="265"/>
      <c r="I38" s="265"/>
      <c r="J38" s="265"/>
      <c r="K38" s="265"/>
      <c r="L38" s="265"/>
      <c r="M38" s="265"/>
      <c r="N38" s="265"/>
      <c r="O38" s="51"/>
      <c r="P38" s="51"/>
    </row>
    <row r="39" spans="1:16" ht="15" customHeight="1">
      <c r="A39" s="51"/>
      <c r="B39" s="264"/>
      <c r="C39" s="265"/>
      <c r="D39" s="269"/>
      <c r="E39" s="265"/>
      <c r="F39" s="265"/>
      <c r="G39" s="265"/>
      <c r="H39" s="265"/>
      <c r="I39" s="265"/>
      <c r="J39" s="265"/>
      <c r="K39" s="265"/>
      <c r="L39" s="265"/>
      <c r="M39" s="265"/>
      <c r="N39" s="265"/>
      <c r="O39" s="51"/>
      <c r="P39" s="51"/>
    </row>
    <row r="40" spans="1:16" ht="15" customHeight="1" thickBot="1">
      <c r="A40" s="270"/>
      <c r="B40" s="271" t="s">
        <v>476</v>
      </c>
      <c r="C40" s="271" t="s">
        <v>476</v>
      </c>
      <c r="D40" s="272" t="s">
        <v>476</v>
      </c>
      <c r="E40" s="271" t="s">
        <v>476</v>
      </c>
      <c r="F40" s="271"/>
      <c r="G40" s="271" t="s">
        <v>476</v>
      </c>
      <c r="H40" s="271" t="s">
        <v>476</v>
      </c>
      <c r="I40" s="271" t="s">
        <v>476</v>
      </c>
      <c r="J40" s="271"/>
      <c r="K40" s="271" t="s">
        <v>476</v>
      </c>
      <c r="L40" s="271" t="s">
        <v>476</v>
      </c>
      <c r="M40" s="271" t="s">
        <v>476</v>
      </c>
      <c r="N40" s="271"/>
      <c r="O40" s="270"/>
      <c r="P40" s="270"/>
    </row>
    <row r="41" spans="1:16" ht="15" customHeight="1" thickTop="1">
      <c r="A41" s="273" t="s">
        <v>1154</v>
      </c>
      <c r="B41" s="51"/>
      <c r="C41" s="51"/>
      <c r="D41" s="51"/>
      <c r="E41" s="51"/>
      <c r="F41" s="51"/>
      <c r="G41" s="51"/>
      <c r="H41" s="51"/>
      <c r="I41" s="51"/>
      <c r="J41" s="51"/>
      <c r="K41" s="51"/>
      <c r="L41" s="51"/>
      <c r="M41" s="51"/>
      <c r="N41" s="51"/>
      <c r="O41" s="51"/>
      <c r="P41" s="51"/>
    </row>
    <row r="42" spans="1:16" ht="15" customHeight="1">
      <c r="A42" s="273" t="s">
        <v>1155</v>
      </c>
      <c r="B42" s="265"/>
      <c r="C42" s="265"/>
      <c r="D42" s="51"/>
      <c r="E42" s="265"/>
      <c r="F42" s="265"/>
      <c r="G42" s="265"/>
      <c r="H42" s="265"/>
      <c r="I42" s="264" t="s">
        <v>476</v>
      </c>
      <c r="J42" s="264"/>
      <c r="K42" s="265"/>
      <c r="L42" s="265"/>
      <c r="M42" s="265"/>
      <c r="N42" s="265"/>
      <c r="O42" s="51"/>
      <c r="P42" s="51"/>
    </row>
    <row r="43" spans="1:16" ht="15" customHeight="1">
      <c r="B43" s="51"/>
      <c r="C43" s="51"/>
      <c r="D43" s="51"/>
      <c r="E43" s="51"/>
      <c r="F43" s="51"/>
      <c r="G43" s="51"/>
      <c r="H43" s="51"/>
      <c r="I43" s="51"/>
      <c r="J43" s="51"/>
      <c r="K43" s="263" t="s">
        <v>476</v>
      </c>
      <c r="L43" s="51"/>
      <c r="M43" s="51"/>
      <c r="N43" s="51"/>
      <c r="O43" s="51"/>
      <c r="P43" s="51"/>
    </row>
  </sheetData>
  <mergeCells count="11">
    <mergeCell ref="C29:F29"/>
    <mergeCell ref="G29:J29"/>
    <mergeCell ref="K29:N29"/>
    <mergeCell ref="O29:P29"/>
    <mergeCell ref="A1:P1"/>
    <mergeCell ref="A2:P2"/>
    <mergeCell ref="A4:P4"/>
    <mergeCell ref="C6:F6"/>
    <mergeCell ref="G6:J6"/>
    <mergeCell ref="K6:N6"/>
    <mergeCell ref="O6:P6"/>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82.85546875" style="5" customWidth="1"/>
    <col min="2" max="5" width="12.7109375" style="5" customWidth="1"/>
    <col min="6" max="16384" width="9.140625" style="5"/>
  </cols>
  <sheetData>
    <row r="1" spans="1:5" ht="30" customHeight="1">
      <c r="A1" s="764" t="s">
        <v>475</v>
      </c>
      <c r="B1" s="764"/>
      <c r="C1" s="764"/>
      <c r="D1" s="764"/>
      <c r="E1" s="764"/>
    </row>
    <row r="2" spans="1:5" ht="18">
      <c r="A2" s="765" t="s">
        <v>823</v>
      </c>
      <c r="B2" s="765"/>
      <c r="C2" s="765"/>
      <c r="D2" s="765"/>
      <c r="E2" s="765"/>
    </row>
    <row r="3" spans="1:5" ht="18">
      <c r="A3" s="765" t="s">
        <v>1566</v>
      </c>
      <c r="B3" s="765"/>
      <c r="C3" s="765"/>
      <c r="D3" s="765"/>
      <c r="E3" s="765"/>
    </row>
    <row r="4" spans="1:5" ht="30" customHeight="1">
      <c r="A4" s="766" t="s">
        <v>547</v>
      </c>
      <c r="B4" s="766"/>
      <c r="C4" s="766"/>
      <c r="D4" s="766"/>
      <c r="E4" s="766"/>
    </row>
    <row r="5" spans="1:5">
      <c r="A5" s="103"/>
      <c r="B5" s="105"/>
      <c r="C5" s="209"/>
      <c r="D5" s="209"/>
      <c r="E5" s="102"/>
    </row>
    <row r="6" spans="1:5" ht="30" customHeight="1">
      <c r="A6" s="76" t="s">
        <v>824</v>
      </c>
      <c r="B6" s="77" t="s">
        <v>61</v>
      </c>
      <c r="C6" s="77" t="s">
        <v>59</v>
      </c>
      <c r="D6" s="180" t="s">
        <v>554</v>
      </c>
      <c r="E6" s="77" t="s">
        <v>825</v>
      </c>
    </row>
    <row r="7" spans="1:5">
      <c r="A7" s="104" t="s">
        <v>826</v>
      </c>
      <c r="B7" s="101">
        <v>756546.66403999995</v>
      </c>
      <c r="C7" s="101">
        <v>0</v>
      </c>
      <c r="D7" s="101">
        <v>756546.66403999995</v>
      </c>
      <c r="E7" s="164">
        <v>0.1676274733444581</v>
      </c>
    </row>
    <row r="8" spans="1:5">
      <c r="A8" s="104" t="s">
        <v>827</v>
      </c>
      <c r="B8" s="101">
        <v>217079.82642</v>
      </c>
      <c r="C8" s="101">
        <v>0</v>
      </c>
      <c r="D8" s="101">
        <v>217079.82642</v>
      </c>
      <c r="E8" s="164">
        <v>4.8098213297936392E-2</v>
      </c>
    </row>
    <row r="9" spans="1:5">
      <c r="A9" s="104" t="s">
        <v>828</v>
      </c>
      <c r="B9" s="101">
        <v>1273092.6035199999</v>
      </c>
      <c r="C9" s="101">
        <v>174961.12364999999</v>
      </c>
      <c r="D9" s="101">
        <v>1448053.7271699999</v>
      </c>
      <c r="E9" s="164">
        <v>0.32084417140420912</v>
      </c>
    </row>
    <row r="10" spans="1:5">
      <c r="A10" s="104" t="s">
        <v>829</v>
      </c>
      <c r="B10" s="101">
        <v>626927.15504999994</v>
      </c>
      <c r="C10" s="101">
        <v>219446.59146</v>
      </c>
      <c r="D10" s="101">
        <v>846373.74650999997</v>
      </c>
      <c r="E10" s="164">
        <v>0.1875303922099549</v>
      </c>
    </row>
    <row r="11" spans="1:5">
      <c r="A11" s="104" t="s">
        <v>830</v>
      </c>
      <c r="B11" s="101">
        <v>157864.25155000002</v>
      </c>
      <c r="C11" s="101">
        <v>49928.878600000004</v>
      </c>
      <c r="D11" s="101">
        <v>207793.13015000001</v>
      </c>
      <c r="E11" s="164">
        <v>4.6040567014566894E-2</v>
      </c>
    </row>
    <row r="12" spans="1:5">
      <c r="A12" s="104" t="s">
        <v>831</v>
      </c>
      <c r="B12" s="101">
        <v>84796.617740000002</v>
      </c>
      <c r="C12" s="101">
        <v>61143.879209999999</v>
      </c>
      <c r="D12" s="101">
        <v>145940.49695</v>
      </c>
      <c r="E12" s="164">
        <v>3.2335925759986776E-2</v>
      </c>
    </row>
    <row r="13" spans="1:5">
      <c r="A13" s="104" t="s">
        <v>832</v>
      </c>
      <c r="B13" s="101">
        <v>31081.934010000001</v>
      </c>
      <c r="C13" s="101">
        <v>30331.11377</v>
      </c>
      <c r="D13" s="101">
        <v>61413.047780000001</v>
      </c>
      <c r="E13" s="164">
        <v>1.3607242644849721E-2</v>
      </c>
    </row>
    <row r="14" spans="1:5">
      <c r="A14" s="104" t="s">
        <v>833</v>
      </c>
      <c r="B14" s="101">
        <v>26027.302460000003</v>
      </c>
      <c r="C14" s="101">
        <v>19579.979210000001</v>
      </c>
      <c r="D14" s="101">
        <v>45607.281670000004</v>
      </c>
      <c r="E14" s="164">
        <v>1.0105170977327728E-2</v>
      </c>
    </row>
    <row r="15" spans="1:5">
      <c r="A15" s="104" t="s">
        <v>834</v>
      </c>
      <c r="B15" s="101">
        <v>21508.560679999999</v>
      </c>
      <c r="C15" s="101">
        <v>11750.938300000002</v>
      </c>
      <c r="D15" s="101">
        <v>33259.498980000004</v>
      </c>
      <c r="E15" s="164">
        <v>7.3692820862471106E-3</v>
      </c>
    </row>
    <row r="16" spans="1:5">
      <c r="A16" s="104" t="s">
        <v>835</v>
      </c>
      <c r="B16" s="101">
        <v>216896.70606999999</v>
      </c>
      <c r="C16" s="101">
        <v>15659.926800000001</v>
      </c>
      <c r="D16" s="101">
        <v>232556.63286999997</v>
      </c>
      <c r="E16" s="164">
        <v>5.1527397621875914E-2</v>
      </c>
    </row>
    <row r="17" spans="1:5">
      <c r="A17" s="104" t="s">
        <v>836</v>
      </c>
      <c r="B17" s="101">
        <v>164721.31799000001</v>
      </c>
      <c r="C17" s="101">
        <v>40913.457350000004</v>
      </c>
      <c r="D17" s="101">
        <v>205634.77534000002</v>
      </c>
      <c r="E17" s="164">
        <v>4.5562341968342877E-2</v>
      </c>
    </row>
    <row r="18" spans="1:5">
      <c r="A18" s="104" t="s">
        <v>837</v>
      </c>
      <c r="B18" s="101">
        <v>177240.67290999999</v>
      </c>
      <c r="C18" s="101">
        <v>25243.723679999999</v>
      </c>
      <c r="D18" s="101">
        <v>202484.39658999999</v>
      </c>
      <c r="E18" s="164">
        <v>4.4864314926467426E-2</v>
      </c>
    </row>
    <row r="19" spans="1:5">
      <c r="A19" s="104" t="s">
        <v>838</v>
      </c>
      <c r="B19" s="101">
        <v>32659.098480000001</v>
      </c>
      <c r="C19" s="101">
        <v>5769.1311299999998</v>
      </c>
      <c r="D19" s="101">
        <v>38428.229610000002</v>
      </c>
      <c r="E19" s="164">
        <v>8.5145138308142902E-3</v>
      </c>
    </row>
    <row r="20" spans="1:5">
      <c r="A20" s="104" t="s">
        <v>839</v>
      </c>
      <c r="B20" s="101">
        <v>67659.909390000001</v>
      </c>
      <c r="C20" s="101">
        <v>4430.3885899999996</v>
      </c>
      <c r="D20" s="101">
        <v>72090.297980000003</v>
      </c>
      <c r="E20" s="164">
        <v>1.59729929129627E-2</v>
      </c>
    </row>
    <row r="21" spans="1:5">
      <c r="A21" s="76" t="s">
        <v>191</v>
      </c>
      <c r="B21" s="162">
        <v>3854102.6203100001</v>
      </c>
      <c r="C21" s="162">
        <v>659159.13175000018</v>
      </c>
      <c r="D21" s="162">
        <v>4513261.7520599999</v>
      </c>
      <c r="E21" s="165">
        <v>1</v>
      </c>
    </row>
    <row r="22" spans="1:5">
      <c r="A22" s="58" t="s">
        <v>840</v>
      </c>
      <c r="B22" s="164">
        <v>0.85395060868137374</v>
      </c>
      <c r="C22" s="164">
        <v>0.14604939131862638</v>
      </c>
      <c r="D22" s="164">
        <v>1</v>
      </c>
      <c r="E22" s="238"/>
    </row>
    <row r="23" spans="1:5" ht="30" customHeight="1">
      <c r="A23" s="441" t="s">
        <v>841</v>
      </c>
      <c r="B23" s="77" t="s">
        <v>61</v>
      </c>
      <c r="C23" s="77" t="s">
        <v>59</v>
      </c>
      <c r="D23" s="180" t="s">
        <v>554</v>
      </c>
      <c r="E23" s="77" t="s">
        <v>778</v>
      </c>
    </row>
    <row r="24" spans="1:5">
      <c r="A24" s="104" t="s">
        <v>826</v>
      </c>
      <c r="B24" s="101">
        <v>18</v>
      </c>
      <c r="C24" s="101">
        <v>0</v>
      </c>
      <c r="D24" s="101">
        <v>18</v>
      </c>
      <c r="E24" s="164">
        <v>1.9069594485073277E-5</v>
      </c>
    </row>
    <row r="25" spans="1:5">
      <c r="A25" s="104" t="s">
        <v>827</v>
      </c>
      <c r="B25" s="101">
        <v>25</v>
      </c>
      <c r="C25" s="101">
        <v>0</v>
      </c>
      <c r="D25" s="101">
        <v>25</v>
      </c>
      <c r="E25" s="164">
        <v>2.6485547895935105E-5</v>
      </c>
    </row>
    <row r="26" spans="1:5">
      <c r="A26" s="104" t="s">
        <v>828</v>
      </c>
      <c r="B26" s="101">
        <v>266</v>
      </c>
      <c r="C26" s="101">
        <v>44</v>
      </c>
      <c r="D26" s="101">
        <v>310</v>
      </c>
      <c r="E26" s="164">
        <v>3.2842079390959529E-4</v>
      </c>
    </row>
    <row r="27" spans="1:5">
      <c r="A27" s="104" t="s">
        <v>829</v>
      </c>
      <c r="B27" s="101">
        <v>271</v>
      </c>
      <c r="C27" s="101">
        <v>93</v>
      </c>
      <c r="D27" s="101">
        <v>364</v>
      </c>
      <c r="E27" s="164">
        <v>3.856295773648151E-4</v>
      </c>
    </row>
    <row r="28" spans="1:5">
      <c r="A28" s="104" t="s">
        <v>830</v>
      </c>
      <c r="B28" s="101">
        <v>158</v>
      </c>
      <c r="C28" s="101">
        <v>53</v>
      </c>
      <c r="D28" s="101">
        <v>211</v>
      </c>
      <c r="E28" s="164">
        <v>2.2353802424169227E-4</v>
      </c>
    </row>
    <row r="29" spans="1:5">
      <c r="A29" s="104" t="s">
        <v>831</v>
      </c>
      <c r="B29" s="101">
        <v>171</v>
      </c>
      <c r="C29" s="101">
        <v>121</v>
      </c>
      <c r="D29" s="101">
        <v>292</v>
      </c>
      <c r="E29" s="164">
        <v>3.0935119942452201E-4</v>
      </c>
    </row>
    <row r="30" spans="1:5">
      <c r="A30" s="104" t="s">
        <v>832</v>
      </c>
      <c r="B30" s="101">
        <v>115</v>
      </c>
      <c r="C30" s="101">
        <v>110</v>
      </c>
      <c r="D30" s="101">
        <v>225</v>
      </c>
      <c r="E30" s="164">
        <v>2.3836993106341595E-4</v>
      </c>
    </row>
    <row r="31" spans="1:5">
      <c r="A31" s="104" t="s">
        <v>833</v>
      </c>
      <c r="B31" s="101">
        <v>157</v>
      </c>
      <c r="C31" s="101">
        <v>116</v>
      </c>
      <c r="D31" s="101">
        <v>273</v>
      </c>
      <c r="E31" s="164">
        <v>2.8922218302361135E-4</v>
      </c>
    </row>
    <row r="32" spans="1:5">
      <c r="A32" s="104" t="s">
        <v>834</v>
      </c>
      <c r="B32" s="101">
        <v>185</v>
      </c>
      <c r="C32" s="101">
        <v>98</v>
      </c>
      <c r="D32" s="101">
        <v>283</v>
      </c>
      <c r="E32" s="164">
        <v>2.9981640218198536E-4</v>
      </c>
    </row>
    <row r="33" spans="1:5">
      <c r="A33" s="104" t="s">
        <v>835</v>
      </c>
      <c r="B33" s="101">
        <v>3010</v>
      </c>
      <c r="C33" s="101">
        <v>184</v>
      </c>
      <c r="D33" s="101">
        <v>3194</v>
      </c>
      <c r="E33" s="164">
        <v>3.3837935991846689E-3</v>
      </c>
    </row>
    <row r="34" spans="1:5">
      <c r="A34" s="104" t="s">
        <v>836</v>
      </c>
      <c r="B34" s="101">
        <v>3374</v>
      </c>
      <c r="C34" s="101">
        <v>863</v>
      </c>
      <c r="D34" s="101">
        <v>4237</v>
      </c>
      <c r="E34" s="164">
        <v>4.4887706574030812E-3</v>
      </c>
    </row>
    <row r="35" spans="1:5">
      <c r="A35" s="104" t="s">
        <v>837</v>
      </c>
      <c r="B35" s="101">
        <v>11266</v>
      </c>
      <c r="C35" s="101">
        <v>1544</v>
      </c>
      <c r="D35" s="101">
        <v>12810</v>
      </c>
      <c r="E35" s="164">
        <v>1.3571194741877146E-2</v>
      </c>
    </row>
    <row r="36" spans="1:5">
      <c r="A36" s="104" t="s">
        <v>838</v>
      </c>
      <c r="B36" s="101">
        <v>6668</v>
      </c>
      <c r="C36" s="101">
        <v>1045</v>
      </c>
      <c r="D36" s="101">
        <v>7713</v>
      </c>
      <c r="E36" s="164">
        <v>8.1713212368538981E-3</v>
      </c>
    </row>
    <row r="37" spans="1:5">
      <c r="A37" s="104" t="s">
        <v>839</v>
      </c>
      <c r="B37" s="101">
        <v>892099</v>
      </c>
      <c r="C37" s="101">
        <v>21857</v>
      </c>
      <c r="D37" s="101">
        <v>913956</v>
      </c>
      <c r="E37" s="164">
        <v>0.96826501651109054</v>
      </c>
    </row>
    <row r="38" spans="1:5">
      <c r="A38" s="76" t="s">
        <v>191</v>
      </c>
      <c r="B38" s="162">
        <v>917783</v>
      </c>
      <c r="C38" s="162">
        <v>26128</v>
      </c>
      <c r="D38" s="162">
        <v>943911</v>
      </c>
      <c r="E38" s="165">
        <v>1</v>
      </c>
    </row>
    <row r="39" spans="1:5">
      <c r="A39" s="58" t="s">
        <v>840</v>
      </c>
      <c r="B39" s="110">
        <v>0.97231942418300032</v>
      </c>
      <c r="C39" s="110">
        <v>2.7680575816999696E-2</v>
      </c>
      <c r="D39" s="110">
        <v>1</v>
      </c>
      <c r="E39" s="148"/>
    </row>
    <row r="40" spans="1:5" ht="15.75" thickBot="1">
      <c r="A40" s="256"/>
      <c r="B40" s="257"/>
      <c r="C40" s="257"/>
      <c r="D40" s="258"/>
      <c r="E40" s="258"/>
    </row>
    <row r="41" spans="1:5" ht="36.75" customHeight="1" thickTop="1">
      <c r="A41" s="770" t="s">
        <v>1534</v>
      </c>
      <c r="B41" s="771"/>
      <c r="C41" s="771"/>
      <c r="D41" s="771"/>
      <c r="E41" s="771"/>
    </row>
    <row r="42" spans="1:5">
      <c r="A42" s="213"/>
      <c r="B42" s="214"/>
      <c r="C42" s="214"/>
      <c r="D42" s="214"/>
      <c r="E42" s="214"/>
    </row>
    <row r="43" spans="1:5" ht="30" customHeight="1">
      <c r="A43" s="764" t="s">
        <v>475</v>
      </c>
      <c r="B43" s="764"/>
      <c r="C43" s="764"/>
      <c r="D43" s="764"/>
      <c r="E43" s="764"/>
    </row>
    <row r="44" spans="1:5" ht="18">
      <c r="A44" s="765" t="s">
        <v>842</v>
      </c>
      <c r="B44" s="765"/>
      <c r="C44" s="765"/>
      <c r="D44" s="765"/>
      <c r="E44" s="765"/>
    </row>
    <row r="45" spans="1:5" ht="18">
      <c r="A45" s="765" t="s">
        <v>1566</v>
      </c>
      <c r="B45" s="765"/>
      <c r="C45" s="765"/>
      <c r="D45" s="765"/>
      <c r="E45" s="765"/>
    </row>
    <row r="46" spans="1:5" ht="30" customHeight="1">
      <c r="A46" s="766" t="s">
        <v>547</v>
      </c>
      <c r="B46" s="766"/>
      <c r="C46" s="766"/>
      <c r="D46" s="766"/>
      <c r="E46" s="766"/>
    </row>
    <row r="47" spans="1:5">
      <c r="A47" s="103"/>
      <c r="B47" s="105"/>
      <c r="C47" s="209"/>
      <c r="D47" s="209"/>
      <c r="E47" s="102"/>
    </row>
    <row r="48" spans="1:5" ht="30" customHeight="1">
      <c r="A48" s="76" t="s">
        <v>824</v>
      </c>
      <c r="B48" s="77" t="s">
        <v>61</v>
      </c>
      <c r="C48" s="77" t="s">
        <v>59</v>
      </c>
      <c r="D48" s="180" t="s">
        <v>554</v>
      </c>
      <c r="E48" s="77" t="s">
        <v>825</v>
      </c>
    </row>
    <row r="49" spans="1:5">
      <c r="A49" s="104" t="s">
        <v>826</v>
      </c>
      <c r="B49" s="101">
        <v>315826.09625</v>
      </c>
      <c r="C49" s="101">
        <v>0</v>
      </c>
      <c r="D49" s="101">
        <v>315826.09625</v>
      </c>
      <c r="E49" s="164">
        <v>0.63568302022498779</v>
      </c>
    </row>
    <row r="50" spans="1:5">
      <c r="A50" s="104" t="s">
        <v>827</v>
      </c>
      <c r="B50" s="101">
        <v>58302.190750000002</v>
      </c>
      <c r="C50" s="101">
        <v>0</v>
      </c>
      <c r="D50" s="101">
        <v>58302.190750000002</v>
      </c>
      <c r="E50" s="164">
        <v>0.11734848114753706</v>
      </c>
    </row>
    <row r="51" spans="1:5">
      <c r="A51" s="104" t="s">
        <v>828</v>
      </c>
      <c r="B51" s="101">
        <v>50974.439729999998</v>
      </c>
      <c r="C51" s="101">
        <v>0</v>
      </c>
      <c r="D51" s="101">
        <v>50974.439729999998</v>
      </c>
      <c r="E51" s="164">
        <v>0.10259945643058307</v>
      </c>
    </row>
    <row r="52" spans="1:5">
      <c r="A52" s="104" t="s">
        <v>829</v>
      </c>
      <c r="B52" s="101">
        <v>33236.538260000001</v>
      </c>
      <c r="C52" s="101">
        <v>0</v>
      </c>
      <c r="D52" s="101">
        <v>33236.538260000001</v>
      </c>
      <c r="E52" s="164">
        <v>6.6897268065574431E-2</v>
      </c>
    </row>
    <row r="53" spans="1:5">
      <c r="A53" s="104" t="s">
        <v>830</v>
      </c>
      <c r="B53" s="101">
        <v>15175.33979</v>
      </c>
      <c r="C53" s="101">
        <v>2872.1318500000002</v>
      </c>
      <c r="D53" s="101">
        <v>18047.47164</v>
      </c>
      <c r="E53" s="164">
        <v>3.6325279689550079E-2</v>
      </c>
    </row>
    <row r="54" spans="1:5">
      <c r="A54" s="104" t="s">
        <v>831</v>
      </c>
      <c r="B54" s="101">
        <v>5284.3376600000001</v>
      </c>
      <c r="C54" s="101">
        <v>1398.6313500000001</v>
      </c>
      <c r="D54" s="101">
        <v>6682.9690100000007</v>
      </c>
      <c r="E54" s="164">
        <v>1.3451231468168448E-2</v>
      </c>
    </row>
    <row r="55" spans="1:5">
      <c r="A55" s="104" t="s">
        <v>832</v>
      </c>
      <c r="B55" s="101">
        <v>3245.02135</v>
      </c>
      <c r="C55" s="101">
        <v>1617.8259499999999</v>
      </c>
      <c r="D55" s="101">
        <v>4862.8472999999994</v>
      </c>
      <c r="E55" s="164">
        <v>9.7877581848397587E-3</v>
      </c>
    </row>
    <row r="56" spans="1:5">
      <c r="A56" s="104" t="s">
        <v>833</v>
      </c>
      <c r="B56" s="101">
        <v>1920.5484099999999</v>
      </c>
      <c r="C56" s="101">
        <v>492.74189000000001</v>
      </c>
      <c r="D56" s="101">
        <v>2413.2902999999997</v>
      </c>
      <c r="E56" s="164">
        <v>4.8573809599613375E-3</v>
      </c>
    </row>
    <row r="57" spans="1:5">
      <c r="A57" s="104" t="s">
        <v>834</v>
      </c>
      <c r="B57" s="101">
        <v>1200.20553</v>
      </c>
      <c r="C57" s="101">
        <v>242.81207000000001</v>
      </c>
      <c r="D57" s="101">
        <v>1443.0175999999999</v>
      </c>
      <c r="E57" s="164">
        <v>2.9044521560995401E-3</v>
      </c>
    </row>
    <row r="58" spans="1:5">
      <c r="A58" s="104" t="s">
        <v>835</v>
      </c>
      <c r="B58" s="101">
        <v>931.15224000000001</v>
      </c>
      <c r="C58" s="101">
        <v>489.91403000000003</v>
      </c>
      <c r="D58" s="101">
        <v>1421.06627</v>
      </c>
      <c r="E58" s="164">
        <v>2.8602693354965532E-3</v>
      </c>
    </row>
    <row r="59" spans="1:5">
      <c r="A59" s="104" t="s">
        <v>836</v>
      </c>
      <c r="B59" s="101">
        <v>745.32267000000002</v>
      </c>
      <c r="C59" s="101">
        <v>584.25939000000005</v>
      </c>
      <c r="D59" s="101">
        <v>1329.5820600000002</v>
      </c>
      <c r="E59" s="164">
        <v>2.6761333201190812E-3</v>
      </c>
    </row>
    <row r="60" spans="1:5">
      <c r="A60" s="104" t="s">
        <v>837</v>
      </c>
      <c r="B60" s="101">
        <v>1124.9094599999999</v>
      </c>
      <c r="C60" s="101">
        <v>278.03944000000001</v>
      </c>
      <c r="D60" s="101">
        <v>1402.9488999999999</v>
      </c>
      <c r="E60" s="164">
        <v>2.8238033669876774E-3</v>
      </c>
    </row>
    <row r="61" spans="1:5">
      <c r="A61" s="104" t="s">
        <v>838</v>
      </c>
      <c r="B61" s="101">
        <v>158.22190000000001</v>
      </c>
      <c r="C61" s="101">
        <v>82.454039999999992</v>
      </c>
      <c r="D61" s="101">
        <v>240.67594</v>
      </c>
      <c r="E61" s="164">
        <v>4.8442358073406971E-4</v>
      </c>
    </row>
    <row r="62" spans="1:5">
      <c r="A62" s="104" t="s">
        <v>839</v>
      </c>
      <c r="B62" s="101">
        <v>545.98989000000006</v>
      </c>
      <c r="C62" s="101">
        <v>100.40622999999999</v>
      </c>
      <c r="D62" s="101">
        <v>646.39612000000011</v>
      </c>
      <c r="E62" s="164">
        <v>1.3010420693610233E-3</v>
      </c>
    </row>
    <row r="63" spans="1:5">
      <c r="A63" s="76" t="s">
        <v>191</v>
      </c>
      <c r="B63" s="162">
        <v>488670.31389000005</v>
      </c>
      <c r="C63" s="162">
        <v>8159.2162399999997</v>
      </c>
      <c r="D63" s="162">
        <v>496829.53013000003</v>
      </c>
      <c r="E63" s="165">
        <v>1</v>
      </c>
    </row>
    <row r="64" spans="1:5">
      <c r="A64" s="58" t="s">
        <v>840</v>
      </c>
      <c r="B64" s="164">
        <v>0.98357743301235523</v>
      </c>
      <c r="C64" s="164">
        <v>1.6422566987644768E-2</v>
      </c>
      <c r="D64" s="164">
        <v>1</v>
      </c>
      <c r="E64" s="238"/>
    </row>
    <row r="65" spans="1:5" ht="30" customHeight="1">
      <c r="A65" s="441" t="s">
        <v>843</v>
      </c>
      <c r="B65" s="77" t="s">
        <v>61</v>
      </c>
      <c r="C65" s="77" t="s">
        <v>59</v>
      </c>
      <c r="D65" s="180" t="s">
        <v>554</v>
      </c>
      <c r="E65" s="77" t="s">
        <v>778</v>
      </c>
    </row>
    <row r="66" spans="1:5">
      <c r="A66" s="104" t="s">
        <v>826</v>
      </c>
      <c r="B66" s="101">
        <v>7</v>
      </c>
      <c r="C66" s="101">
        <v>0</v>
      </c>
      <c r="D66" s="101">
        <v>7</v>
      </c>
      <c r="E66" s="164">
        <v>4.2475728155339804E-3</v>
      </c>
    </row>
    <row r="67" spans="1:5">
      <c r="A67" s="104" t="s">
        <v>827</v>
      </c>
      <c r="B67" s="101">
        <v>7</v>
      </c>
      <c r="C67" s="101">
        <v>0</v>
      </c>
      <c r="D67" s="101">
        <v>7</v>
      </c>
      <c r="E67" s="164">
        <v>4.2475728155339804E-3</v>
      </c>
    </row>
    <row r="68" spans="1:5">
      <c r="A68" s="104" t="s">
        <v>828</v>
      </c>
      <c r="B68" s="101">
        <v>10</v>
      </c>
      <c r="C68" s="101">
        <v>0</v>
      </c>
      <c r="D68" s="101">
        <v>10</v>
      </c>
      <c r="E68" s="164">
        <v>6.0679611650485436E-3</v>
      </c>
    </row>
    <row r="69" spans="1:5">
      <c r="A69" s="104" t="s">
        <v>829</v>
      </c>
      <c r="B69" s="101">
        <v>15</v>
      </c>
      <c r="C69" s="101">
        <v>0</v>
      </c>
      <c r="D69" s="101">
        <v>15</v>
      </c>
      <c r="E69" s="164">
        <v>9.101941747572815E-3</v>
      </c>
    </row>
    <row r="70" spans="1:5">
      <c r="A70" s="104" t="s">
        <v>830</v>
      </c>
      <c r="B70" s="101">
        <v>16</v>
      </c>
      <c r="C70" s="101">
        <v>3</v>
      </c>
      <c r="D70" s="101">
        <v>19</v>
      </c>
      <c r="E70" s="164">
        <v>1.1529126213592233E-2</v>
      </c>
    </row>
    <row r="71" spans="1:5">
      <c r="A71" s="104" t="s">
        <v>831</v>
      </c>
      <c r="B71" s="101">
        <v>12</v>
      </c>
      <c r="C71" s="101">
        <v>3</v>
      </c>
      <c r="D71" s="101">
        <v>15</v>
      </c>
      <c r="E71" s="164">
        <v>9.101941747572815E-3</v>
      </c>
    </row>
    <row r="72" spans="1:5">
      <c r="A72" s="104" t="s">
        <v>832</v>
      </c>
      <c r="B72" s="101">
        <v>12</v>
      </c>
      <c r="C72" s="101">
        <v>6</v>
      </c>
      <c r="D72" s="101">
        <v>18</v>
      </c>
      <c r="E72" s="164">
        <v>1.0922330097087379E-2</v>
      </c>
    </row>
    <row r="73" spans="1:5">
      <c r="A73" s="104" t="s">
        <v>833</v>
      </c>
      <c r="B73" s="101">
        <v>12</v>
      </c>
      <c r="C73" s="101">
        <v>3</v>
      </c>
      <c r="D73" s="101">
        <v>15</v>
      </c>
      <c r="E73" s="164">
        <v>9.101941747572815E-3</v>
      </c>
    </row>
    <row r="74" spans="1:5">
      <c r="A74" s="104" t="s">
        <v>834</v>
      </c>
      <c r="B74" s="101">
        <v>10</v>
      </c>
      <c r="C74" s="101">
        <v>2</v>
      </c>
      <c r="D74" s="101">
        <v>12</v>
      </c>
      <c r="E74" s="164">
        <v>7.2815533980582527E-3</v>
      </c>
    </row>
    <row r="75" spans="1:5">
      <c r="A75" s="104" t="s">
        <v>835</v>
      </c>
      <c r="B75" s="101">
        <v>11</v>
      </c>
      <c r="C75" s="101">
        <v>6</v>
      </c>
      <c r="D75" s="101">
        <v>17</v>
      </c>
      <c r="E75" s="164">
        <v>1.0315533980582525E-2</v>
      </c>
    </row>
    <row r="76" spans="1:5">
      <c r="A76" s="104" t="s">
        <v>836</v>
      </c>
      <c r="B76" s="101">
        <v>15</v>
      </c>
      <c r="C76" s="101">
        <v>13</v>
      </c>
      <c r="D76" s="101">
        <v>28</v>
      </c>
      <c r="E76" s="164">
        <v>1.6990291262135922E-2</v>
      </c>
    </row>
    <row r="77" spans="1:5">
      <c r="A77" s="104" t="s">
        <v>837</v>
      </c>
      <c r="B77" s="101">
        <v>63</v>
      </c>
      <c r="C77" s="101">
        <v>18</v>
      </c>
      <c r="D77" s="101">
        <v>81</v>
      </c>
      <c r="E77" s="164">
        <v>4.9150485436893203E-2</v>
      </c>
    </row>
    <row r="78" spans="1:5">
      <c r="A78" s="104" t="s">
        <v>838</v>
      </c>
      <c r="B78" s="101">
        <v>33</v>
      </c>
      <c r="C78" s="101">
        <v>16</v>
      </c>
      <c r="D78" s="101">
        <v>49</v>
      </c>
      <c r="E78" s="164">
        <v>2.9733009708737865E-2</v>
      </c>
    </row>
    <row r="79" spans="1:5">
      <c r="A79" s="104" t="s">
        <v>839</v>
      </c>
      <c r="B79" s="101">
        <v>1115</v>
      </c>
      <c r="C79" s="101">
        <v>240</v>
      </c>
      <c r="D79" s="101">
        <v>1355</v>
      </c>
      <c r="E79" s="164">
        <v>0.82220873786407767</v>
      </c>
    </row>
    <row r="80" spans="1:5">
      <c r="A80" s="76" t="s">
        <v>191</v>
      </c>
      <c r="B80" s="162">
        <v>1338</v>
      </c>
      <c r="C80" s="162">
        <v>310</v>
      </c>
      <c r="D80" s="162">
        <v>1648</v>
      </c>
      <c r="E80" s="165">
        <v>1</v>
      </c>
    </row>
    <row r="81" spans="1:5">
      <c r="A81" s="58" t="s">
        <v>840</v>
      </c>
      <c r="B81" s="110">
        <v>0.81189320388349517</v>
      </c>
      <c r="C81" s="110">
        <v>0.18810679611650485</v>
      </c>
      <c r="D81" s="110">
        <v>1</v>
      </c>
      <c r="E81" s="148"/>
    </row>
    <row r="82" spans="1:5" ht="15.75" thickBot="1">
      <c r="A82" s="256"/>
      <c r="B82" s="257"/>
      <c r="C82" s="257"/>
      <c r="D82" s="258"/>
      <c r="E82" s="258"/>
    </row>
    <row r="83" spans="1:5" ht="15.75" customHeight="1" thickTop="1">
      <c r="A83" s="770" t="s">
        <v>1535</v>
      </c>
      <c r="B83" s="771"/>
      <c r="C83" s="771"/>
      <c r="D83" s="771"/>
      <c r="E83" s="771"/>
    </row>
    <row r="84" spans="1:5">
      <c r="A84" s="216"/>
      <c r="B84" s="216"/>
      <c r="C84" s="216"/>
      <c r="D84" s="215"/>
      <c r="E84" s="102"/>
    </row>
    <row r="85" spans="1:5" ht="30" customHeight="1">
      <c r="A85" s="764" t="s">
        <v>475</v>
      </c>
      <c r="B85" s="764"/>
      <c r="C85" s="764"/>
      <c r="D85" s="764"/>
      <c r="E85" s="764"/>
    </row>
    <row r="86" spans="1:5" ht="18">
      <c r="A86" s="765" t="s">
        <v>846</v>
      </c>
      <c r="B86" s="765"/>
      <c r="C86" s="765"/>
      <c r="D86" s="765"/>
      <c r="E86" s="765"/>
    </row>
    <row r="87" spans="1:5" ht="18">
      <c r="A87" s="765" t="s">
        <v>1566</v>
      </c>
      <c r="B87" s="765"/>
      <c r="C87" s="765"/>
      <c r="D87" s="765"/>
      <c r="E87" s="765"/>
    </row>
    <row r="88" spans="1:5" ht="30" customHeight="1">
      <c r="A88" s="766" t="s">
        <v>547</v>
      </c>
      <c r="B88" s="766"/>
      <c r="C88" s="766"/>
      <c r="D88" s="766"/>
      <c r="E88" s="766"/>
    </row>
    <row r="89" spans="1:5">
      <c r="A89" s="103"/>
      <c r="B89" s="105"/>
      <c r="C89" s="209"/>
      <c r="D89" s="209"/>
      <c r="E89" s="102"/>
    </row>
    <row r="90" spans="1:5" ht="30" customHeight="1">
      <c r="A90" s="76" t="s">
        <v>824</v>
      </c>
      <c r="B90" s="77" t="s">
        <v>61</v>
      </c>
      <c r="C90" s="77" t="s">
        <v>59</v>
      </c>
      <c r="D90" s="180" t="s">
        <v>554</v>
      </c>
      <c r="E90" s="77" t="s">
        <v>825</v>
      </c>
    </row>
    <row r="91" spans="1:5">
      <c r="A91" s="104" t="s">
        <v>826</v>
      </c>
      <c r="B91" s="101">
        <v>410720.56779</v>
      </c>
      <c r="C91" s="101">
        <v>0</v>
      </c>
      <c r="D91" s="101">
        <v>410720.56779</v>
      </c>
      <c r="E91" s="164">
        <v>0.40245566162685542</v>
      </c>
    </row>
    <row r="92" spans="1:5">
      <c r="A92" s="104" t="s">
        <v>827</v>
      </c>
      <c r="B92" s="101">
        <v>16476.791669999999</v>
      </c>
      <c r="C92" s="101">
        <v>0</v>
      </c>
      <c r="D92" s="101">
        <v>16476.791669999999</v>
      </c>
      <c r="E92" s="164">
        <v>1.6145230146906615E-2</v>
      </c>
    </row>
    <row r="93" spans="1:5">
      <c r="A93" s="104" t="s">
        <v>828</v>
      </c>
      <c r="B93" s="101">
        <v>28363.172260000003</v>
      </c>
      <c r="C93" s="101">
        <v>3489.29225</v>
      </c>
      <c r="D93" s="101">
        <v>31852.464510000002</v>
      </c>
      <c r="E93" s="164">
        <v>3.1211499214162552E-2</v>
      </c>
    </row>
    <row r="94" spans="1:5">
      <c r="A94" s="104" t="s">
        <v>829</v>
      </c>
      <c r="B94" s="101">
        <v>23786.591929999999</v>
      </c>
      <c r="C94" s="101">
        <v>7486.6247199999998</v>
      </c>
      <c r="D94" s="101">
        <v>31273.216649999998</v>
      </c>
      <c r="E94" s="164">
        <v>3.0643907525251965E-2</v>
      </c>
    </row>
    <row r="95" spans="1:5">
      <c r="A95" s="104" t="s">
        <v>830</v>
      </c>
      <c r="B95" s="101">
        <v>9483.0226300000013</v>
      </c>
      <c r="C95" s="101">
        <v>11480.581749999999</v>
      </c>
      <c r="D95" s="101">
        <v>20963.604380000001</v>
      </c>
      <c r="E95" s="164">
        <v>2.0541754984986078E-2</v>
      </c>
    </row>
    <row r="96" spans="1:5">
      <c r="A96" s="104" t="s">
        <v>831</v>
      </c>
      <c r="B96" s="101">
        <v>16710.811890000001</v>
      </c>
      <c r="C96" s="101">
        <v>25096.892339999999</v>
      </c>
      <c r="D96" s="101">
        <v>41807.704230000003</v>
      </c>
      <c r="E96" s="164">
        <v>4.0966410222697883E-2</v>
      </c>
    </row>
    <row r="97" spans="1:5">
      <c r="A97" s="104" t="s">
        <v>832</v>
      </c>
      <c r="B97" s="101">
        <v>22979.074100000002</v>
      </c>
      <c r="C97" s="101">
        <v>18111.534239999997</v>
      </c>
      <c r="D97" s="101">
        <v>41090.608339999999</v>
      </c>
      <c r="E97" s="164">
        <v>4.026374441169956E-2</v>
      </c>
    </row>
    <row r="98" spans="1:5">
      <c r="A98" s="104" t="s">
        <v>833</v>
      </c>
      <c r="B98" s="101">
        <v>22207.18244</v>
      </c>
      <c r="C98" s="101">
        <v>12124.267669999999</v>
      </c>
      <c r="D98" s="101">
        <v>34331.450109999998</v>
      </c>
      <c r="E98" s="164">
        <v>3.3640600330719139E-2</v>
      </c>
    </row>
    <row r="99" spans="1:5">
      <c r="A99" s="104" t="s">
        <v>834</v>
      </c>
      <c r="B99" s="101">
        <v>19855.62371</v>
      </c>
      <c r="C99" s="101">
        <v>7823.2302</v>
      </c>
      <c r="D99" s="101">
        <v>27678.853909999998</v>
      </c>
      <c r="E99" s="164">
        <v>2.7121873938189812E-2</v>
      </c>
    </row>
    <row r="100" spans="1:5">
      <c r="A100" s="104" t="s">
        <v>835</v>
      </c>
      <c r="B100" s="101">
        <v>33887.617460000001</v>
      </c>
      <c r="C100" s="101">
        <v>11592.02081</v>
      </c>
      <c r="D100" s="101">
        <v>45479.638270000003</v>
      </c>
      <c r="E100" s="164">
        <v>4.4564454146989396E-2</v>
      </c>
    </row>
    <row r="101" spans="1:5">
      <c r="A101" s="104" t="s">
        <v>836</v>
      </c>
      <c r="B101" s="101">
        <v>56776.968770000007</v>
      </c>
      <c r="C101" s="101">
        <v>37337.621810000004</v>
      </c>
      <c r="D101" s="101">
        <v>94114.590580000018</v>
      </c>
      <c r="E101" s="164">
        <v>9.2220728132565488E-2</v>
      </c>
    </row>
    <row r="102" spans="1:5">
      <c r="A102" s="104" t="s">
        <v>837</v>
      </c>
      <c r="B102" s="101">
        <v>104599.40805</v>
      </c>
      <c r="C102" s="101">
        <v>22331.44414</v>
      </c>
      <c r="D102" s="101">
        <v>126930.85219000001</v>
      </c>
      <c r="E102" s="164">
        <v>0.12437663001358659</v>
      </c>
    </row>
    <row r="103" spans="1:5">
      <c r="A103" s="104" t="s">
        <v>838</v>
      </c>
      <c r="B103" s="101">
        <v>27394.70448</v>
      </c>
      <c r="C103" s="101">
        <v>3142.2562599999997</v>
      </c>
      <c r="D103" s="101">
        <v>30536.960739999999</v>
      </c>
      <c r="E103" s="164">
        <v>2.9922467250224797E-2</v>
      </c>
    </row>
    <row r="104" spans="1:5">
      <c r="A104" s="104" t="s">
        <v>839</v>
      </c>
      <c r="B104" s="101">
        <v>63195.135649999997</v>
      </c>
      <c r="C104" s="101">
        <v>4083.75155</v>
      </c>
      <c r="D104" s="101">
        <v>67278.887199999997</v>
      </c>
      <c r="E104" s="164">
        <v>6.5925038055164628E-2</v>
      </c>
    </row>
    <row r="105" spans="1:5">
      <c r="A105" s="76" t="s">
        <v>191</v>
      </c>
      <c r="B105" s="162">
        <v>856436.67282999994</v>
      </c>
      <c r="C105" s="162">
        <v>164099.51773999998</v>
      </c>
      <c r="D105" s="162">
        <v>1020536.1905700001</v>
      </c>
      <c r="E105" s="165">
        <v>1</v>
      </c>
    </row>
    <row r="106" spans="1:5">
      <c r="A106" s="58" t="s">
        <v>840</v>
      </c>
      <c r="B106" s="164">
        <v>0.83920264733742989</v>
      </c>
      <c r="C106" s="164">
        <v>0.16079735266256992</v>
      </c>
      <c r="D106" s="164">
        <v>1</v>
      </c>
      <c r="E106" s="238"/>
    </row>
    <row r="107" spans="1:5" ht="30" customHeight="1">
      <c r="A107" s="441" t="s">
        <v>843</v>
      </c>
      <c r="B107" s="77" t="s">
        <v>61</v>
      </c>
      <c r="C107" s="77" t="s">
        <v>59</v>
      </c>
      <c r="D107" s="180" t="s">
        <v>554</v>
      </c>
      <c r="E107" s="77" t="s">
        <v>778</v>
      </c>
    </row>
    <row r="108" spans="1:5">
      <c r="A108" s="104" t="s">
        <v>826</v>
      </c>
      <c r="B108" s="101">
        <v>9</v>
      </c>
      <c r="C108" s="101">
        <v>0</v>
      </c>
      <c r="D108" s="101">
        <v>9</v>
      </c>
      <c r="E108" s="164">
        <v>9.7128136834119165E-6</v>
      </c>
    </row>
    <row r="109" spans="1:5">
      <c r="A109" s="104" t="s">
        <v>827</v>
      </c>
      <c r="B109" s="101">
        <v>2</v>
      </c>
      <c r="C109" s="101">
        <v>0</v>
      </c>
      <c r="D109" s="101">
        <v>2</v>
      </c>
      <c r="E109" s="164">
        <v>2.1584030407582037E-6</v>
      </c>
    </row>
    <row r="110" spans="1:5">
      <c r="A110" s="104" t="s">
        <v>828</v>
      </c>
      <c r="B110" s="101">
        <v>6</v>
      </c>
      <c r="C110" s="101">
        <v>1</v>
      </c>
      <c r="D110" s="101">
        <v>7</v>
      </c>
      <c r="E110" s="164">
        <v>7.5544106426537132E-6</v>
      </c>
    </row>
    <row r="111" spans="1:5">
      <c r="A111" s="104" t="s">
        <v>829</v>
      </c>
      <c r="B111" s="101">
        <v>10</v>
      </c>
      <c r="C111" s="101">
        <v>3</v>
      </c>
      <c r="D111" s="101">
        <v>13</v>
      </c>
      <c r="E111" s="164">
        <v>1.4029619764928325E-5</v>
      </c>
    </row>
    <row r="112" spans="1:5">
      <c r="A112" s="104" t="s">
        <v>830</v>
      </c>
      <c r="B112" s="101">
        <v>11</v>
      </c>
      <c r="C112" s="101">
        <v>14</v>
      </c>
      <c r="D112" s="101">
        <v>25</v>
      </c>
      <c r="E112" s="164">
        <v>2.6980038009477546E-5</v>
      </c>
    </row>
    <row r="113" spans="1:5">
      <c r="A113" s="104" t="s">
        <v>831</v>
      </c>
      <c r="B113" s="101">
        <v>35</v>
      </c>
      <c r="C113" s="101">
        <v>56</v>
      </c>
      <c r="D113" s="101">
        <v>91</v>
      </c>
      <c r="E113" s="164">
        <v>9.8207338354498272E-5</v>
      </c>
    </row>
    <row r="114" spans="1:5">
      <c r="A114" s="104" t="s">
        <v>832</v>
      </c>
      <c r="B114" s="101">
        <v>87</v>
      </c>
      <c r="C114" s="101">
        <v>69</v>
      </c>
      <c r="D114" s="101">
        <v>156</v>
      </c>
      <c r="E114" s="164">
        <v>1.6835543717913989E-4</v>
      </c>
    </row>
    <row r="115" spans="1:5">
      <c r="A115" s="104" t="s">
        <v>833</v>
      </c>
      <c r="B115" s="101">
        <v>135</v>
      </c>
      <c r="C115" s="101">
        <v>72</v>
      </c>
      <c r="D115" s="101">
        <v>207</v>
      </c>
      <c r="E115" s="164">
        <v>2.233947147184741E-4</v>
      </c>
    </row>
    <row r="116" spans="1:5">
      <c r="A116" s="104" t="s">
        <v>834</v>
      </c>
      <c r="B116" s="101">
        <v>171</v>
      </c>
      <c r="C116" s="101">
        <v>67</v>
      </c>
      <c r="D116" s="101">
        <v>238</v>
      </c>
      <c r="E116" s="164">
        <v>2.5684996185022628E-4</v>
      </c>
    </row>
    <row r="117" spans="1:5">
      <c r="A117" s="104" t="s">
        <v>835</v>
      </c>
      <c r="B117" s="101">
        <v>406</v>
      </c>
      <c r="C117" s="101">
        <v>138</v>
      </c>
      <c r="D117" s="101">
        <v>544</v>
      </c>
      <c r="E117" s="164">
        <v>5.8708562708623146E-4</v>
      </c>
    </row>
    <row r="118" spans="1:5">
      <c r="A118" s="104" t="s">
        <v>836</v>
      </c>
      <c r="B118" s="101">
        <v>1190</v>
      </c>
      <c r="C118" s="101">
        <v>791</v>
      </c>
      <c r="D118" s="101">
        <v>1981</v>
      </c>
      <c r="E118" s="164">
        <v>2.1378982118710008E-3</v>
      </c>
    </row>
    <row r="119" spans="1:5">
      <c r="A119" s="104" t="s">
        <v>837</v>
      </c>
      <c r="B119" s="101">
        <v>7002</v>
      </c>
      <c r="C119" s="101">
        <v>1341</v>
      </c>
      <c r="D119" s="101">
        <v>8343</v>
      </c>
      <c r="E119" s="164">
        <v>9.0037782845228467E-3</v>
      </c>
    </row>
    <row r="120" spans="1:5">
      <c r="A120" s="104" t="s">
        <v>838</v>
      </c>
      <c r="B120" s="101">
        <v>5611</v>
      </c>
      <c r="C120" s="101">
        <v>637</v>
      </c>
      <c r="D120" s="101">
        <v>6248</v>
      </c>
      <c r="E120" s="164">
        <v>6.7428510993286289E-3</v>
      </c>
    </row>
    <row r="121" spans="1:5">
      <c r="A121" s="104" t="s">
        <v>839</v>
      </c>
      <c r="B121" s="101">
        <v>887281</v>
      </c>
      <c r="C121" s="101">
        <v>21466</v>
      </c>
      <c r="D121" s="101">
        <v>908747</v>
      </c>
      <c r="E121" s="164">
        <v>0.9807211440399477</v>
      </c>
    </row>
    <row r="122" spans="1:5">
      <c r="A122" s="76" t="s">
        <v>191</v>
      </c>
      <c r="B122" s="162">
        <v>901956</v>
      </c>
      <c r="C122" s="162">
        <v>24655</v>
      </c>
      <c r="D122" s="162">
        <v>926611</v>
      </c>
      <c r="E122" s="165">
        <v>1</v>
      </c>
    </row>
    <row r="123" spans="1:5">
      <c r="A123" s="58" t="s">
        <v>840</v>
      </c>
      <c r="B123" s="110">
        <v>0.97339228651505327</v>
      </c>
      <c r="C123" s="110">
        <v>2.6607713484946758E-2</v>
      </c>
      <c r="D123" s="110">
        <v>1</v>
      </c>
      <c r="E123" s="148"/>
    </row>
    <row r="124" spans="1:5" ht="15.75" thickBot="1">
      <c r="A124" s="256"/>
      <c r="B124" s="257"/>
      <c r="C124" s="257"/>
      <c r="D124" s="258"/>
      <c r="E124" s="258"/>
    </row>
    <row r="125" spans="1:5" ht="15.75" thickTop="1">
      <c r="A125" s="770" t="s">
        <v>1539</v>
      </c>
      <c r="B125" s="771"/>
      <c r="C125" s="771"/>
      <c r="D125" s="771"/>
      <c r="E125" s="771"/>
    </row>
    <row r="126" spans="1:5">
      <c r="A126" s="218"/>
      <c r="B126" s="100"/>
      <c r="C126" s="100"/>
      <c r="D126" s="215"/>
      <c r="E126" s="102"/>
    </row>
    <row r="127" spans="1:5" ht="30" customHeight="1">
      <c r="A127" s="764" t="s">
        <v>475</v>
      </c>
      <c r="B127" s="764"/>
      <c r="C127" s="764"/>
      <c r="D127" s="764"/>
      <c r="E127" s="764"/>
    </row>
    <row r="128" spans="1:5" ht="18">
      <c r="A128" s="765" t="s">
        <v>844</v>
      </c>
      <c r="B128" s="765"/>
      <c r="C128" s="765"/>
      <c r="D128" s="765"/>
      <c r="E128" s="765"/>
    </row>
    <row r="129" spans="1:5" ht="18">
      <c r="A129" s="765" t="s">
        <v>1566</v>
      </c>
      <c r="B129" s="765"/>
      <c r="C129" s="765"/>
      <c r="D129" s="765"/>
      <c r="E129" s="765"/>
    </row>
    <row r="130" spans="1:5" ht="30" customHeight="1">
      <c r="A130" s="766" t="s">
        <v>547</v>
      </c>
      <c r="B130" s="766"/>
      <c r="C130" s="766"/>
      <c r="D130" s="766"/>
      <c r="E130" s="766"/>
    </row>
    <row r="131" spans="1:5">
      <c r="A131" s="103"/>
      <c r="B131" s="105"/>
      <c r="C131" s="209"/>
      <c r="D131" s="209"/>
      <c r="E131" s="102"/>
    </row>
    <row r="132" spans="1:5" ht="30" customHeight="1">
      <c r="A132" s="76" t="s">
        <v>824</v>
      </c>
      <c r="B132" s="77" t="s">
        <v>61</v>
      </c>
      <c r="C132" s="77" t="s">
        <v>59</v>
      </c>
      <c r="D132" s="180" t="s">
        <v>554</v>
      </c>
      <c r="E132" s="77" t="s">
        <v>825</v>
      </c>
    </row>
    <row r="133" spans="1:5">
      <c r="A133" s="104" t="s">
        <v>826</v>
      </c>
      <c r="B133" s="101">
        <v>30000</v>
      </c>
      <c r="C133" s="101">
        <v>0</v>
      </c>
      <c r="D133" s="101">
        <v>30000</v>
      </c>
      <c r="E133" s="164">
        <v>1.007905955215827E-2</v>
      </c>
    </row>
    <row r="134" spans="1:5">
      <c r="A134" s="104" t="s">
        <v>827</v>
      </c>
      <c r="B134" s="101">
        <v>142300.84400000001</v>
      </c>
      <c r="C134" s="101">
        <v>0</v>
      </c>
      <c r="D134" s="101">
        <v>142300.84400000001</v>
      </c>
      <c r="E134" s="164">
        <v>4.7808622699946138E-2</v>
      </c>
    </row>
    <row r="135" spans="1:5">
      <c r="A135" s="104" t="s">
        <v>828</v>
      </c>
      <c r="B135" s="101">
        <v>1193754.99153</v>
      </c>
      <c r="C135" s="101">
        <v>171471.8314</v>
      </c>
      <c r="D135" s="101">
        <v>1365226.82293</v>
      </c>
      <c r="E135" s="164">
        <v>0.45867341501717684</v>
      </c>
    </row>
    <row r="136" spans="1:5">
      <c r="A136" s="104" t="s">
        <v>829</v>
      </c>
      <c r="B136" s="101">
        <v>569904.02486</v>
      </c>
      <c r="C136" s="101">
        <v>211959.96674</v>
      </c>
      <c r="D136" s="101">
        <v>781863.99160000007</v>
      </c>
      <c r="E136" s="164">
        <v>0.26268179110081913</v>
      </c>
    </row>
    <row r="137" spans="1:5">
      <c r="A137" s="104" t="s">
        <v>830</v>
      </c>
      <c r="B137" s="101">
        <v>133205.88913</v>
      </c>
      <c r="C137" s="101">
        <v>33576.165000000001</v>
      </c>
      <c r="D137" s="101">
        <v>166782.05413</v>
      </c>
      <c r="E137" s="164">
        <v>5.6033541860251806E-2</v>
      </c>
    </row>
    <row r="138" spans="1:5">
      <c r="A138" s="104" t="s">
        <v>831</v>
      </c>
      <c r="B138" s="101">
        <v>62221.46819</v>
      </c>
      <c r="C138" s="101">
        <v>27253.386989999999</v>
      </c>
      <c r="D138" s="101">
        <v>89474.855179999999</v>
      </c>
      <c r="E138" s="164">
        <v>3.0060746459331898E-2</v>
      </c>
    </row>
    <row r="139" spans="1:5">
      <c r="A139" s="104" t="s">
        <v>832</v>
      </c>
      <c r="B139" s="101">
        <v>4857.8385599999992</v>
      </c>
      <c r="C139" s="101">
        <v>10078.019060000001</v>
      </c>
      <c r="D139" s="101">
        <v>14935.857619999999</v>
      </c>
      <c r="E139" s="164">
        <v>5.0179799471512295E-3</v>
      </c>
    </row>
    <row r="140" spans="1:5">
      <c r="A140" s="104" t="s">
        <v>833</v>
      </c>
      <c r="B140" s="101">
        <v>1899.5716100000002</v>
      </c>
      <c r="C140" s="101">
        <v>5918.6421399999999</v>
      </c>
      <c r="D140" s="101">
        <v>7818.2137499999999</v>
      </c>
      <c r="E140" s="164">
        <v>2.6266747325917545E-3</v>
      </c>
    </row>
    <row r="141" spans="1:5">
      <c r="A141" s="104" t="s">
        <v>834</v>
      </c>
      <c r="B141" s="101">
        <v>452.73144000000002</v>
      </c>
      <c r="C141" s="101">
        <v>3197.1750299999999</v>
      </c>
      <c r="D141" s="101">
        <v>3649.9064699999999</v>
      </c>
      <c r="E141" s="164">
        <v>1.2262541556979259E-3</v>
      </c>
    </row>
    <row r="142" spans="1:5">
      <c r="A142" s="104" t="s">
        <v>835</v>
      </c>
      <c r="B142" s="101">
        <v>181449.23637</v>
      </c>
      <c r="C142" s="101">
        <v>2695.6249800000001</v>
      </c>
      <c r="D142" s="101">
        <v>184144.86134999999</v>
      </c>
      <c r="E142" s="164">
        <v>6.1866900792352589E-2</v>
      </c>
    </row>
    <row r="143" spans="1:5">
      <c r="A143" s="104" t="s">
        <v>836</v>
      </c>
      <c r="B143" s="101">
        <v>106802.56306999999</v>
      </c>
      <c r="C143" s="101">
        <v>2210.6050399999999</v>
      </c>
      <c r="D143" s="101">
        <v>109013.16810999998</v>
      </c>
      <c r="E143" s="164">
        <v>3.6625007111671021E-2</v>
      </c>
    </row>
    <row r="144" spans="1:5">
      <c r="A144" s="104" t="s">
        <v>837</v>
      </c>
      <c r="B144" s="101">
        <v>71338.176749999999</v>
      </c>
      <c r="C144" s="101">
        <v>822.03021999999999</v>
      </c>
      <c r="D144" s="101">
        <v>72160.206969999999</v>
      </c>
      <c r="E144" s="164">
        <v>2.4243567444889876E-2</v>
      </c>
    </row>
    <row r="145" spans="1:5">
      <c r="A145" s="104" t="s">
        <v>838</v>
      </c>
      <c r="B145" s="101">
        <v>5100.1720999999998</v>
      </c>
      <c r="C145" s="101">
        <v>60.885529999999996</v>
      </c>
      <c r="D145" s="101">
        <v>5161.0576299999993</v>
      </c>
      <c r="E145" s="164">
        <v>1.7339535734963605E-3</v>
      </c>
    </row>
    <row r="146" spans="1:5">
      <c r="A146" s="104" t="s">
        <v>839</v>
      </c>
      <c r="B146" s="101">
        <v>3918.7838500000003</v>
      </c>
      <c r="C146" s="101">
        <v>17.552310000000002</v>
      </c>
      <c r="D146" s="101">
        <v>3936.3361600000003</v>
      </c>
      <c r="E146" s="164">
        <v>1.3224855524651337E-3</v>
      </c>
    </row>
    <row r="147" spans="1:5">
      <c r="A147" s="76" t="s">
        <v>191</v>
      </c>
      <c r="B147" s="162">
        <v>2507206.29146</v>
      </c>
      <c r="C147" s="162">
        <v>469261.88443999999</v>
      </c>
      <c r="D147" s="162">
        <v>2976468.1759000001</v>
      </c>
      <c r="E147" s="165">
        <v>1</v>
      </c>
    </row>
    <row r="148" spans="1:5">
      <c r="A148" s="58" t="s">
        <v>840</v>
      </c>
      <c r="B148" s="164">
        <v>0.84234271737237421</v>
      </c>
      <c r="C148" s="164">
        <v>0.15765728262762574</v>
      </c>
      <c r="D148" s="164">
        <v>1</v>
      </c>
      <c r="E148" s="238"/>
    </row>
    <row r="149" spans="1:5" ht="30" customHeight="1">
      <c r="A149" s="441" t="s">
        <v>843</v>
      </c>
      <c r="B149" s="77" t="s">
        <v>61</v>
      </c>
      <c r="C149" s="77" t="s">
        <v>59</v>
      </c>
      <c r="D149" s="180" t="s">
        <v>554</v>
      </c>
      <c r="E149" s="77" t="s">
        <v>778</v>
      </c>
    </row>
    <row r="150" spans="1:5">
      <c r="A150" s="104" t="s">
        <v>826</v>
      </c>
      <c r="B150" s="101">
        <v>2</v>
      </c>
      <c r="C150" s="101">
        <v>0</v>
      </c>
      <c r="D150" s="101">
        <v>2</v>
      </c>
      <c r="E150" s="164">
        <v>1.3413816230717639E-4</v>
      </c>
    </row>
    <row r="151" spans="1:5">
      <c r="A151" s="104" t="s">
        <v>827</v>
      </c>
      <c r="B151" s="101">
        <v>16</v>
      </c>
      <c r="C151" s="101">
        <v>0</v>
      </c>
      <c r="D151" s="101">
        <v>16</v>
      </c>
      <c r="E151" s="164">
        <v>1.0731052984574111E-3</v>
      </c>
    </row>
    <row r="152" spans="1:5">
      <c r="A152" s="104" t="s">
        <v>828</v>
      </c>
      <c r="B152" s="101">
        <v>250</v>
      </c>
      <c r="C152" s="101">
        <v>43</v>
      </c>
      <c r="D152" s="101">
        <v>293</v>
      </c>
      <c r="E152" s="164">
        <v>1.9651240778001341E-2</v>
      </c>
    </row>
    <row r="153" spans="1:5">
      <c r="A153" s="104" t="s">
        <v>829</v>
      </c>
      <c r="B153" s="101">
        <v>246</v>
      </c>
      <c r="C153" s="101">
        <v>90</v>
      </c>
      <c r="D153" s="101">
        <v>336</v>
      </c>
      <c r="E153" s="164">
        <v>2.2535211267605635E-2</v>
      </c>
    </row>
    <row r="154" spans="1:5">
      <c r="A154" s="104" t="s">
        <v>830</v>
      </c>
      <c r="B154" s="101">
        <v>131</v>
      </c>
      <c r="C154" s="101">
        <v>34</v>
      </c>
      <c r="D154" s="101">
        <v>165</v>
      </c>
      <c r="E154" s="164">
        <v>1.1066398390342052E-2</v>
      </c>
    </row>
    <row r="155" spans="1:5">
      <c r="A155" s="104" t="s">
        <v>831</v>
      </c>
      <c r="B155" s="101">
        <v>123</v>
      </c>
      <c r="C155" s="101">
        <v>50</v>
      </c>
      <c r="D155" s="101">
        <v>173</v>
      </c>
      <c r="E155" s="164">
        <v>1.1602951039570758E-2</v>
      </c>
    </row>
    <row r="156" spans="1:5">
      <c r="A156" s="104" t="s">
        <v>832</v>
      </c>
      <c r="B156" s="101">
        <v>16</v>
      </c>
      <c r="C156" s="101">
        <v>33</v>
      </c>
      <c r="D156" s="101">
        <v>49</v>
      </c>
      <c r="E156" s="164">
        <v>3.2863849765258214E-3</v>
      </c>
    </row>
    <row r="157" spans="1:5">
      <c r="A157" s="104" t="s">
        <v>833</v>
      </c>
      <c r="B157" s="101">
        <v>10</v>
      </c>
      <c r="C157" s="101">
        <v>34</v>
      </c>
      <c r="D157" s="101">
        <v>44</v>
      </c>
      <c r="E157" s="164">
        <v>2.9510395707578805E-3</v>
      </c>
    </row>
    <row r="158" spans="1:5">
      <c r="A158" s="104" t="s">
        <v>834</v>
      </c>
      <c r="B158" s="101">
        <v>4</v>
      </c>
      <c r="C158" s="101">
        <v>25</v>
      </c>
      <c r="D158" s="101">
        <v>29</v>
      </c>
      <c r="E158" s="164">
        <v>1.9450033534540577E-3</v>
      </c>
    </row>
    <row r="159" spans="1:5">
      <c r="A159" s="104" t="s">
        <v>835</v>
      </c>
      <c r="B159" s="101">
        <v>2584</v>
      </c>
      <c r="C159" s="101">
        <v>29</v>
      </c>
      <c r="D159" s="101">
        <v>2613</v>
      </c>
      <c r="E159" s="164">
        <v>0.17525150905432596</v>
      </c>
    </row>
    <row r="160" spans="1:5">
      <c r="A160" s="104" t="s">
        <v>836</v>
      </c>
      <c r="B160" s="101">
        <v>2161</v>
      </c>
      <c r="C160" s="101">
        <v>43</v>
      </c>
      <c r="D160" s="101">
        <v>2204</v>
      </c>
      <c r="E160" s="164">
        <v>0.14782025486250838</v>
      </c>
    </row>
    <row r="161" spans="1:5">
      <c r="A161" s="104" t="s">
        <v>837</v>
      </c>
      <c r="B161" s="101">
        <v>4192</v>
      </c>
      <c r="C161" s="101">
        <v>44</v>
      </c>
      <c r="D161" s="101">
        <v>4236</v>
      </c>
      <c r="E161" s="164">
        <v>0.28410462776659962</v>
      </c>
    </row>
    <row r="162" spans="1:5">
      <c r="A162" s="104" t="s">
        <v>838</v>
      </c>
      <c r="B162" s="101">
        <v>1023</v>
      </c>
      <c r="C162" s="101">
        <v>12</v>
      </c>
      <c r="D162" s="101">
        <v>1035</v>
      </c>
      <c r="E162" s="164">
        <v>6.9416498993963779E-2</v>
      </c>
    </row>
    <row r="163" spans="1:5">
      <c r="A163" s="104" t="s">
        <v>839</v>
      </c>
      <c r="B163" s="101">
        <v>3703</v>
      </c>
      <c r="C163" s="101">
        <v>12</v>
      </c>
      <c r="D163" s="101">
        <v>3715</v>
      </c>
      <c r="E163" s="164">
        <v>0.24916163648558015</v>
      </c>
    </row>
    <row r="164" spans="1:5">
      <c r="A164" s="76" t="s">
        <v>191</v>
      </c>
      <c r="B164" s="162">
        <v>14461</v>
      </c>
      <c r="C164" s="162">
        <v>449</v>
      </c>
      <c r="D164" s="162">
        <v>14910</v>
      </c>
      <c r="E164" s="165">
        <v>1</v>
      </c>
    </row>
    <row r="165" spans="1:5">
      <c r="A165" s="58" t="s">
        <v>840</v>
      </c>
      <c r="B165" s="110">
        <v>0.96988598256203895</v>
      </c>
      <c r="C165" s="110">
        <v>3.0114017437961101E-2</v>
      </c>
      <c r="D165" s="110">
        <v>1</v>
      </c>
      <c r="E165" s="148"/>
    </row>
    <row r="166" spans="1:5" ht="15.75" thickBot="1">
      <c r="A166" s="256"/>
      <c r="B166" s="257"/>
      <c r="C166" s="257"/>
      <c r="D166" s="258"/>
      <c r="E166" s="258"/>
    </row>
    <row r="167" spans="1:5" ht="15.75" thickTop="1">
      <c r="A167" s="770" t="s">
        <v>1540</v>
      </c>
      <c r="B167" s="771"/>
      <c r="C167" s="771"/>
      <c r="D167" s="771"/>
      <c r="E167" s="771"/>
    </row>
    <row r="168" spans="1:5">
      <c r="A168" s="194"/>
      <c r="B168" s="100"/>
      <c r="C168" s="12"/>
      <c r="D168" s="215"/>
      <c r="E168" s="219"/>
    </row>
    <row r="169" spans="1:5" ht="30" customHeight="1">
      <c r="A169" s="764" t="s">
        <v>475</v>
      </c>
      <c r="B169" s="764"/>
      <c r="C169" s="764"/>
      <c r="D169" s="764"/>
      <c r="E169" s="764"/>
    </row>
    <row r="170" spans="1:5" ht="18">
      <c r="A170" s="765" t="s">
        <v>845</v>
      </c>
      <c r="B170" s="765"/>
      <c r="C170" s="765"/>
      <c r="D170" s="765"/>
      <c r="E170" s="765"/>
    </row>
    <row r="171" spans="1:5" ht="18">
      <c r="A171" s="765" t="s">
        <v>1566</v>
      </c>
      <c r="B171" s="765"/>
      <c r="C171" s="765"/>
      <c r="D171" s="765"/>
      <c r="E171" s="765"/>
    </row>
    <row r="172" spans="1:5" ht="30" customHeight="1">
      <c r="A172" s="766" t="s">
        <v>547</v>
      </c>
      <c r="B172" s="766"/>
      <c r="C172" s="766"/>
      <c r="D172" s="766"/>
      <c r="E172" s="766"/>
    </row>
    <row r="173" spans="1:5">
      <c r="A173" s="103"/>
      <c r="B173" s="105"/>
      <c r="C173" s="209"/>
      <c r="D173" s="209"/>
      <c r="E173" s="102"/>
    </row>
    <row r="174" spans="1:5" ht="30" customHeight="1">
      <c r="A174" s="76" t="s">
        <v>824</v>
      </c>
      <c r="B174" s="77" t="s">
        <v>61</v>
      </c>
      <c r="C174" s="77" t="s">
        <v>59</v>
      </c>
      <c r="D174" s="180" t="s">
        <v>554</v>
      </c>
      <c r="E174" s="77" t="s">
        <v>825</v>
      </c>
    </row>
    <row r="175" spans="1:5">
      <c r="A175" s="104" t="s">
        <v>826</v>
      </c>
      <c r="B175" s="101">
        <v>0</v>
      </c>
      <c r="C175" s="101">
        <v>0</v>
      </c>
      <c r="D175" s="101">
        <v>0</v>
      </c>
      <c r="E175" s="164">
        <v>0</v>
      </c>
    </row>
    <row r="176" spans="1:5">
      <c r="A176" s="104" t="s">
        <v>827</v>
      </c>
      <c r="B176" s="101">
        <v>0</v>
      </c>
      <c r="C176" s="101">
        <v>0</v>
      </c>
      <c r="D176" s="101">
        <v>0</v>
      </c>
      <c r="E176" s="164">
        <v>0</v>
      </c>
    </row>
    <row r="177" spans="1:5">
      <c r="A177" s="104" t="s">
        <v>828</v>
      </c>
      <c r="B177" s="101">
        <v>0</v>
      </c>
      <c r="C177" s="101">
        <v>0</v>
      </c>
      <c r="D177" s="101">
        <v>0</v>
      </c>
      <c r="E177" s="164">
        <v>0</v>
      </c>
    </row>
    <row r="178" spans="1:5">
      <c r="A178" s="104" t="s">
        <v>829</v>
      </c>
      <c r="B178" s="101">
        <v>0</v>
      </c>
      <c r="C178" s="101">
        <v>0</v>
      </c>
      <c r="D178" s="101">
        <v>0</v>
      </c>
      <c r="E178" s="164">
        <v>0</v>
      </c>
    </row>
    <row r="179" spans="1:5">
      <c r="A179" s="104" t="s">
        <v>830</v>
      </c>
      <c r="B179" s="101">
        <v>0</v>
      </c>
      <c r="C179" s="101">
        <v>2000</v>
      </c>
      <c r="D179" s="101">
        <v>2000</v>
      </c>
      <c r="E179" s="164">
        <v>0.10294497012898819</v>
      </c>
    </row>
    <row r="180" spans="1:5">
      <c r="A180" s="104" t="s">
        <v>831</v>
      </c>
      <c r="B180" s="101">
        <v>580</v>
      </c>
      <c r="C180" s="101">
        <v>7394.9685300000001</v>
      </c>
      <c r="D180" s="101">
        <v>7974.9685300000001</v>
      </c>
      <c r="E180" s="164">
        <v>0.41049144855023545</v>
      </c>
    </row>
    <row r="181" spans="1:5">
      <c r="A181" s="104" t="s">
        <v>832</v>
      </c>
      <c r="B181" s="101">
        <v>0</v>
      </c>
      <c r="C181" s="101">
        <v>523.73451999999997</v>
      </c>
      <c r="D181" s="101">
        <v>523.73451999999997</v>
      </c>
      <c r="E181" s="164">
        <v>2.6957917258459984E-2</v>
      </c>
    </row>
    <row r="182" spans="1:5">
      <c r="A182" s="104" t="s">
        <v>833</v>
      </c>
      <c r="B182" s="101">
        <v>0</v>
      </c>
      <c r="C182" s="101">
        <v>1044.3275100000001</v>
      </c>
      <c r="D182" s="101">
        <v>1044.3275100000001</v>
      </c>
      <c r="E182" s="164">
        <v>5.3754132160915312E-2</v>
      </c>
    </row>
    <row r="183" spans="1:5">
      <c r="A183" s="104" t="s">
        <v>834</v>
      </c>
      <c r="B183" s="101">
        <v>0</v>
      </c>
      <c r="C183" s="101">
        <v>487.721</v>
      </c>
      <c r="D183" s="101">
        <v>487.721</v>
      </c>
      <c r="E183" s="164">
        <v>2.5104211888140125E-2</v>
      </c>
    </row>
    <row r="184" spans="1:5">
      <c r="A184" s="104" t="s">
        <v>835</v>
      </c>
      <c r="B184" s="101">
        <v>628.70000000000005</v>
      </c>
      <c r="C184" s="101">
        <v>882.36698000000001</v>
      </c>
      <c r="D184" s="101">
        <v>1511.0669800000001</v>
      </c>
      <c r="E184" s="164">
        <v>7.7778372559500195E-2</v>
      </c>
    </row>
    <row r="185" spans="1:5">
      <c r="A185" s="104" t="s">
        <v>836</v>
      </c>
      <c r="B185" s="101">
        <v>396.46348</v>
      </c>
      <c r="C185" s="101">
        <v>780.97110999999995</v>
      </c>
      <c r="D185" s="101">
        <v>1177.4345899999998</v>
      </c>
      <c r="E185" s="164">
        <v>6.0605484348193718E-2</v>
      </c>
    </row>
    <row r="186" spans="1:5">
      <c r="A186" s="104" t="s">
        <v>837</v>
      </c>
      <c r="B186" s="101">
        <v>178.17865</v>
      </c>
      <c r="C186" s="101">
        <v>1812.2098799999999</v>
      </c>
      <c r="D186" s="101">
        <v>1990.3885299999999</v>
      </c>
      <c r="E186" s="164">
        <v>0.10245024388296535</v>
      </c>
    </row>
    <row r="187" spans="1:5">
      <c r="A187" s="104" t="s">
        <v>838</v>
      </c>
      <c r="B187" s="101">
        <v>6</v>
      </c>
      <c r="C187" s="101">
        <v>2483.5353</v>
      </c>
      <c r="D187" s="101">
        <v>2489.5353</v>
      </c>
      <c r="E187" s="164">
        <v>0.12814256854678083</v>
      </c>
    </row>
    <row r="188" spans="1:5">
      <c r="A188" s="104" t="s">
        <v>839</v>
      </c>
      <c r="B188" s="101">
        <v>0</v>
      </c>
      <c r="C188" s="101">
        <v>228.67850000000001</v>
      </c>
      <c r="D188" s="101">
        <v>228.67850000000001</v>
      </c>
      <c r="E188" s="164">
        <v>1.1770650675820914E-2</v>
      </c>
    </row>
    <row r="189" spans="1:5">
      <c r="A189" s="76" t="s">
        <v>191</v>
      </c>
      <c r="B189" s="162">
        <v>1789.3421300000002</v>
      </c>
      <c r="C189" s="162">
        <v>17638.513330000002</v>
      </c>
      <c r="D189" s="162">
        <v>19427.855459999999</v>
      </c>
      <c r="E189" s="165">
        <v>1</v>
      </c>
    </row>
    <row r="190" spans="1:5">
      <c r="A190" s="58" t="s">
        <v>840</v>
      </c>
      <c r="B190" s="164">
        <v>9.210188606169506E-2</v>
      </c>
      <c r="C190" s="164">
        <v>0.90789811393830511</v>
      </c>
      <c r="D190" s="164">
        <v>1</v>
      </c>
      <c r="E190" s="238"/>
    </row>
    <row r="191" spans="1:5" ht="30" customHeight="1">
      <c r="A191" s="441" t="s">
        <v>843</v>
      </c>
      <c r="B191" s="77" t="s">
        <v>61</v>
      </c>
      <c r="C191" s="77" t="s">
        <v>59</v>
      </c>
      <c r="D191" s="180" t="s">
        <v>554</v>
      </c>
      <c r="E191" s="77" t="s">
        <v>778</v>
      </c>
    </row>
    <row r="192" spans="1:5">
      <c r="A192" s="104" t="s">
        <v>826</v>
      </c>
      <c r="B192" s="101">
        <v>0</v>
      </c>
      <c r="C192" s="101">
        <v>0</v>
      </c>
      <c r="D192" s="101">
        <v>0</v>
      </c>
      <c r="E192" s="164">
        <v>0</v>
      </c>
    </row>
    <row r="193" spans="1:5">
      <c r="A193" s="104" t="s">
        <v>827</v>
      </c>
      <c r="B193" s="101">
        <v>0</v>
      </c>
      <c r="C193" s="101">
        <v>0</v>
      </c>
      <c r="D193" s="101">
        <v>0</v>
      </c>
      <c r="E193" s="164">
        <v>0</v>
      </c>
    </row>
    <row r="194" spans="1:5">
      <c r="A194" s="104" t="s">
        <v>828</v>
      </c>
      <c r="B194" s="101">
        <v>0</v>
      </c>
      <c r="C194" s="101">
        <v>0</v>
      </c>
      <c r="D194" s="101">
        <v>0</v>
      </c>
      <c r="E194" s="164">
        <v>0</v>
      </c>
    </row>
    <row r="195" spans="1:5">
      <c r="A195" s="104" t="s">
        <v>829</v>
      </c>
      <c r="B195" s="101">
        <v>0</v>
      </c>
      <c r="C195" s="101">
        <v>0</v>
      </c>
      <c r="D195" s="101">
        <v>0</v>
      </c>
      <c r="E195" s="164">
        <v>0</v>
      </c>
    </row>
    <row r="196" spans="1:5">
      <c r="A196" s="104" t="s">
        <v>830</v>
      </c>
      <c r="B196" s="101">
        <v>0</v>
      </c>
      <c r="C196" s="101">
        <v>2</v>
      </c>
      <c r="D196" s="101">
        <v>2</v>
      </c>
      <c r="E196" s="164">
        <v>2.6954177897574125E-3</v>
      </c>
    </row>
    <row r="197" spans="1:5">
      <c r="A197" s="104" t="s">
        <v>831</v>
      </c>
      <c r="B197" s="101">
        <v>1</v>
      </c>
      <c r="C197" s="101">
        <v>12</v>
      </c>
      <c r="D197" s="101">
        <v>13</v>
      </c>
      <c r="E197" s="164">
        <v>1.7520215633423181E-2</v>
      </c>
    </row>
    <row r="198" spans="1:5">
      <c r="A198" s="104" t="s">
        <v>832</v>
      </c>
      <c r="B198" s="101">
        <v>0</v>
      </c>
      <c r="C198" s="101">
        <v>2</v>
      </c>
      <c r="D198" s="101">
        <v>2</v>
      </c>
      <c r="E198" s="164">
        <v>2.6954177897574125E-3</v>
      </c>
    </row>
    <row r="199" spans="1:5">
      <c r="A199" s="104" t="s">
        <v>833</v>
      </c>
      <c r="B199" s="101">
        <v>0</v>
      </c>
      <c r="C199" s="101">
        <v>7</v>
      </c>
      <c r="D199" s="101">
        <v>7</v>
      </c>
      <c r="E199" s="164">
        <v>9.433962264150943E-3</v>
      </c>
    </row>
    <row r="200" spans="1:5">
      <c r="A200" s="104" t="s">
        <v>834</v>
      </c>
      <c r="B200" s="101">
        <v>0</v>
      </c>
      <c r="C200" s="101">
        <v>4</v>
      </c>
      <c r="D200" s="101">
        <v>4</v>
      </c>
      <c r="E200" s="164">
        <v>5.3908355795148251E-3</v>
      </c>
    </row>
    <row r="201" spans="1:5">
      <c r="A201" s="104" t="s">
        <v>835</v>
      </c>
      <c r="B201" s="101">
        <v>9</v>
      </c>
      <c r="C201" s="101">
        <v>11</v>
      </c>
      <c r="D201" s="101">
        <v>20</v>
      </c>
      <c r="E201" s="164">
        <v>2.6954177897574125E-2</v>
      </c>
    </row>
    <row r="202" spans="1:5">
      <c r="A202" s="104" t="s">
        <v>836</v>
      </c>
      <c r="B202" s="101">
        <v>8</v>
      </c>
      <c r="C202" s="101">
        <v>16</v>
      </c>
      <c r="D202" s="101">
        <v>24</v>
      </c>
      <c r="E202" s="164">
        <v>3.2345013477088951E-2</v>
      </c>
    </row>
    <row r="203" spans="1:5">
      <c r="A203" s="104" t="s">
        <v>837</v>
      </c>
      <c r="B203" s="101">
        <v>9</v>
      </c>
      <c r="C203" s="101">
        <v>141</v>
      </c>
      <c r="D203" s="101">
        <v>150</v>
      </c>
      <c r="E203" s="164">
        <v>0.20215633423180593</v>
      </c>
    </row>
    <row r="204" spans="1:5">
      <c r="A204" s="104" t="s">
        <v>838</v>
      </c>
      <c r="B204" s="101">
        <v>1</v>
      </c>
      <c r="C204" s="101">
        <v>380</v>
      </c>
      <c r="D204" s="101">
        <v>381</v>
      </c>
      <c r="E204" s="164">
        <v>0.51347708894878707</v>
      </c>
    </row>
    <row r="205" spans="1:5">
      <c r="A205" s="104" t="s">
        <v>839</v>
      </c>
      <c r="B205" s="101">
        <v>0</v>
      </c>
      <c r="C205" s="101">
        <v>139</v>
      </c>
      <c r="D205" s="101">
        <v>139</v>
      </c>
      <c r="E205" s="164">
        <v>0.18733153638814015</v>
      </c>
    </row>
    <row r="206" spans="1:5">
      <c r="A206" s="76" t="s">
        <v>191</v>
      </c>
      <c r="B206" s="162">
        <v>28</v>
      </c>
      <c r="C206" s="162">
        <v>714</v>
      </c>
      <c r="D206" s="162">
        <v>742</v>
      </c>
      <c r="E206" s="165">
        <v>1</v>
      </c>
    </row>
    <row r="207" spans="1:5">
      <c r="A207" s="58" t="s">
        <v>840</v>
      </c>
      <c r="B207" s="110">
        <v>3.7735849056603772E-2</v>
      </c>
      <c r="C207" s="110">
        <v>0.96226415094339623</v>
      </c>
      <c r="D207" s="110">
        <v>1</v>
      </c>
      <c r="E207" s="148"/>
    </row>
    <row r="208" spans="1:5" ht="15.75" thickBot="1">
      <c r="A208" s="256"/>
      <c r="B208" s="257"/>
      <c r="C208" s="257"/>
      <c r="D208" s="258"/>
      <c r="E208" s="258"/>
    </row>
    <row r="209" spans="1:5" ht="15.75" thickTop="1">
      <c r="A209" s="770" t="s">
        <v>1541</v>
      </c>
      <c r="B209" s="771"/>
      <c r="C209" s="771"/>
      <c r="D209" s="771"/>
      <c r="E209" s="771"/>
    </row>
    <row r="210" spans="1:5">
      <c r="A210" s="218"/>
      <c r="B210" s="100"/>
      <c r="C210" s="100"/>
      <c r="D210" s="215"/>
      <c r="E210" s="102"/>
    </row>
  </sheetData>
  <mergeCells count="25">
    <mergeCell ref="A43:E43"/>
    <mergeCell ref="A1:E1"/>
    <mergeCell ref="A2:E2"/>
    <mergeCell ref="A3:E3"/>
    <mergeCell ref="A4:E4"/>
    <mergeCell ref="A41:E41"/>
    <mergeCell ref="A129:E129"/>
    <mergeCell ref="A44:E44"/>
    <mergeCell ref="A45:E45"/>
    <mergeCell ref="A46:E46"/>
    <mergeCell ref="A83:E83"/>
    <mergeCell ref="A85:E85"/>
    <mergeCell ref="A86:E86"/>
    <mergeCell ref="A87:E87"/>
    <mergeCell ref="A88:E88"/>
    <mergeCell ref="A125:E125"/>
    <mergeCell ref="A127:E127"/>
    <mergeCell ref="A128:E128"/>
    <mergeCell ref="A209:E209"/>
    <mergeCell ref="A130:E130"/>
    <mergeCell ref="A167:E167"/>
    <mergeCell ref="A169:E169"/>
    <mergeCell ref="A170:E170"/>
    <mergeCell ref="A171:E171"/>
    <mergeCell ref="A172:E172"/>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26" ht="30" customHeight="1">
      <c r="A1" s="726" t="s">
        <v>477</v>
      </c>
      <c r="B1" s="726"/>
      <c r="C1" s="726"/>
      <c r="D1" s="726"/>
      <c r="E1" s="726"/>
      <c r="F1" s="726"/>
      <c r="G1" s="12"/>
      <c r="H1" s="12"/>
      <c r="I1" s="12"/>
      <c r="J1" s="12"/>
      <c r="K1" s="12"/>
      <c r="L1" s="12"/>
      <c r="M1" s="12"/>
      <c r="N1" s="12"/>
      <c r="O1" s="12"/>
      <c r="P1" s="12"/>
      <c r="Q1" s="12"/>
      <c r="R1" s="12"/>
      <c r="S1" s="12"/>
      <c r="T1" s="12"/>
      <c r="U1" s="12"/>
      <c r="V1" s="12"/>
      <c r="W1" s="12"/>
      <c r="X1" s="12"/>
      <c r="Y1" s="12"/>
      <c r="Z1" s="12"/>
    </row>
    <row r="2" spans="1:26" ht="18">
      <c r="A2" s="727" t="s">
        <v>523</v>
      </c>
      <c r="B2" s="727"/>
      <c r="C2" s="727"/>
      <c r="D2" s="727"/>
      <c r="E2" s="727"/>
      <c r="F2" s="727"/>
      <c r="G2" s="12"/>
      <c r="H2" s="12"/>
      <c r="I2" s="12"/>
      <c r="J2" s="12"/>
      <c r="K2" s="12"/>
      <c r="L2" s="12"/>
      <c r="M2" s="12"/>
      <c r="N2" s="12"/>
      <c r="O2" s="12"/>
      <c r="P2" s="12"/>
      <c r="Q2" s="12"/>
      <c r="R2" s="12"/>
      <c r="S2" s="12"/>
      <c r="T2" s="12"/>
      <c r="U2" s="12"/>
      <c r="V2" s="12"/>
      <c r="W2" s="12"/>
      <c r="X2" s="12"/>
      <c r="Y2" s="12"/>
      <c r="Z2" s="12"/>
    </row>
    <row r="3" spans="1:26" ht="18">
      <c r="A3" s="727" t="s">
        <v>1566</v>
      </c>
      <c r="B3" s="727"/>
      <c r="C3" s="727"/>
      <c r="D3" s="727"/>
      <c r="E3" s="727"/>
      <c r="F3" s="727"/>
      <c r="G3" s="12"/>
      <c r="H3" s="12"/>
      <c r="I3" s="12"/>
      <c r="J3" s="12"/>
      <c r="K3" s="12"/>
      <c r="L3" s="12"/>
      <c r="M3" s="12"/>
      <c r="N3" s="12"/>
      <c r="O3" s="12"/>
      <c r="P3" s="12"/>
      <c r="Q3" s="12"/>
      <c r="R3" s="12"/>
      <c r="S3" s="12"/>
      <c r="T3" s="12"/>
      <c r="U3" s="12"/>
      <c r="V3" s="12"/>
      <c r="W3" s="12"/>
      <c r="X3" s="12"/>
      <c r="Y3" s="12"/>
      <c r="Z3" s="12"/>
    </row>
    <row r="4" spans="1:26" ht="30" customHeight="1">
      <c r="A4" s="731" t="s">
        <v>547</v>
      </c>
      <c r="B4" s="731"/>
      <c r="C4" s="731"/>
      <c r="D4" s="731"/>
      <c r="E4" s="731"/>
      <c r="F4" s="731"/>
      <c r="G4" s="12"/>
      <c r="H4" s="12"/>
      <c r="I4" s="12"/>
      <c r="J4" s="12"/>
      <c r="K4" s="12"/>
      <c r="L4" s="12"/>
      <c r="M4" s="12"/>
      <c r="N4" s="12"/>
      <c r="O4" s="12"/>
      <c r="P4" s="12"/>
      <c r="Q4" s="12"/>
      <c r="R4" s="12"/>
      <c r="S4" s="12"/>
      <c r="T4" s="12"/>
      <c r="U4" s="12"/>
      <c r="V4" s="12"/>
      <c r="W4" s="12"/>
      <c r="X4" s="12"/>
      <c r="Y4" s="12"/>
      <c r="Z4" s="12"/>
    </row>
    <row r="5" spans="1:26" ht="3.75" customHeight="1">
      <c r="A5" s="192"/>
      <c r="B5" s="193"/>
      <c r="C5" s="193"/>
      <c r="D5" s="193"/>
      <c r="E5" s="193"/>
      <c r="F5" s="193"/>
      <c r="G5" s="12"/>
      <c r="H5" s="12"/>
      <c r="I5" s="12"/>
      <c r="J5" s="12"/>
      <c r="K5" s="12"/>
      <c r="L5" s="12"/>
      <c r="M5" s="12"/>
      <c r="N5" s="12"/>
      <c r="O5" s="12"/>
      <c r="P5" s="12"/>
      <c r="Q5" s="12"/>
      <c r="R5" s="12"/>
      <c r="S5" s="12"/>
      <c r="T5" s="12"/>
      <c r="U5" s="12"/>
      <c r="V5" s="12"/>
      <c r="W5" s="12"/>
      <c r="X5" s="12"/>
      <c r="Y5" s="12"/>
      <c r="Z5" s="12"/>
    </row>
    <row r="6" spans="1:26" ht="30" customHeight="1" thickBot="1">
      <c r="A6" s="389"/>
      <c r="B6" s="390" t="s">
        <v>187</v>
      </c>
      <c r="C6" s="390" t="s">
        <v>188</v>
      </c>
      <c r="D6" s="390" t="s">
        <v>189</v>
      </c>
      <c r="E6" s="390" t="s">
        <v>190</v>
      </c>
      <c r="F6" s="390" t="s">
        <v>191</v>
      </c>
      <c r="G6" s="12"/>
      <c r="H6" s="12"/>
      <c r="I6" s="12"/>
      <c r="J6" s="12"/>
      <c r="K6" s="12"/>
      <c r="L6" s="12"/>
      <c r="M6" s="12"/>
      <c r="N6" s="12"/>
      <c r="O6" s="12"/>
      <c r="P6" s="12"/>
      <c r="Q6" s="12"/>
      <c r="R6" s="12"/>
      <c r="S6" s="12"/>
      <c r="T6" s="12"/>
      <c r="U6" s="12"/>
      <c r="V6" s="12"/>
      <c r="W6" s="12"/>
      <c r="X6" s="12"/>
      <c r="Y6" s="12"/>
      <c r="Z6" s="12"/>
    </row>
    <row r="7" spans="1:26">
      <c r="A7" s="391" t="s">
        <v>192</v>
      </c>
      <c r="B7" s="392">
        <v>3301345.6011799998</v>
      </c>
      <c r="C7" s="392">
        <v>569080.96307000006</v>
      </c>
      <c r="D7" s="392">
        <v>0</v>
      </c>
      <c r="E7" s="392">
        <v>0</v>
      </c>
      <c r="F7" s="392">
        <v>3870426.5642499998</v>
      </c>
      <c r="G7" s="194">
        <f>SUM(F8,F17,F26,F69,F75,F81,F91,F101,F107)-F7</f>
        <v>0</v>
      </c>
      <c r="H7" s="12"/>
      <c r="I7" s="12"/>
      <c r="J7" s="12"/>
      <c r="K7" s="12"/>
      <c r="L7" s="12"/>
      <c r="M7" s="12"/>
      <c r="N7" s="12"/>
      <c r="O7" s="12"/>
      <c r="P7" s="12"/>
      <c r="Q7" s="12"/>
      <c r="R7" s="12"/>
      <c r="S7" s="12"/>
      <c r="T7" s="12"/>
      <c r="U7" s="12"/>
      <c r="V7" s="12"/>
      <c r="W7" s="12"/>
      <c r="X7" s="12"/>
      <c r="Y7" s="12"/>
      <c r="Z7" s="12"/>
    </row>
    <row r="8" spans="1:26">
      <c r="A8" s="191" t="s">
        <v>193</v>
      </c>
      <c r="B8" s="61">
        <v>259541.76126</v>
      </c>
      <c r="C8" s="61">
        <v>97321.516810000001</v>
      </c>
      <c r="D8" s="61">
        <v>0</v>
      </c>
      <c r="E8" s="61">
        <v>0</v>
      </c>
      <c r="F8" s="61">
        <v>356863.27807</v>
      </c>
      <c r="G8" s="194">
        <f>SUM(F9:F16)-F8</f>
        <v>0</v>
      </c>
      <c r="H8" s="12"/>
      <c r="I8" s="12"/>
      <c r="J8" s="12"/>
      <c r="K8" s="12"/>
      <c r="L8" s="12"/>
      <c r="M8" s="12"/>
      <c r="N8" s="12"/>
      <c r="O8" s="12"/>
      <c r="P8" s="12"/>
      <c r="Q8" s="12"/>
      <c r="R8" s="12"/>
      <c r="S8" s="12"/>
      <c r="T8" s="12"/>
      <c r="U8" s="12"/>
      <c r="V8" s="12"/>
      <c r="W8" s="12"/>
      <c r="X8" s="12"/>
      <c r="Y8" s="12"/>
      <c r="Z8" s="12"/>
    </row>
    <row r="9" spans="1:26">
      <c r="A9" s="62" t="s">
        <v>194</v>
      </c>
      <c r="B9" s="99">
        <v>33753.320719999996</v>
      </c>
      <c r="C9" s="99">
        <v>32680.857309999999</v>
      </c>
      <c r="D9" s="99">
        <v>0</v>
      </c>
      <c r="E9" s="99">
        <v>0</v>
      </c>
      <c r="F9" s="99">
        <v>66434.178029999995</v>
      </c>
      <c r="G9" s="12"/>
      <c r="H9" s="12"/>
      <c r="I9" s="12"/>
      <c r="J9" s="12"/>
      <c r="K9" s="12"/>
      <c r="L9" s="12"/>
      <c r="M9" s="12"/>
      <c r="N9" s="12"/>
      <c r="O9" s="12"/>
      <c r="P9" s="12"/>
      <c r="Q9" s="12"/>
      <c r="R9" s="12"/>
      <c r="S9" s="12"/>
      <c r="T9" s="12"/>
      <c r="U9" s="12"/>
      <c r="V9" s="12"/>
      <c r="W9" s="12"/>
      <c r="X9" s="12"/>
      <c r="Y9" s="12"/>
      <c r="Z9" s="12"/>
    </row>
    <row r="10" spans="1:26">
      <c r="A10" s="62" t="s">
        <v>195</v>
      </c>
      <c r="B10" s="99">
        <v>81158.532160000002</v>
      </c>
      <c r="C10" s="99">
        <v>48731.941650000001</v>
      </c>
      <c r="D10" s="99">
        <v>0</v>
      </c>
      <c r="E10" s="99">
        <v>0</v>
      </c>
      <c r="F10" s="99">
        <v>129890.47381</v>
      </c>
      <c r="G10" s="12"/>
      <c r="H10" s="12"/>
      <c r="I10" s="12"/>
      <c r="J10" s="12"/>
      <c r="K10" s="12"/>
      <c r="L10" s="12"/>
      <c r="M10" s="12"/>
      <c r="N10" s="12"/>
      <c r="O10" s="12"/>
      <c r="P10" s="12"/>
      <c r="Q10" s="12"/>
      <c r="R10" s="12"/>
      <c r="S10" s="12"/>
      <c r="T10" s="12"/>
      <c r="U10" s="12"/>
      <c r="V10" s="12"/>
      <c r="W10" s="12"/>
      <c r="X10" s="12"/>
      <c r="Y10" s="12"/>
      <c r="Z10" s="12"/>
    </row>
    <row r="11" spans="1:26">
      <c r="A11" s="62" t="s">
        <v>196</v>
      </c>
      <c r="B11" s="99">
        <v>144629.90838000001</v>
      </c>
      <c r="C11" s="99">
        <v>15908.717849999999</v>
      </c>
      <c r="D11" s="99">
        <v>0</v>
      </c>
      <c r="E11" s="99">
        <v>0</v>
      </c>
      <c r="F11" s="99">
        <v>160538.62622999999</v>
      </c>
      <c r="G11" s="12"/>
      <c r="H11" s="12"/>
      <c r="I11" s="12"/>
      <c r="J11" s="12"/>
      <c r="K11" s="12"/>
      <c r="L11" s="12"/>
      <c r="M11" s="12"/>
      <c r="N11" s="12"/>
      <c r="O11" s="12"/>
      <c r="P11" s="12"/>
      <c r="Q11" s="12"/>
      <c r="R11" s="12"/>
      <c r="S11" s="12"/>
      <c r="T11" s="12"/>
      <c r="U11" s="12"/>
      <c r="V11" s="12"/>
      <c r="W11" s="12"/>
      <c r="X11" s="12"/>
      <c r="Y11" s="12"/>
      <c r="Z11" s="12"/>
    </row>
    <row r="12" spans="1:26">
      <c r="A12" s="62" t="s">
        <v>197</v>
      </c>
      <c r="B12" s="99">
        <v>0</v>
      </c>
      <c r="C12" s="99">
        <v>0</v>
      </c>
      <c r="D12" s="99">
        <v>0</v>
      </c>
      <c r="E12" s="99">
        <v>0</v>
      </c>
      <c r="F12" s="99">
        <v>0</v>
      </c>
      <c r="G12" s="12"/>
      <c r="H12" s="12"/>
      <c r="I12" s="12"/>
      <c r="J12" s="12"/>
      <c r="K12" s="12"/>
      <c r="L12" s="12"/>
      <c r="M12" s="12"/>
      <c r="N12" s="12"/>
      <c r="O12" s="12"/>
      <c r="P12" s="12"/>
      <c r="Q12" s="12"/>
      <c r="R12" s="12"/>
      <c r="S12" s="12"/>
      <c r="T12" s="12"/>
      <c r="U12" s="12"/>
      <c r="V12" s="12"/>
      <c r="W12" s="12"/>
      <c r="X12" s="12"/>
      <c r="Y12" s="12"/>
      <c r="Z12" s="12"/>
    </row>
    <row r="13" spans="1:26">
      <c r="A13" s="62" t="s">
        <v>198</v>
      </c>
      <c r="B13" s="99">
        <v>0</v>
      </c>
      <c r="C13" s="99">
        <v>0</v>
      </c>
      <c r="D13" s="99">
        <v>0</v>
      </c>
      <c r="E13" s="99">
        <v>0</v>
      </c>
      <c r="F13" s="99">
        <v>0</v>
      </c>
      <c r="G13" s="12"/>
      <c r="H13" s="12"/>
      <c r="I13" s="12"/>
      <c r="J13" s="12"/>
      <c r="K13" s="12"/>
      <c r="L13" s="12"/>
      <c r="M13" s="12"/>
      <c r="N13" s="12"/>
      <c r="O13" s="12"/>
      <c r="P13" s="12"/>
      <c r="Q13" s="12"/>
      <c r="R13" s="12"/>
      <c r="S13" s="12"/>
      <c r="T13" s="12"/>
      <c r="U13" s="12"/>
      <c r="V13" s="12"/>
      <c r="W13" s="12"/>
      <c r="X13" s="12"/>
      <c r="Y13" s="12"/>
      <c r="Z13" s="12"/>
    </row>
    <row r="14" spans="1:26">
      <c r="A14" s="62" t="s">
        <v>199</v>
      </c>
      <c r="B14" s="99">
        <v>0</v>
      </c>
      <c r="C14" s="99">
        <v>0</v>
      </c>
      <c r="D14" s="99">
        <v>0</v>
      </c>
      <c r="E14" s="99">
        <v>0</v>
      </c>
      <c r="F14" s="99">
        <v>0</v>
      </c>
      <c r="G14" s="12"/>
      <c r="H14" s="12"/>
      <c r="I14" s="12"/>
      <c r="J14" s="12"/>
      <c r="K14" s="12"/>
      <c r="L14" s="12"/>
      <c r="M14" s="12"/>
      <c r="N14" s="12"/>
      <c r="O14" s="12"/>
      <c r="P14" s="12"/>
      <c r="Q14" s="12"/>
      <c r="R14" s="12"/>
      <c r="S14" s="12"/>
      <c r="T14" s="12"/>
      <c r="U14" s="12"/>
      <c r="V14" s="12"/>
      <c r="W14" s="12"/>
      <c r="X14" s="12"/>
      <c r="Y14" s="12"/>
      <c r="Z14" s="12"/>
    </row>
    <row r="15" spans="1:26">
      <c r="A15" s="62" t="s">
        <v>200</v>
      </c>
      <c r="B15" s="99">
        <v>0</v>
      </c>
      <c r="C15" s="99">
        <v>0</v>
      </c>
      <c r="D15" s="99">
        <v>0</v>
      </c>
      <c r="E15" s="99">
        <v>0</v>
      </c>
      <c r="F15" s="99">
        <v>0</v>
      </c>
      <c r="G15" s="12"/>
      <c r="H15" s="12"/>
      <c r="I15" s="12"/>
      <c r="J15" s="12"/>
      <c r="K15" s="12"/>
      <c r="L15" s="12"/>
      <c r="M15" s="12"/>
      <c r="N15" s="12"/>
      <c r="O15" s="12"/>
      <c r="P15" s="12"/>
      <c r="Q15" s="12"/>
      <c r="R15" s="12"/>
      <c r="S15" s="12"/>
      <c r="T15" s="12"/>
      <c r="U15" s="12"/>
      <c r="V15" s="12"/>
      <c r="W15" s="12"/>
      <c r="X15" s="12"/>
      <c r="Y15" s="12"/>
      <c r="Z15" s="12"/>
    </row>
    <row r="16" spans="1:26">
      <c r="A16" s="62" t="s">
        <v>201</v>
      </c>
      <c r="B16" s="99">
        <v>0</v>
      </c>
      <c r="C16" s="99">
        <v>0</v>
      </c>
      <c r="D16" s="99">
        <v>0</v>
      </c>
      <c r="E16" s="99">
        <v>0</v>
      </c>
      <c r="F16" s="99">
        <v>0</v>
      </c>
      <c r="G16" s="12"/>
      <c r="H16" s="12"/>
      <c r="I16" s="12"/>
      <c r="J16" s="12"/>
      <c r="K16" s="12"/>
      <c r="L16" s="12"/>
      <c r="M16" s="12"/>
      <c r="N16" s="12"/>
      <c r="O16" s="12"/>
      <c r="P16" s="12"/>
      <c r="Q16" s="12"/>
      <c r="R16" s="12"/>
      <c r="S16" s="12"/>
      <c r="T16" s="12"/>
      <c r="U16" s="12"/>
      <c r="V16" s="12"/>
      <c r="W16" s="12"/>
      <c r="X16" s="12"/>
      <c r="Y16" s="12"/>
      <c r="Z16" s="12"/>
    </row>
    <row r="17" spans="1:26">
      <c r="A17" s="191" t="s">
        <v>202</v>
      </c>
      <c r="B17" s="61">
        <v>237407.00141</v>
      </c>
      <c r="C17" s="61">
        <v>143249.81538999997</v>
      </c>
      <c r="D17" s="61">
        <v>0</v>
      </c>
      <c r="E17" s="61">
        <v>0</v>
      </c>
      <c r="F17" s="61">
        <v>380656.81680000003</v>
      </c>
      <c r="G17" s="194">
        <f>SUM(F18:F25)-F17</f>
        <v>0</v>
      </c>
      <c r="H17" s="12"/>
      <c r="I17" s="12"/>
      <c r="J17" s="12"/>
      <c r="K17" s="12"/>
      <c r="L17" s="12"/>
      <c r="M17" s="12"/>
      <c r="N17" s="12"/>
      <c r="O17" s="12"/>
      <c r="P17" s="12"/>
      <c r="Q17" s="12"/>
      <c r="R17" s="12"/>
      <c r="S17" s="12"/>
      <c r="T17" s="12"/>
      <c r="U17" s="12"/>
      <c r="V17" s="12"/>
      <c r="W17" s="12"/>
      <c r="X17" s="12"/>
      <c r="Y17" s="12"/>
      <c r="Z17" s="12"/>
    </row>
    <row r="18" spans="1:26">
      <c r="A18" s="62" t="s">
        <v>203</v>
      </c>
      <c r="B18" s="99">
        <v>0</v>
      </c>
      <c r="C18" s="99">
        <v>0</v>
      </c>
      <c r="D18" s="99">
        <v>0</v>
      </c>
      <c r="E18" s="99">
        <v>0</v>
      </c>
      <c r="F18" s="99">
        <v>0</v>
      </c>
      <c r="G18" s="12"/>
      <c r="H18" s="12"/>
      <c r="I18" s="12"/>
      <c r="J18" s="12"/>
      <c r="K18" s="12"/>
      <c r="L18" s="12"/>
      <c r="M18" s="12"/>
      <c r="N18" s="12"/>
      <c r="O18" s="12"/>
      <c r="P18" s="12"/>
      <c r="Q18" s="12"/>
      <c r="R18" s="12"/>
      <c r="S18" s="12"/>
      <c r="T18" s="12"/>
      <c r="U18" s="12"/>
      <c r="V18" s="12"/>
      <c r="W18" s="12"/>
      <c r="X18" s="12"/>
      <c r="Y18" s="12"/>
      <c r="Z18" s="12"/>
    </row>
    <row r="19" spans="1:26">
      <c r="A19" s="62" t="s">
        <v>204</v>
      </c>
      <c r="B19" s="99">
        <v>170987.19352999999</v>
      </c>
      <c r="C19" s="99">
        <v>35750.191180000002</v>
      </c>
      <c r="D19" s="99">
        <v>0</v>
      </c>
      <c r="E19" s="99">
        <v>0</v>
      </c>
      <c r="F19" s="99">
        <v>206737.38471000001</v>
      </c>
      <c r="G19" s="12"/>
      <c r="H19" s="12"/>
      <c r="I19" s="12"/>
      <c r="J19" s="12"/>
      <c r="K19" s="12"/>
      <c r="L19" s="12"/>
      <c r="M19" s="12"/>
      <c r="N19" s="12"/>
      <c r="O19" s="12"/>
      <c r="P19" s="12"/>
      <c r="Q19" s="12"/>
      <c r="R19" s="12"/>
      <c r="S19" s="12"/>
      <c r="T19" s="12"/>
      <c r="U19" s="12"/>
      <c r="V19" s="12"/>
      <c r="W19" s="12"/>
      <c r="X19" s="12"/>
      <c r="Y19" s="12"/>
      <c r="Z19" s="12"/>
    </row>
    <row r="20" spans="1:26">
      <c r="A20" s="62" t="s">
        <v>205</v>
      </c>
      <c r="B20" s="99">
        <v>0</v>
      </c>
      <c r="C20" s="99">
        <v>0</v>
      </c>
      <c r="D20" s="99">
        <v>0</v>
      </c>
      <c r="E20" s="99">
        <v>0</v>
      </c>
      <c r="F20" s="99">
        <v>0</v>
      </c>
      <c r="G20" s="12"/>
      <c r="H20" s="12"/>
      <c r="I20" s="12"/>
      <c r="J20" s="12"/>
      <c r="K20" s="12"/>
      <c r="L20" s="12"/>
      <c r="M20" s="12"/>
      <c r="N20" s="12"/>
      <c r="O20" s="12"/>
      <c r="P20" s="12"/>
      <c r="Q20" s="12"/>
      <c r="R20" s="12"/>
      <c r="S20" s="12"/>
      <c r="T20" s="12"/>
      <c r="U20" s="12"/>
      <c r="V20" s="12"/>
      <c r="W20" s="12"/>
      <c r="X20" s="12"/>
      <c r="Y20" s="12"/>
      <c r="Z20" s="12"/>
    </row>
    <row r="21" spans="1:26">
      <c r="A21" s="62" t="s">
        <v>206</v>
      </c>
      <c r="B21" s="99">
        <v>0</v>
      </c>
      <c r="C21" s="99">
        <v>0</v>
      </c>
      <c r="D21" s="99">
        <v>0</v>
      </c>
      <c r="E21" s="99">
        <v>0</v>
      </c>
      <c r="F21" s="99">
        <v>0</v>
      </c>
      <c r="G21" s="12"/>
      <c r="H21" s="12"/>
      <c r="I21" s="12"/>
      <c r="J21" s="12"/>
      <c r="K21" s="12"/>
      <c r="L21" s="12"/>
      <c r="M21" s="12"/>
      <c r="N21" s="12"/>
      <c r="O21" s="12"/>
      <c r="P21" s="12"/>
      <c r="Q21" s="12"/>
      <c r="R21" s="12"/>
      <c r="S21" s="12"/>
      <c r="T21" s="12"/>
      <c r="U21" s="12"/>
      <c r="V21" s="12"/>
      <c r="W21" s="12"/>
      <c r="X21" s="12"/>
      <c r="Y21" s="12"/>
      <c r="Z21" s="12"/>
    </row>
    <row r="22" spans="1:26">
      <c r="A22" s="62" t="s">
        <v>207</v>
      </c>
      <c r="B22" s="99">
        <v>346.43013999999999</v>
      </c>
      <c r="C22" s="99">
        <v>31630.033039999998</v>
      </c>
      <c r="D22" s="99">
        <v>0</v>
      </c>
      <c r="E22" s="99">
        <v>0</v>
      </c>
      <c r="F22" s="99">
        <v>31976.463179999999</v>
      </c>
      <c r="G22" s="12"/>
      <c r="H22" s="12"/>
      <c r="I22" s="12"/>
      <c r="J22" s="12"/>
      <c r="K22" s="12"/>
      <c r="L22" s="12"/>
      <c r="M22" s="12"/>
      <c r="N22" s="12"/>
      <c r="O22" s="12"/>
      <c r="P22" s="12"/>
      <c r="Q22" s="12"/>
      <c r="R22" s="12"/>
      <c r="S22" s="12"/>
      <c r="T22" s="12"/>
      <c r="U22" s="12"/>
      <c r="V22" s="12"/>
      <c r="W22" s="12"/>
      <c r="X22" s="12"/>
      <c r="Y22" s="12"/>
      <c r="Z22" s="12"/>
    </row>
    <row r="23" spans="1:26">
      <c r="A23" s="62" t="s">
        <v>208</v>
      </c>
      <c r="B23" s="99">
        <v>65742.763789999997</v>
      </c>
      <c r="C23" s="99">
        <v>75869.59117</v>
      </c>
      <c r="D23" s="99">
        <v>0</v>
      </c>
      <c r="E23" s="99">
        <v>0</v>
      </c>
      <c r="F23" s="99">
        <v>141612.35496</v>
      </c>
      <c r="G23" s="12"/>
      <c r="H23" s="12"/>
      <c r="I23" s="12"/>
      <c r="J23" s="12"/>
      <c r="K23" s="12"/>
      <c r="L23" s="12"/>
      <c r="M23" s="12"/>
      <c r="N23" s="12"/>
      <c r="O23" s="12"/>
      <c r="P23" s="12"/>
      <c r="Q23" s="12"/>
      <c r="R23" s="12"/>
      <c r="S23" s="12"/>
      <c r="T23" s="12"/>
      <c r="U23" s="12"/>
      <c r="V23" s="12"/>
      <c r="W23" s="12"/>
      <c r="X23" s="12"/>
      <c r="Y23" s="12"/>
      <c r="Z23" s="12"/>
    </row>
    <row r="24" spans="1:26">
      <c r="A24" s="62" t="s">
        <v>209</v>
      </c>
      <c r="B24" s="99">
        <v>330.61394999999999</v>
      </c>
      <c r="C24" s="99">
        <v>0</v>
      </c>
      <c r="D24" s="99">
        <v>0</v>
      </c>
      <c r="E24" s="99">
        <v>0</v>
      </c>
      <c r="F24" s="99">
        <v>330.61394999999999</v>
      </c>
      <c r="G24" s="12"/>
      <c r="H24" s="12"/>
      <c r="I24" s="12"/>
      <c r="J24" s="12"/>
      <c r="K24" s="12"/>
      <c r="L24" s="12"/>
      <c r="M24" s="12"/>
      <c r="N24" s="12"/>
      <c r="O24" s="12"/>
      <c r="P24" s="12"/>
      <c r="Q24" s="12"/>
      <c r="R24" s="12"/>
      <c r="S24" s="12"/>
      <c r="T24" s="12"/>
      <c r="U24" s="12"/>
      <c r="V24" s="12"/>
      <c r="W24" s="12"/>
      <c r="X24" s="12"/>
      <c r="Y24" s="12"/>
      <c r="Z24" s="12"/>
    </row>
    <row r="25" spans="1:26">
      <c r="A25" s="62" t="s">
        <v>210</v>
      </c>
      <c r="B25" s="99">
        <v>0</v>
      </c>
      <c r="C25" s="99">
        <v>0</v>
      </c>
      <c r="D25" s="99">
        <v>0</v>
      </c>
      <c r="E25" s="99">
        <v>0</v>
      </c>
      <c r="F25" s="99">
        <v>0</v>
      </c>
      <c r="G25" s="12"/>
      <c r="H25" s="12"/>
      <c r="I25" s="12"/>
      <c r="J25" s="12"/>
      <c r="K25" s="12"/>
      <c r="L25" s="12"/>
      <c r="M25" s="12"/>
      <c r="N25" s="12"/>
      <c r="O25" s="12"/>
      <c r="P25" s="12"/>
      <c r="Q25" s="12"/>
      <c r="R25" s="12"/>
      <c r="S25" s="12"/>
      <c r="T25" s="12"/>
      <c r="U25" s="12"/>
      <c r="V25" s="12"/>
      <c r="W25" s="12"/>
      <c r="X25" s="12"/>
      <c r="Y25" s="12"/>
      <c r="Z25" s="12"/>
    </row>
    <row r="26" spans="1:26">
      <c r="A26" s="191" t="s">
        <v>211</v>
      </c>
      <c r="B26" s="61">
        <v>2678002.1840999997</v>
      </c>
      <c r="C26" s="61">
        <v>72680.531129999988</v>
      </c>
      <c r="D26" s="61">
        <v>0</v>
      </c>
      <c r="E26" s="61">
        <v>0</v>
      </c>
      <c r="F26" s="61">
        <v>2750682.7152300002</v>
      </c>
      <c r="G26" s="194">
        <f>SUM(F27,F31,F35,F39,F52)-F26</f>
        <v>0</v>
      </c>
      <c r="H26" s="12"/>
      <c r="I26" s="12"/>
      <c r="J26" s="12"/>
      <c r="K26" s="12"/>
      <c r="L26" s="12"/>
      <c r="M26" s="12"/>
      <c r="N26" s="12"/>
      <c r="O26" s="12"/>
      <c r="P26" s="12"/>
      <c r="Q26" s="12"/>
      <c r="R26" s="12"/>
      <c r="S26" s="12"/>
      <c r="T26" s="12"/>
      <c r="U26" s="12"/>
      <c r="V26" s="12"/>
      <c r="W26" s="12"/>
      <c r="X26" s="12"/>
      <c r="Y26" s="12"/>
      <c r="Z26" s="12"/>
    </row>
    <row r="27" spans="1:26">
      <c r="A27" s="64" t="s">
        <v>212</v>
      </c>
      <c r="B27" s="99">
        <v>2594924.6360200001</v>
      </c>
      <c r="C27" s="99">
        <v>94916.474599999987</v>
      </c>
      <c r="D27" s="99">
        <v>0</v>
      </c>
      <c r="E27" s="99">
        <v>0</v>
      </c>
      <c r="F27" s="99">
        <v>2689841.1106199999</v>
      </c>
      <c r="G27" s="194">
        <f>SUM(F28:F30)-F27</f>
        <v>0</v>
      </c>
      <c r="H27" s="12"/>
      <c r="I27" s="12"/>
      <c r="J27" s="12"/>
      <c r="K27" s="12"/>
      <c r="L27" s="12"/>
      <c r="M27" s="12"/>
      <c r="N27" s="12"/>
      <c r="O27" s="12"/>
      <c r="P27" s="12"/>
      <c r="Q27" s="12"/>
      <c r="R27" s="12"/>
      <c r="S27" s="12"/>
      <c r="T27" s="12"/>
      <c r="U27" s="12"/>
      <c r="V27" s="12"/>
      <c r="W27" s="12"/>
      <c r="X27" s="12"/>
      <c r="Y27" s="12"/>
      <c r="Z27" s="12"/>
    </row>
    <row r="28" spans="1:26">
      <c r="A28" s="62" t="s">
        <v>213</v>
      </c>
      <c r="B28" s="99">
        <v>2235499.3661400001</v>
      </c>
      <c r="C28" s="99">
        <v>85028.11202</v>
      </c>
      <c r="D28" s="99">
        <v>0</v>
      </c>
      <c r="E28" s="99">
        <v>0</v>
      </c>
      <c r="F28" s="99">
        <v>2320527.4781599999</v>
      </c>
      <c r="G28" s="12"/>
      <c r="H28" s="12"/>
      <c r="I28" s="12"/>
      <c r="J28" s="12"/>
      <c r="K28" s="12"/>
      <c r="L28" s="12"/>
      <c r="M28" s="12"/>
      <c r="N28" s="12"/>
      <c r="O28" s="12"/>
      <c r="P28" s="12"/>
      <c r="Q28" s="12"/>
      <c r="R28" s="12"/>
      <c r="S28" s="12"/>
      <c r="T28" s="12"/>
      <c r="U28" s="12"/>
      <c r="V28" s="12"/>
      <c r="W28" s="12"/>
      <c r="X28" s="12"/>
      <c r="Y28" s="12"/>
      <c r="Z28" s="12"/>
    </row>
    <row r="29" spans="1:26">
      <c r="A29" s="62" t="s">
        <v>214</v>
      </c>
      <c r="B29" s="99">
        <v>337397.50244000001</v>
      </c>
      <c r="C29" s="99">
        <v>9287.8523999999998</v>
      </c>
      <c r="D29" s="99">
        <v>0</v>
      </c>
      <c r="E29" s="99">
        <v>0</v>
      </c>
      <c r="F29" s="99">
        <v>346685.35483999999</v>
      </c>
      <c r="G29" s="12"/>
      <c r="H29" s="12"/>
      <c r="I29" s="12"/>
      <c r="J29" s="12"/>
      <c r="K29" s="12"/>
      <c r="L29" s="12"/>
      <c r="M29" s="12"/>
      <c r="N29" s="12"/>
      <c r="O29" s="12"/>
      <c r="P29" s="12"/>
      <c r="Q29" s="12"/>
      <c r="R29" s="12"/>
      <c r="S29" s="12"/>
      <c r="T29" s="12"/>
      <c r="U29" s="12"/>
      <c r="V29" s="12"/>
      <c r="W29" s="12"/>
      <c r="X29" s="12"/>
      <c r="Y29" s="12"/>
      <c r="Z29" s="12"/>
    </row>
    <row r="30" spans="1:26">
      <c r="A30" s="62" t="s">
        <v>215</v>
      </c>
      <c r="B30" s="99">
        <v>22027.76744</v>
      </c>
      <c r="C30" s="99">
        <v>600.5101800000001</v>
      </c>
      <c r="D30" s="99">
        <v>0</v>
      </c>
      <c r="E30" s="99">
        <v>0</v>
      </c>
      <c r="F30" s="99">
        <v>22628.277620000001</v>
      </c>
      <c r="G30" s="12"/>
      <c r="H30" s="12"/>
      <c r="I30" s="12"/>
      <c r="J30" s="12"/>
      <c r="K30" s="12"/>
      <c r="L30" s="12"/>
      <c r="M30" s="12"/>
      <c r="N30" s="12"/>
      <c r="O30" s="12"/>
      <c r="P30" s="12"/>
      <c r="Q30" s="12"/>
      <c r="R30" s="12"/>
      <c r="S30" s="12"/>
      <c r="T30" s="12"/>
      <c r="U30" s="12"/>
      <c r="V30" s="12"/>
      <c r="W30" s="12"/>
      <c r="X30" s="12"/>
      <c r="Y30" s="12"/>
      <c r="Z30" s="12"/>
    </row>
    <row r="31" spans="1:26">
      <c r="A31" s="64" t="s">
        <v>216</v>
      </c>
      <c r="B31" s="99">
        <v>2074.5094199999999</v>
      </c>
      <c r="C31" s="99">
        <v>0</v>
      </c>
      <c r="D31" s="99">
        <v>0</v>
      </c>
      <c r="E31" s="99">
        <v>0</v>
      </c>
      <c r="F31" s="99">
        <v>2074.5094199999999</v>
      </c>
      <c r="G31" s="194">
        <f>SUM(F32:F34)-F31</f>
        <v>0</v>
      </c>
      <c r="H31" s="12"/>
      <c r="I31" s="12"/>
      <c r="J31" s="12"/>
      <c r="K31" s="12"/>
      <c r="L31" s="12"/>
      <c r="M31" s="12"/>
      <c r="N31" s="12"/>
      <c r="O31" s="12"/>
      <c r="P31" s="12"/>
      <c r="Q31" s="12"/>
      <c r="R31" s="12"/>
      <c r="S31" s="12"/>
      <c r="T31" s="12"/>
      <c r="U31" s="12"/>
      <c r="V31" s="12"/>
      <c r="W31" s="12"/>
      <c r="X31" s="12"/>
      <c r="Y31" s="12"/>
      <c r="Z31" s="12"/>
    </row>
    <row r="32" spans="1:26">
      <c r="A32" s="62" t="s">
        <v>217</v>
      </c>
      <c r="B32" s="99">
        <v>1761.7651599999999</v>
      </c>
      <c r="C32" s="99">
        <v>0</v>
      </c>
      <c r="D32" s="99">
        <v>0</v>
      </c>
      <c r="E32" s="99">
        <v>0</v>
      </c>
      <c r="F32" s="99">
        <v>1761.7651599999999</v>
      </c>
      <c r="G32" s="12"/>
      <c r="H32" s="12"/>
      <c r="I32" s="12"/>
      <c r="J32" s="12"/>
      <c r="K32" s="12"/>
      <c r="L32" s="12"/>
      <c r="M32" s="12"/>
      <c r="N32" s="12"/>
      <c r="O32" s="12"/>
      <c r="P32" s="12"/>
      <c r="Q32" s="12"/>
      <c r="R32" s="12"/>
      <c r="S32" s="12"/>
      <c r="T32" s="12"/>
      <c r="U32" s="12"/>
      <c r="V32" s="12"/>
      <c r="W32" s="12"/>
      <c r="X32" s="12"/>
      <c r="Y32" s="12"/>
      <c r="Z32" s="12"/>
    </row>
    <row r="33" spans="1:26">
      <c r="A33" s="62" t="s">
        <v>218</v>
      </c>
      <c r="B33" s="99">
        <v>312.74426</v>
      </c>
      <c r="C33" s="99">
        <v>0</v>
      </c>
      <c r="D33" s="99">
        <v>0</v>
      </c>
      <c r="E33" s="99">
        <v>0</v>
      </c>
      <c r="F33" s="99">
        <v>312.74426</v>
      </c>
      <c r="G33" s="12"/>
      <c r="H33" s="12"/>
      <c r="I33" s="12"/>
      <c r="J33" s="12"/>
      <c r="K33" s="12"/>
      <c r="L33" s="12"/>
      <c r="M33" s="12"/>
      <c r="N33" s="12"/>
      <c r="O33" s="12"/>
      <c r="P33" s="12"/>
      <c r="Q33" s="12"/>
      <c r="R33" s="12"/>
      <c r="S33" s="12"/>
      <c r="T33" s="12"/>
      <c r="U33" s="12"/>
      <c r="V33" s="12"/>
      <c r="W33" s="12"/>
      <c r="X33" s="12"/>
      <c r="Y33" s="12"/>
      <c r="Z33" s="12"/>
    </row>
    <row r="34" spans="1:26">
      <c r="A34" s="62" t="s">
        <v>219</v>
      </c>
      <c r="B34" s="99">
        <v>0</v>
      </c>
      <c r="C34" s="99">
        <v>0</v>
      </c>
      <c r="D34" s="99">
        <v>0</v>
      </c>
      <c r="E34" s="99">
        <v>0</v>
      </c>
      <c r="F34" s="99">
        <v>0</v>
      </c>
      <c r="G34" s="12"/>
      <c r="H34" s="12"/>
      <c r="I34" s="12"/>
      <c r="J34" s="12"/>
      <c r="K34" s="12"/>
      <c r="L34" s="12"/>
      <c r="M34" s="12"/>
      <c r="N34" s="12"/>
      <c r="O34" s="12"/>
      <c r="P34" s="12"/>
      <c r="Q34" s="12"/>
      <c r="R34" s="12"/>
      <c r="S34" s="12"/>
      <c r="T34" s="12"/>
      <c r="U34" s="12"/>
      <c r="V34" s="12"/>
      <c r="W34" s="12"/>
      <c r="X34" s="12"/>
      <c r="Y34" s="12"/>
      <c r="Z34" s="12"/>
    </row>
    <row r="35" spans="1:26">
      <c r="A35" s="64" t="s">
        <v>220</v>
      </c>
      <c r="B35" s="99">
        <v>42844.937720000002</v>
      </c>
      <c r="C35" s="99">
        <v>8531.2765500000005</v>
      </c>
      <c r="D35" s="99">
        <v>0</v>
      </c>
      <c r="E35" s="99">
        <v>0</v>
      </c>
      <c r="F35" s="99">
        <v>51376.214270000004</v>
      </c>
      <c r="G35" s="194">
        <f>SUM(F36:F38)-F35</f>
        <v>0</v>
      </c>
      <c r="H35" s="12"/>
      <c r="I35" s="12"/>
      <c r="J35" s="12"/>
      <c r="K35" s="12"/>
      <c r="L35" s="12"/>
      <c r="M35" s="12"/>
      <c r="N35" s="12"/>
      <c r="O35" s="12"/>
      <c r="P35" s="12"/>
      <c r="Q35" s="12"/>
      <c r="R35" s="12"/>
      <c r="S35" s="12"/>
      <c r="T35" s="12"/>
      <c r="U35" s="12"/>
      <c r="V35" s="12"/>
      <c r="W35" s="12"/>
      <c r="X35" s="12"/>
      <c r="Y35" s="12"/>
      <c r="Z35" s="12"/>
    </row>
    <row r="36" spans="1:26">
      <c r="A36" s="62" t="s">
        <v>221</v>
      </c>
      <c r="B36" s="99">
        <v>40605.772709999997</v>
      </c>
      <c r="C36" s="99">
        <v>8446.0444100000004</v>
      </c>
      <c r="D36" s="99">
        <v>0</v>
      </c>
      <c r="E36" s="99">
        <v>0</v>
      </c>
      <c r="F36" s="99">
        <v>49051.81712</v>
      </c>
      <c r="G36" s="12"/>
      <c r="H36" s="12"/>
      <c r="I36" s="12"/>
      <c r="J36" s="12"/>
      <c r="K36" s="12"/>
      <c r="L36" s="12"/>
      <c r="M36" s="12"/>
      <c r="N36" s="12"/>
      <c r="O36" s="12"/>
      <c r="P36" s="12"/>
      <c r="Q36" s="12"/>
      <c r="R36" s="12"/>
      <c r="S36" s="12"/>
      <c r="T36" s="12"/>
      <c r="U36" s="12"/>
      <c r="V36" s="12"/>
      <c r="W36" s="12"/>
      <c r="X36" s="12"/>
      <c r="Y36" s="12"/>
      <c r="Z36" s="12"/>
    </row>
    <row r="37" spans="1:26">
      <c r="A37" s="62" t="s">
        <v>222</v>
      </c>
      <c r="B37" s="99">
        <v>2239.1650099999997</v>
      </c>
      <c r="C37" s="99">
        <v>85.232140000000001</v>
      </c>
      <c r="D37" s="99">
        <v>0</v>
      </c>
      <c r="E37" s="99">
        <v>0</v>
      </c>
      <c r="F37" s="99">
        <v>2324.3971499999998</v>
      </c>
      <c r="G37" s="12"/>
      <c r="H37" s="12"/>
      <c r="I37" s="12"/>
      <c r="J37" s="12"/>
      <c r="K37" s="12"/>
      <c r="L37" s="12"/>
      <c r="M37" s="12"/>
      <c r="N37" s="12"/>
      <c r="O37" s="12"/>
      <c r="P37" s="12"/>
      <c r="Q37" s="12"/>
      <c r="R37" s="12"/>
      <c r="S37" s="12"/>
      <c r="T37" s="12"/>
      <c r="U37" s="12"/>
      <c r="V37" s="12"/>
      <c r="W37" s="12"/>
      <c r="X37" s="12"/>
      <c r="Y37" s="12"/>
      <c r="Z37" s="12"/>
    </row>
    <row r="38" spans="1:26">
      <c r="A38" s="62" t="s">
        <v>223</v>
      </c>
      <c r="B38" s="99">
        <v>0</v>
      </c>
      <c r="C38" s="99">
        <v>0</v>
      </c>
      <c r="D38" s="99">
        <v>0</v>
      </c>
      <c r="E38" s="99">
        <v>0</v>
      </c>
      <c r="F38" s="99">
        <v>0</v>
      </c>
      <c r="G38" s="12"/>
      <c r="H38" s="12"/>
      <c r="I38" s="12"/>
      <c r="J38" s="12"/>
      <c r="K38" s="12"/>
      <c r="L38" s="12"/>
      <c r="M38" s="12"/>
      <c r="N38" s="12"/>
      <c r="O38" s="12"/>
      <c r="P38" s="12"/>
      <c r="Q38" s="12"/>
      <c r="R38" s="12"/>
      <c r="S38" s="12"/>
      <c r="T38" s="12"/>
      <c r="U38" s="12"/>
      <c r="V38" s="12"/>
      <c r="W38" s="12"/>
      <c r="X38" s="12"/>
      <c r="Y38" s="12"/>
      <c r="Z38" s="12"/>
    </row>
    <row r="39" spans="1:26">
      <c r="A39" s="64" t="s">
        <v>224</v>
      </c>
      <c r="B39" s="99">
        <v>140909.31490999999</v>
      </c>
      <c r="C39" s="99">
        <v>6829.2311900000004</v>
      </c>
      <c r="D39" s="99">
        <v>0</v>
      </c>
      <c r="E39" s="99">
        <v>0</v>
      </c>
      <c r="F39" s="99">
        <v>147738.54610000001</v>
      </c>
      <c r="G39" s="194">
        <f>SUM(F40:F51)-F39</f>
        <v>0</v>
      </c>
      <c r="H39" s="12"/>
      <c r="I39" s="12"/>
      <c r="J39" s="12"/>
      <c r="K39" s="12"/>
      <c r="L39" s="12"/>
      <c r="M39" s="12"/>
      <c r="N39" s="12"/>
      <c r="O39" s="12"/>
      <c r="P39" s="12"/>
      <c r="Q39" s="12"/>
      <c r="R39" s="12"/>
      <c r="S39" s="12"/>
      <c r="T39" s="12"/>
      <c r="U39" s="12"/>
      <c r="V39" s="12"/>
      <c r="W39" s="12"/>
      <c r="X39" s="12"/>
      <c r="Y39" s="12"/>
      <c r="Z39" s="12"/>
    </row>
    <row r="40" spans="1:26">
      <c r="A40" s="62" t="s">
        <v>225</v>
      </c>
      <c r="B40" s="99">
        <v>33231.218710000001</v>
      </c>
      <c r="C40" s="99">
        <v>1568.0553300000001</v>
      </c>
      <c r="D40" s="99">
        <v>0</v>
      </c>
      <c r="E40" s="99">
        <v>0</v>
      </c>
      <c r="F40" s="99">
        <v>34799.274039999997</v>
      </c>
      <c r="G40" s="12"/>
      <c r="H40" s="12"/>
      <c r="I40" s="12"/>
      <c r="J40" s="12"/>
      <c r="K40" s="12"/>
      <c r="L40" s="12"/>
      <c r="M40" s="12"/>
      <c r="N40" s="12"/>
      <c r="O40" s="12"/>
      <c r="P40" s="12"/>
      <c r="Q40" s="12"/>
      <c r="R40" s="12"/>
      <c r="S40" s="12"/>
      <c r="T40" s="12"/>
      <c r="U40" s="12"/>
      <c r="V40" s="12"/>
      <c r="W40" s="12"/>
      <c r="X40" s="12"/>
      <c r="Y40" s="12"/>
      <c r="Z40" s="12"/>
    </row>
    <row r="41" spans="1:26">
      <c r="A41" s="62" t="s">
        <v>226</v>
      </c>
      <c r="B41" s="99">
        <v>9686.96486</v>
      </c>
      <c r="C41" s="99">
        <v>529.88922000000002</v>
      </c>
      <c r="D41" s="99">
        <v>0</v>
      </c>
      <c r="E41" s="99">
        <v>0</v>
      </c>
      <c r="F41" s="99">
        <v>10216.854080000001</v>
      </c>
      <c r="G41" s="12"/>
      <c r="H41" s="12"/>
      <c r="I41" s="12"/>
      <c r="J41" s="12"/>
      <c r="K41" s="12"/>
      <c r="L41" s="12"/>
      <c r="M41" s="12"/>
      <c r="N41" s="12"/>
      <c r="O41" s="12"/>
      <c r="P41" s="12"/>
      <c r="Q41" s="12"/>
      <c r="R41" s="12"/>
      <c r="S41" s="12"/>
      <c r="T41" s="12"/>
      <c r="U41" s="12"/>
      <c r="V41" s="12"/>
      <c r="W41" s="12"/>
      <c r="X41" s="12"/>
      <c r="Y41" s="12"/>
      <c r="Z41" s="12"/>
    </row>
    <row r="42" spans="1:26">
      <c r="A42" s="62" t="s">
        <v>227</v>
      </c>
      <c r="B42" s="99">
        <v>12.99662</v>
      </c>
      <c r="C42" s="99">
        <v>0</v>
      </c>
      <c r="D42" s="99">
        <v>0</v>
      </c>
      <c r="E42" s="99">
        <v>0</v>
      </c>
      <c r="F42" s="99">
        <v>12.99662</v>
      </c>
      <c r="G42" s="12"/>
      <c r="H42" s="12"/>
      <c r="I42" s="12"/>
      <c r="J42" s="12"/>
      <c r="K42" s="12"/>
      <c r="L42" s="12"/>
      <c r="M42" s="12"/>
      <c r="N42" s="12"/>
      <c r="O42" s="12"/>
      <c r="P42" s="12"/>
      <c r="Q42" s="12"/>
      <c r="R42" s="12"/>
      <c r="S42" s="12"/>
      <c r="T42" s="12"/>
      <c r="U42" s="12"/>
      <c r="V42" s="12"/>
      <c r="W42" s="12"/>
      <c r="X42" s="12"/>
      <c r="Y42" s="12"/>
      <c r="Z42" s="12"/>
    </row>
    <row r="43" spans="1:26">
      <c r="A43" s="62" t="s">
        <v>228</v>
      </c>
      <c r="B43" s="99">
        <v>0</v>
      </c>
      <c r="C43" s="99">
        <v>0</v>
      </c>
      <c r="D43" s="99">
        <v>0</v>
      </c>
      <c r="E43" s="99">
        <v>0</v>
      </c>
      <c r="F43" s="99">
        <v>0</v>
      </c>
      <c r="G43" s="12"/>
      <c r="H43" s="12"/>
      <c r="I43" s="12"/>
      <c r="J43" s="12"/>
      <c r="K43" s="12"/>
      <c r="L43" s="12"/>
      <c r="M43" s="12"/>
      <c r="N43" s="12"/>
      <c r="O43" s="12"/>
      <c r="P43" s="12"/>
      <c r="Q43" s="12"/>
      <c r="R43" s="12"/>
      <c r="S43" s="12"/>
      <c r="T43" s="12"/>
      <c r="U43" s="12"/>
      <c r="V43" s="12"/>
      <c r="W43" s="12"/>
      <c r="X43" s="12"/>
      <c r="Y43" s="12"/>
      <c r="Z43" s="12"/>
    </row>
    <row r="44" spans="1:26">
      <c r="A44" s="62" t="s">
        <v>229</v>
      </c>
      <c r="B44" s="99">
        <v>0</v>
      </c>
      <c r="C44" s="99">
        <v>0</v>
      </c>
      <c r="D44" s="99">
        <v>0</v>
      </c>
      <c r="E44" s="99">
        <v>0</v>
      </c>
      <c r="F44" s="99">
        <v>0</v>
      </c>
      <c r="G44" s="12"/>
      <c r="H44" s="12"/>
      <c r="I44" s="12"/>
      <c r="J44" s="12"/>
      <c r="K44" s="12"/>
      <c r="L44" s="12"/>
      <c r="M44" s="12"/>
      <c r="N44" s="12"/>
      <c r="O44" s="12"/>
      <c r="P44" s="12"/>
      <c r="Q44" s="12"/>
      <c r="R44" s="12"/>
      <c r="S44" s="12"/>
      <c r="T44" s="12"/>
      <c r="U44" s="12"/>
      <c r="V44" s="12"/>
      <c r="W44" s="12"/>
      <c r="X44" s="12"/>
      <c r="Y44" s="12"/>
      <c r="Z44" s="12"/>
    </row>
    <row r="45" spans="1:26">
      <c r="A45" s="62" t="s">
        <v>230</v>
      </c>
      <c r="B45" s="99">
        <v>0</v>
      </c>
      <c r="C45" s="99">
        <v>0</v>
      </c>
      <c r="D45" s="99">
        <v>0</v>
      </c>
      <c r="E45" s="99">
        <v>0</v>
      </c>
      <c r="F45" s="99">
        <v>0</v>
      </c>
      <c r="G45" s="12"/>
      <c r="H45" s="12"/>
      <c r="I45" s="12"/>
      <c r="J45" s="12"/>
      <c r="K45" s="12"/>
      <c r="L45" s="12"/>
      <c r="M45" s="12"/>
      <c r="N45" s="12"/>
      <c r="O45" s="12"/>
      <c r="P45" s="12"/>
      <c r="Q45" s="12"/>
      <c r="R45" s="12"/>
      <c r="S45" s="12"/>
      <c r="T45" s="12"/>
      <c r="U45" s="12"/>
      <c r="V45" s="12"/>
      <c r="W45" s="12"/>
      <c r="X45" s="12"/>
      <c r="Y45" s="12"/>
      <c r="Z45" s="12"/>
    </row>
    <row r="46" spans="1:26">
      <c r="A46" s="62" t="s">
        <v>1351</v>
      </c>
      <c r="B46" s="99">
        <v>80119.920689999999</v>
      </c>
      <c r="C46" s="99">
        <v>3961.4784500000001</v>
      </c>
      <c r="D46" s="99">
        <v>0</v>
      </c>
      <c r="E46" s="99">
        <v>0</v>
      </c>
      <c r="F46" s="99">
        <v>84081.399139999994</v>
      </c>
      <c r="G46" s="12"/>
      <c r="H46" s="12"/>
      <c r="I46" s="12"/>
      <c r="J46" s="12"/>
      <c r="K46" s="12"/>
      <c r="L46" s="12"/>
      <c r="M46" s="12"/>
      <c r="N46" s="12"/>
      <c r="O46" s="12"/>
      <c r="P46" s="12"/>
      <c r="Q46" s="12"/>
      <c r="R46" s="12"/>
      <c r="S46" s="12"/>
      <c r="T46" s="12"/>
      <c r="U46" s="12"/>
      <c r="V46" s="12"/>
      <c r="W46" s="12"/>
      <c r="X46" s="12"/>
      <c r="Y46" s="12"/>
      <c r="Z46" s="12"/>
    </row>
    <row r="47" spans="1:26">
      <c r="A47" s="62" t="s">
        <v>1352</v>
      </c>
      <c r="B47" s="99">
        <v>17858.214030000003</v>
      </c>
      <c r="C47" s="99">
        <v>769.80818999999997</v>
      </c>
      <c r="D47" s="99">
        <v>0</v>
      </c>
      <c r="E47" s="99">
        <v>0</v>
      </c>
      <c r="F47" s="99">
        <v>18628.022219999999</v>
      </c>
      <c r="G47" s="12"/>
      <c r="H47" s="12"/>
      <c r="I47" s="12"/>
      <c r="J47" s="12"/>
      <c r="K47" s="12"/>
      <c r="L47" s="12"/>
      <c r="M47" s="12"/>
      <c r="N47" s="12"/>
      <c r="O47" s="12"/>
      <c r="P47" s="12"/>
      <c r="Q47" s="12"/>
      <c r="R47" s="12"/>
      <c r="S47" s="12"/>
      <c r="T47" s="12"/>
      <c r="U47" s="12"/>
      <c r="V47" s="12"/>
      <c r="W47" s="12"/>
      <c r="X47" s="12"/>
      <c r="Y47" s="12"/>
      <c r="Z47" s="12"/>
    </row>
    <row r="48" spans="1:26">
      <c r="A48" s="62" t="s">
        <v>1357</v>
      </c>
      <c r="B48" s="99">
        <v>0</v>
      </c>
      <c r="C48" s="99">
        <v>0</v>
      </c>
      <c r="D48" s="99">
        <v>0</v>
      </c>
      <c r="E48" s="99">
        <v>0</v>
      </c>
      <c r="F48" s="99">
        <v>0</v>
      </c>
      <c r="G48" s="12"/>
      <c r="H48" s="12"/>
      <c r="I48" s="12"/>
      <c r="J48" s="12"/>
      <c r="K48" s="12"/>
      <c r="L48" s="12"/>
      <c r="M48" s="12"/>
      <c r="N48" s="12"/>
      <c r="O48" s="12"/>
      <c r="P48" s="12"/>
      <c r="Q48" s="12"/>
      <c r="R48" s="12"/>
      <c r="S48" s="12"/>
      <c r="T48" s="12"/>
      <c r="U48" s="12"/>
      <c r="V48" s="12"/>
      <c r="W48" s="12"/>
      <c r="X48" s="12"/>
      <c r="Y48" s="12"/>
      <c r="Z48" s="12"/>
    </row>
    <row r="49" spans="1:26">
      <c r="A49" s="62" t="s">
        <v>1358</v>
      </c>
      <c r="B49" s="99">
        <v>0</v>
      </c>
      <c r="C49" s="99">
        <v>0</v>
      </c>
      <c r="D49" s="99">
        <v>0</v>
      </c>
      <c r="E49" s="99">
        <v>0</v>
      </c>
      <c r="F49" s="99">
        <v>0</v>
      </c>
      <c r="G49" s="12"/>
      <c r="H49" s="12"/>
      <c r="I49" s="12"/>
      <c r="J49" s="12"/>
      <c r="K49" s="12"/>
      <c r="L49" s="12"/>
      <c r="M49" s="12"/>
      <c r="N49" s="12"/>
      <c r="O49" s="12"/>
      <c r="P49" s="12"/>
      <c r="Q49" s="12"/>
      <c r="R49" s="12"/>
      <c r="S49" s="12"/>
      <c r="T49" s="12"/>
      <c r="U49" s="12"/>
      <c r="V49" s="12"/>
      <c r="W49" s="12"/>
      <c r="X49" s="12"/>
      <c r="Y49" s="12"/>
      <c r="Z49" s="12"/>
    </row>
    <row r="50" spans="1:26">
      <c r="A50" s="62" t="s">
        <v>1376</v>
      </c>
      <c r="B50" s="99">
        <v>0</v>
      </c>
      <c r="C50" s="99">
        <v>0</v>
      </c>
      <c r="D50" s="99">
        <v>0</v>
      </c>
      <c r="E50" s="99">
        <v>0</v>
      </c>
      <c r="F50" s="99">
        <v>0</v>
      </c>
      <c r="G50" s="12"/>
      <c r="H50" s="12"/>
      <c r="I50" s="12"/>
      <c r="J50" s="12"/>
      <c r="K50" s="12"/>
      <c r="L50" s="12"/>
      <c r="M50" s="12"/>
      <c r="N50" s="12"/>
      <c r="O50" s="12"/>
      <c r="P50" s="12"/>
      <c r="Q50" s="12"/>
      <c r="R50" s="12"/>
      <c r="S50" s="12"/>
      <c r="T50" s="12"/>
      <c r="U50" s="12"/>
      <c r="V50" s="12"/>
      <c r="W50" s="12"/>
      <c r="X50" s="12"/>
      <c r="Y50" s="12"/>
      <c r="Z50" s="12"/>
    </row>
    <row r="51" spans="1:26">
      <c r="A51" s="62" t="s">
        <v>1397</v>
      </c>
      <c r="B51" s="99">
        <v>0</v>
      </c>
      <c r="C51" s="99">
        <v>0</v>
      </c>
      <c r="D51" s="99">
        <v>0</v>
      </c>
      <c r="E51" s="99">
        <v>0</v>
      </c>
      <c r="F51" s="99">
        <v>0</v>
      </c>
      <c r="G51" s="12"/>
      <c r="H51" s="12"/>
      <c r="I51" s="12"/>
      <c r="J51" s="12"/>
      <c r="K51" s="12"/>
      <c r="L51" s="12"/>
      <c r="M51" s="12"/>
      <c r="N51" s="12"/>
      <c r="O51" s="12"/>
      <c r="P51" s="12"/>
      <c r="Q51" s="12"/>
      <c r="R51" s="12"/>
      <c r="S51" s="12"/>
      <c r="T51" s="12"/>
      <c r="U51" s="12"/>
      <c r="V51" s="12"/>
      <c r="W51" s="12"/>
      <c r="X51" s="12"/>
      <c r="Y51" s="12"/>
      <c r="Z51" s="12"/>
    </row>
    <row r="52" spans="1:26">
      <c r="A52" s="64" t="s">
        <v>231</v>
      </c>
      <c r="B52" s="99">
        <v>-102751.21397</v>
      </c>
      <c r="C52" s="99">
        <v>-37596.451209999999</v>
      </c>
      <c r="D52" s="99">
        <v>0</v>
      </c>
      <c r="E52" s="99">
        <v>0</v>
      </c>
      <c r="F52" s="99">
        <v>-140347.66518000001</v>
      </c>
      <c r="G52" s="194">
        <f>SUM(F53:F68)-F52</f>
        <v>0</v>
      </c>
      <c r="H52" s="12"/>
      <c r="I52" s="12"/>
      <c r="J52" s="12"/>
      <c r="K52" s="12"/>
      <c r="L52" s="12"/>
      <c r="M52" s="12"/>
      <c r="N52" s="12"/>
      <c r="O52" s="12"/>
      <c r="P52" s="12"/>
      <c r="Q52" s="12"/>
      <c r="R52" s="12"/>
      <c r="S52" s="12"/>
      <c r="T52" s="12"/>
      <c r="U52" s="12"/>
      <c r="V52" s="12"/>
      <c r="W52" s="12"/>
      <c r="X52" s="12"/>
      <c r="Y52" s="12"/>
      <c r="Z52" s="12"/>
    </row>
    <row r="53" spans="1:26">
      <c r="A53" s="65" t="s">
        <v>1438</v>
      </c>
      <c r="B53" s="99">
        <v>-6682.4717499999997</v>
      </c>
      <c r="C53" s="99">
        <v>-1897.4819199999999</v>
      </c>
      <c r="D53" s="99">
        <v>0</v>
      </c>
      <c r="E53" s="99">
        <v>0</v>
      </c>
      <c r="F53" s="99">
        <v>-8579.9536700000008</v>
      </c>
      <c r="G53" s="12"/>
      <c r="H53" s="12"/>
      <c r="I53" s="12"/>
      <c r="J53" s="12"/>
      <c r="K53" s="12"/>
      <c r="L53" s="12"/>
      <c r="M53" s="12"/>
      <c r="N53" s="12"/>
      <c r="O53" s="12"/>
      <c r="P53" s="12"/>
      <c r="Q53" s="12"/>
      <c r="R53" s="12"/>
      <c r="S53" s="12"/>
      <c r="T53" s="12"/>
      <c r="U53" s="12"/>
      <c r="V53" s="12"/>
      <c r="W53" s="12"/>
      <c r="X53" s="12"/>
      <c r="Y53" s="12"/>
      <c r="Z53" s="12"/>
    </row>
    <row r="54" spans="1:26">
      <c r="A54" s="62" t="s">
        <v>1530</v>
      </c>
      <c r="B54" s="99">
        <v>-3615.5573799999997</v>
      </c>
      <c r="C54" s="99">
        <v>-675.46487999999999</v>
      </c>
      <c r="D54" s="99">
        <v>0</v>
      </c>
      <c r="E54" s="99">
        <v>0</v>
      </c>
      <c r="F54" s="99">
        <v>-4291.0222599999997</v>
      </c>
      <c r="G54" s="12"/>
      <c r="H54" s="12"/>
      <c r="I54" s="12"/>
      <c r="J54" s="12"/>
      <c r="K54" s="12"/>
      <c r="L54" s="12"/>
      <c r="M54" s="12"/>
      <c r="N54" s="12"/>
      <c r="O54" s="12"/>
      <c r="P54" s="12"/>
      <c r="Q54" s="12"/>
      <c r="R54" s="12"/>
      <c r="S54" s="12"/>
      <c r="T54" s="12"/>
      <c r="U54" s="12"/>
      <c r="V54" s="12"/>
      <c r="W54" s="12"/>
      <c r="X54" s="12"/>
      <c r="Y54" s="12"/>
      <c r="Z54" s="12"/>
    </row>
    <row r="55" spans="1:26">
      <c r="A55" s="62" t="s">
        <v>1439</v>
      </c>
      <c r="B55" s="99">
        <v>-86.006259999999997</v>
      </c>
      <c r="C55" s="99">
        <v>0</v>
      </c>
      <c r="D55" s="99">
        <v>0</v>
      </c>
      <c r="E55" s="99">
        <v>0</v>
      </c>
      <c r="F55" s="99">
        <v>-86.006259999999997</v>
      </c>
      <c r="G55" s="12"/>
      <c r="H55" s="12"/>
      <c r="I55" s="12"/>
      <c r="J55" s="12"/>
      <c r="K55" s="12"/>
      <c r="L55" s="12"/>
      <c r="M55" s="12"/>
      <c r="N55" s="12"/>
      <c r="O55" s="12"/>
      <c r="P55" s="12"/>
      <c r="Q55" s="12"/>
      <c r="R55" s="12"/>
      <c r="S55" s="12"/>
      <c r="T55" s="12"/>
      <c r="U55" s="12"/>
      <c r="V55" s="12"/>
      <c r="W55" s="12"/>
      <c r="X55" s="12"/>
      <c r="Y55" s="12"/>
      <c r="Z55" s="12"/>
    </row>
    <row r="56" spans="1:26">
      <c r="A56" s="62" t="s">
        <v>1531</v>
      </c>
      <c r="B56" s="99">
        <v>-156.37213</v>
      </c>
      <c r="C56" s="99">
        <v>0</v>
      </c>
      <c r="D56" s="99">
        <v>0</v>
      </c>
      <c r="E56" s="99">
        <v>0</v>
      </c>
      <c r="F56" s="99">
        <v>-156.37213</v>
      </c>
      <c r="G56" s="12"/>
      <c r="H56" s="12"/>
      <c r="I56" s="12"/>
      <c r="J56" s="12"/>
      <c r="K56" s="12"/>
      <c r="L56" s="12"/>
      <c r="M56" s="12"/>
      <c r="N56" s="12"/>
      <c r="O56" s="12"/>
      <c r="P56" s="12"/>
      <c r="Q56" s="12"/>
      <c r="R56" s="12"/>
      <c r="S56" s="12"/>
      <c r="T56" s="12"/>
      <c r="U56" s="12"/>
      <c r="V56" s="12"/>
      <c r="W56" s="12"/>
      <c r="X56" s="12"/>
      <c r="Y56" s="12"/>
      <c r="Z56" s="12"/>
    </row>
    <row r="57" spans="1:26">
      <c r="A57" s="62" t="s">
        <v>1440</v>
      </c>
      <c r="B57" s="99">
        <v>-22088.422609999998</v>
      </c>
      <c r="C57" s="99">
        <v>-4374.6496100000004</v>
      </c>
      <c r="D57" s="99">
        <v>0</v>
      </c>
      <c r="E57" s="99">
        <v>0</v>
      </c>
      <c r="F57" s="99">
        <v>-26463.072219999998</v>
      </c>
      <c r="G57" s="12"/>
      <c r="H57" s="12"/>
      <c r="I57" s="12"/>
      <c r="J57" s="12"/>
      <c r="K57" s="12"/>
      <c r="L57" s="12"/>
      <c r="M57" s="12"/>
      <c r="N57" s="12"/>
      <c r="O57" s="12"/>
      <c r="P57" s="12"/>
      <c r="Q57" s="12"/>
      <c r="R57" s="12"/>
      <c r="S57" s="12"/>
      <c r="T57" s="12"/>
      <c r="U57" s="12"/>
      <c r="V57" s="12"/>
      <c r="W57" s="12"/>
      <c r="X57" s="12"/>
      <c r="Y57" s="12"/>
      <c r="Z57" s="12"/>
    </row>
    <row r="58" spans="1:26">
      <c r="A58" s="62" t="s">
        <v>232</v>
      </c>
      <c r="B58" s="99">
        <v>-1119.58249</v>
      </c>
      <c r="C58" s="99">
        <v>-42.616120000000002</v>
      </c>
      <c r="D58" s="99">
        <v>0</v>
      </c>
      <c r="E58" s="99">
        <v>0</v>
      </c>
      <c r="F58" s="99">
        <v>-1162.1986100000001</v>
      </c>
      <c r="G58" s="12"/>
      <c r="H58" s="12"/>
      <c r="I58" s="12"/>
      <c r="J58" s="12"/>
      <c r="K58" s="12"/>
      <c r="L58" s="12"/>
      <c r="M58" s="12"/>
      <c r="N58" s="12"/>
      <c r="O58" s="12"/>
      <c r="P58" s="12"/>
      <c r="Q58" s="12"/>
      <c r="R58" s="12"/>
      <c r="S58" s="12"/>
      <c r="T58" s="12"/>
      <c r="U58" s="12"/>
      <c r="V58" s="12"/>
      <c r="W58" s="12"/>
      <c r="X58" s="12"/>
      <c r="Y58" s="12"/>
      <c r="Z58" s="12"/>
    </row>
    <row r="59" spans="1:26">
      <c r="A59" s="65" t="s">
        <v>233</v>
      </c>
      <c r="B59" s="99">
        <v>-52131.201990000001</v>
      </c>
      <c r="C59" s="99">
        <v>-30458.680090000002</v>
      </c>
      <c r="D59" s="99">
        <v>0</v>
      </c>
      <c r="E59" s="99">
        <v>0</v>
      </c>
      <c r="F59" s="99">
        <v>-82589.882079999996</v>
      </c>
      <c r="G59" s="12"/>
      <c r="H59" s="12"/>
      <c r="I59" s="12"/>
      <c r="J59" s="12"/>
      <c r="K59" s="12"/>
      <c r="L59" s="12"/>
      <c r="M59" s="12"/>
      <c r="N59" s="12"/>
      <c r="O59" s="12"/>
      <c r="P59" s="12"/>
      <c r="Q59" s="12"/>
      <c r="R59" s="12"/>
      <c r="S59" s="12"/>
      <c r="T59" s="12"/>
      <c r="U59" s="12"/>
      <c r="V59" s="12"/>
      <c r="W59" s="12"/>
      <c r="X59" s="12"/>
      <c r="Y59" s="12"/>
      <c r="Z59" s="12"/>
    </row>
    <row r="60" spans="1:26">
      <c r="A60" s="62" t="s">
        <v>234</v>
      </c>
      <c r="B60" s="99">
        <v>-16635.87515</v>
      </c>
      <c r="C60" s="99">
        <v>-47.16037</v>
      </c>
      <c r="D60" s="99">
        <v>0</v>
      </c>
      <c r="E60" s="99">
        <v>0</v>
      </c>
      <c r="F60" s="99">
        <v>-16683.035520000001</v>
      </c>
      <c r="G60" s="12"/>
      <c r="H60" s="12"/>
      <c r="I60" s="12"/>
      <c r="J60" s="12"/>
      <c r="K60" s="12"/>
      <c r="L60" s="12"/>
      <c r="M60" s="12"/>
      <c r="N60" s="12"/>
      <c r="O60" s="12"/>
      <c r="P60" s="12"/>
      <c r="Q60" s="12"/>
      <c r="R60" s="12"/>
      <c r="S60" s="12"/>
      <c r="T60" s="12"/>
      <c r="U60" s="12"/>
      <c r="V60" s="12"/>
      <c r="W60" s="12"/>
      <c r="X60" s="12"/>
      <c r="Y60" s="12"/>
      <c r="Z60" s="12"/>
    </row>
    <row r="61" spans="1:26">
      <c r="A61" s="62" t="s">
        <v>235</v>
      </c>
      <c r="B61" s="99">
        <v>0</v>
      </c>
      <c r="C61" s="99">
        <v>-99.677030000000002</v>
      </c>
      <c r="D61" s="99">
        <v>0</v>
      </c>
      <c r="E61" s="99">
        <v>0</v>
      </c>
      <c r="F61" s="99">
        <v>-99.677030000000002</v>
      </c>
      <c r="G61" s="12"/>
      <c r="H61" s="12"/>
      <c r="I61" s="12"/>
      <c r="J61" s="12"/>
      <c r="K61" s="12"/>
      <c r="L61" s="12"/>
      <c r="M61" s="12"/>
      <c r="N61" s="12"/>
      <c r="O61" s="12"/>
      <c r="P61" s="12"/>
      <c r="Q61" s="12"/>
      <c r="R61" s="12"/>
      <c r="S61" s="12"/>
      <c r="T61" s="12"/>
      <c r="U61" s="12"/>
      <c r="V61" s="12"/>
      <c r="W61" s="12"/>
      <c r="X61" s="12"/>
      <c r="Y61" s="12"/>
      <c r="Z61" s="12"/>
    </row>
    <row r="62" spans="1:26">
      <c r="A62" s="62" t="s">
        <v>236</v>
      </c>
      <c r="B62" s="99">
        <v>0</v>
      </c>
      <c r="C62" s="99">
        <v>0</v>
      </c>
      <c r="D62" s="99">
        <v>0</v>
      </c>
      <c r="E62" s="99">
        <v>0</v>
      </c>
      <c r="F62" s="99">
        <v>0</v>
      </c>
      <c r="G62" s="12"/>
      <c r="H62" s="12"/>
      <c r="I62" s="12"/>
      <c r="J62" s="12"/>
      <c r="K62" s="12"/>
      <c r="L62" s="12"/>
      <c r="M62" s="12"/>
      <c r="N62" s="12"/>
      <c r="O62" s="12"/>
      <c r="P62" s="12"/>
      <c r="Q62" s="12"/>
      <c r="R62" s="12"/>
      <c r="S62" s="12"/>
      <c r="T62" s="12"/>
      <c r="U62" s="12"/>
      <c r="V62" s="12"/>
      <c r="W62" s="12"/>
      <c r="X62" s="12"/>
      <c r="Y62" s="12"/>
      <c r="Z62" s="12"/>
    </row>
    <row r="63" spans="1:26">
      <c r="A63" s="62" t="s">
        <v>1156</v>
      </c>
      <c r="B63" s="99">
        <v>-79.975719999999995</v>
      </c>
      <c r="C63" s="99">
        <v>-0.29372999999999999</v>
      </c>
      <c r="D63" s="99">
        <v>0</v>
      </c>
      <c r="E63" s="99">
        <v>0</v>
      </c>
      <c r="F63" s="99">
        <v>-80.269449999999992</v>
      </c>
      <c r="G63" s="12"/>
      <c r="H63" s="12"/>
      <c r="I63" s="12"/>
      <c r="J63" s="12"/>
      <c r="K63" s="12"/>
      <c r="L63" s="12"/>
      <c r="M63" s="12"/>
      <c r="N63" s="12"/>
      <c r="O63" s="12"/>
      <c r="P63" s="12"/>
      <c r="Q63" s="12"/>
      <c r="R63" s="12"/>
      <c r="S63" s="12"/>
      <c r="T63" s="12"/>
      <c r="U63" s="12"/>
      <c r="V63" s="12"/>
      <c r="W63" s="12"/>
      <c r="X63" s="12"/>
      <c r="Y63" s="12"/>
      <c r="Z63" s="12"/>
    </row>
    <row r="64" spans="1:26">
      <c r="A64" s="62" t="s">
        <v>1157</v>
      </c>
      <c r="B64" s="99">
        <v>-155.74849</v>
      </c>
      <c r="C64" s="99">
        <v>-0.42745</v>
      </c>
      <c r="D64" s="99">
        <v>0</v>
      </c>
      <c r="E64" s="99">
        <v>0</v>
      </c>
      <c r="F64" s="99">
        <v>-156.17594</v>
      </c>
      <c r="G64" s="12"/>
      <c r="H64" s="12"/>
      <c r="I64" s="12"/>
      <c r="J64" s="12"/>
      <c r="K64" s="12"/>
      <c r="L64" s="12"/>
      <c r="M64" s="12"/>
      <c r="N64" s="12"/>
      <c r="O64" s="12"/>
      <c r="P64" s="12"/>
      <c r="Q64" s="12"/>
      <c r="R64" s="12"/>
      <c r="S64" s="12"/>
      <c r="T64" s="12"/>
      <c r="U64" s="12"/>
      <c r="V64" s="12"/>
      <c r="W64" s="12"/>
      <c r="X64" s="12"/>
      <c r="Y64" s="12"/>
      <c r="Z64" s="12"/>
    </row>
    <row r="65" spans="1:26">
      <c r="A65" s="65" t="s">
        <v>1359</v>
      </c>
      <c r="B65" s="99">
        <v>0</v>
      </c>
      <c r="C65" s="99">
        <v>-1.0000000000000001E-5</v>
      </c>
      <c r="D65" s="99">
        <v>0</v>
      </c>
      <c r="E65" s="99">
        <v>0</v>
      </c>
      <c r="F65" s="99">
        <v>-1.0000000000000001E-5</v>
      </c>
      <c r="G65" s="12"/>
      <c r="H65" s="12"/>
      <c r="I65" s="12"/>
      <c r="J65" s="12"/>
      <c r="K65" s="12"/>
      <c r="L65" s="12"/>
      <c r="M65" s="12"/>
      <c r="N65" s="12"/>
      <c r="O65" s="12"/>
      <c r="P65" s="12"/>
      <c r="Q65" s="12"/>
      <c r="R65" s="12"/>
      <c r="S65" s="12"/>
      <c r="T65" s="12"/>
      <c r="U65" s="12"/>
      <c r="V65" s="12"/>
      <c r="W65" s="12"/>
      <c r="X65" s="12"/>
      <c r="Y65" s="12"/>
      <c r="Z65" s="12"/>
    </row>
    <row r="66" spans="1:26">
      <c r="A66" s="62" t="s">
        <v>1360</v>
      </c>
      <c r="B66" s="99">
        <v>0</v>
      </c>
      <c r="C66" s="99">
        <v>0</v>
      </c>
      <c r="D66" s="99">
        <v>0</v>
      </c>
      <c r="E66" s="99">
        <v>0</v>
      </c>
      <c r="F66" s="99">
        <v>0</v>
      </c>
      <c r="G66" s="12"/>
      <c r="H66" s="12"/>
      <c r="I66" s="12"/>
      <c r="J66" s="12"/>
      <c r="K66" s="12"/>
      <c r="L66" s="12"/>
      <c r="M66" s="12"/>
      <c r="N66" s="12"/>
      <c r="O66" s="12"/>
      <c r="P66" s="12"/>
      <c r="Q66" s="12"/>
      <c r="R66" s="12"/>
      <c r="S66" s="12"/>
      <c r="T66" s="12"/>
      <c r="U66" s="12"/>
      <c r="V66" s="12"/>
      <c r="W66" s="12"/>
      <c r="X66" s="12"/>
      <c r="Y66" s="12"/>
      <c r="Z66" s="12"/>
    </row>
    <row r="67" spans="1:26">
      <c r="A67" s="62" t="s">
        <v>1361</v>
      </c>
      <c r="B67" s="99">
        <v>0</v>
      </c>
      <c r="C67" s="99">
        <v>0</v>
      </c>
      <c r="D67" s="99">
        <v>0</v>
      </c>
      <c r="E67" s="99">
        <v>0</v>
      </c>
      <c r="F67" s="99">
        <v>0</v>
      </c>
      <c r="G67" s="12"/>
      <c r="H67" s="12"/>
      <c r="I67" s="12"/>
      <c r="J67" s="12"/>
      <c r="K67" s="12"/>
      <c r="L67" s="12"/>
      <c r="M67" s="12"/>
      <c r="N67" s="12"/>
      <c r="O67" s="12"/>
      <c r="P67" s="12"/>
      <c r="Q67" s="12"/>
      <c r="R67" s="12"/>
      <c r="S67" s="12"/>
      <c r="T67" s="12"/>
      <c r="U67" s="12"/>
      <c r="V67" s="12"/>
      <c r="W67" s="12"/>
      <c r="X67" s="12"/>
      <c r="Y67" s="12"/>
      <c r="Z67" s="12"/>
    </row>
    <row r="68" spans="1:26">
      <c r="A68" s="62" t="s">
        <v>1362</v>
      </c>
      <c r="B68" s="99">
        <v>0</v>
      </c>
      <c r="C68" s="99">
        <v>0</v>
      </c>
      <c r="D68" s="99">
        <v>0</v>
      </c>
      <c r="E68" s="99">
        <v>0</v>
      </c>
      <c r="F68" s="99">
        <v>0</v>
      </c>
      <c r="G68" s="12"/>
      <c r="H68" s="12"/>
      <c r="I68" s="12"/>
      <c r="J68" s="12"/>
      <c r="K68" s="12"/>
      <c r="L68" s="12"/>
      <c r="M68" s="12"/>
      <c r="N68" s="12"/>
      <c r="O68" s="12"/>
      <c r="P68" s="12"/>
      <c r="Q68" s="12"/>
      <c r="R68" s="12"/>
      <c r="S68" s="12"/>
      <c r="T68" s="12"/>
      <c r="U68" s="12"/>
      <c r="V68" s="12"/>
      <c r="W68" s="12"/>
      <c r="X68" s="12"/>
      <c r="Y68" s="12"/>
      <c r="Z68" s="12"/>
    </row>
    <row r="69" spans="1:26">
      <c r="A69" s="191" t="s">
        <v>237</v>
      </c>
      <c r="B69" s="61">
        <v>8295.2881099999995</v>
      </c>
      <c r="C69" s="61">
        <v>2634.3191200000001</v>
      </c>
      <c r="D69" s="61">
        <v>0</v>
      </c>
      <c r="E69" s="61">
        <v>0</v>
      </c>
      <c r="F69" s="61">
        <v>10929.60723</v>
      </c>
      <c r="G69" s="194">
        <f>SUM(F70:F74)-F69</f>
        <v>0</v>
      </c>
      <c r="H69" s="12"/>
      <c r="I69" s="12"/>
      <c r="J69" s="12"/>
      <c r="K69" s="12"/>
      <c r="L69" s="12"/>
      <c r="M69" s="12"/>
      <c r="N69" s="12"/>
      <c r="O69" s="12"/>
      <c r="P69" s="12"/>
      <c r="Q69" s="12"/>
      <c r="R69" s="12"/>
      <c r="S69" s="12"/>
      <c r="T69" s="12"/>
      <c r="U69" s="12"/>
      <c r="V69" s="12"/>
      <c r="W69" s="12"/>
      <c r="X69" s="12"/>
      <c r="Y69" s="12"/>
      <c r="Z69" s="12"/>
    </row>
    <row r="70" spans="1:26">
      <c r="A70" s="62" t="s">
        <v>238</v>
      </c>
      <c r="B70" s="99">
        <v>0</v>
      </c>
      <c r="C70" s="99">
        <v>0</v>
      </c>
      <c r="D70" s="99">
        <v>0</v>
      </c>
      <c r="E70" s="99">
        <v>0</v>
      </c>
      <c r="F70" s="99">
        <v>0</v>
      </c>
      <c r="G70" s="12"/>
      <c r="H70" s="12"/>
      <c r="I70" s="12"/>
      <c r="J70" s="12"/>
      <c r="K70" s="12"/>
      <c r="L70" s="12"/>
      <c r="M70" s="12"/>
      <c r="N70" s="12"/>
      <c r="O70" s="12"/>
      <c r="P70" s="12"/>
      <c r="Q70" s="12"/>
      <c r="R70" s="12"/>
      <c r="S70" s="12"/>
      <c r="T70" s="12"/>
      <c r="U70" s="12"/>
      <c r="V70" s="12"/>
      <c r="W70" s="12"/>
      <c r="X70" s="12"/>
      <c r="Y70" s="12"/>
      <c r="Z70" s="12"/>
    </row>
    <row r="71" spans="1:26">
      <c r="A71" s="65" t="s">
        <v>239</v>
      </c>
      <c r="B71" s="99">
        <v>6362.1077100000002</v>
      </c>
      <c r="C71" s="99">
        <v>158.32133999999999</v>
      </c>
      <c r="D71" s="99">
        <v>0</v>
      </c>
      <c r="E71" s="99">
        <v>0</v>
      </c>
      <c r="F71" s="99">
        <v>6520.4290499999997</v>
      </c>
      <c r="G71" s="12"/>
      <c r="H71" s="12"/>
      <c r="I71" s="12"/>
      <c r="J71" s="12"/>
      <c r="K71" s="12"/>
      <c r="L71" s="12"/>
      <c r="M71" s="12"/>
      <c r="N71" s="12"/>
      <c r="O71" s="12"/>
      <c r="P71" s="12"/>
      <c r="Q71" s="12"/>
      <c r="R71" s="12"/>
      <c r="S71" s="12"/>
      <c r="T71" s="12"/>
      <c r="U71" s="12"/>
      <c r="V71" s="12"/>
      <c r="W71" s="12"/>
      <c r="X71" s="12"/>
      <c r="Y71" s="12"/>
      <c r="Z71" s="12"/>
    </row>
    <row r="72" spans="1:26">
      <c r="A72" s="62" t="s">
        <v>240</v>
      </c>
      <c r="B72" s="99">
        <v>2876.7158300000001</v>
      </c>
      <c r="C72" s="99">
        <v>3026.8593700000001</v>
      </c>
      <c r="D72" s="99">
        <v>0</v>
      </c>
      <c r="E72" s="99">
        <v>0</v>
      </c>
      <c r="F72" s="99">
        <v>5903.5752000000002</v>
      </c>
      <c r="G72" s="12"/>
      <c r="H72" s="12"/>
      <c r="I72" s="12"/>
      <c r="J72" s="12"/>
      <c r="K72" s="12"/>
      <c r="L72" s="12"/>
      <c r="M72" s="12"/>
      <c r="N72" s="12"/>
      <c r="O72" s="12"/>
      <c r="P72" s="12"/>
      <c r="Q72" s="12"/>
      <c r="R72" s="12"/>
      <c r="S72" s="12"/>
      <c r="T72" s="12"/>
      <c r="U72" s="12"/>
      <c r="V72" s="12"/>
      <c r="W72" s="12"/>
      <c r="X72" s="12"/>
      <c r="Y72" s="12"/>
      <c r="Z72" s="12"/>
    </row>
    <row r="73" spans="1:26">
      <c r="A73" s="62" t="s">
        <v>241</v>
      </c>
      <c r="B73" s="99">
        <v>0</v>
      </c>
      <c r="C73" s="99">
        <v>0</v>
      </c>
      <c r="D73" s="99">
        <v>0</v>
      </c>
      <c r="E73" s="99">
        <v>0</v>
      </c>
      <c r="F73" s="99">
        <v>0</v>
      </c>
      <c r="G73" s="12"/>
      <c r="H73" s="12"/>
      <c r="I73" s="12"/>
      <c r="J73" s="12"/>
      <c r="K73" s="12"/>
      <c r="L73" s="12"/>
      <c r="M73" s="12"/>
      <c r="N73" s="12"/>
      <c r="O73" s="12"/>
      <c r="P73" s="12"/>
      <c r="Q73" s="12"/>
      <c r="R73" s="12"/>
      <c r="S73" s="12"/>
      <c r="T73" s="12"/>
      <c r="U73" s="12"/>
      <c r="V73" s="12"/>
      <c r="W73" s="12"/>
      <c r="X73" s="12"/>
      <c r="Y73" s="12"/>
      <c r="Z73" s="12"/>
    </row>
    <row r="74" spans="1:26">
      <c r="A74" s="62" t="s">
        <v>242</v>
      </c>
      <c r="B74" s="99">
        <v>-943.53543000000002</v>
      </c>
      <c r="C74" s="99">
        <v>-550.86158999999998</v>
      </c>
      <c r="D74" s="99">
        <v>0</v>
      </c>
      <c r="E74" s="99">
        <v>0</v>
      </c>
      <c r="F74" s="99">
        <v>-1494.3970200000001</v>
      </c>
      <c r="G74" s="12"/>
      <c r="H74" s="12"/>
      <c r="I74" s="12"/>
      <c r="J74" s="12"/>
      <c r="K74" s="12"/>
      <c r="L74" s="12"/>
      <c r="M74" s="12"/>
      <c r="N74" s="12"/>
      <c r="O74" s="12"/>
      <c r="P74" s="12"/>
      <c r="Q74" s="12"/>
      <c r="R74" s="12"/>
      <c r="S74" s="12"/>
      <c r="T74" s="12"/>
      <c r="U74" s="12"/>
      <c r="V74" s="12"/>
      <c r="W74" s="12"/>
      <c r="X74" s="12"/>
      <c r="Y74" s="12"/>
      <c r="Z74" s="12"/>
    </row>
    <row r="75" spans="1:26">
      <c r="A75" s="191" t="s">
        <v>243</v>
      </c>
      <c r="B75" s="61">
        <v>1087.1829299999999</v>
      </c>
      <c r="C75" s="61">
        <v>0</v>
      </c>
      <c r="D75" s="61">
        <v>0</v>
      </c>
      <c r="E75" s="61">
        <v>0</v>
      </c>
      <c r="F75" s="61">
        <v>1087.1829299999999</v>
      </c>
      <c r="G75" s="194">
        <f>SUM(F76:F80)-F75</f>
        <v>0</v>
      </c>
      <c r="H75" s="12"/>
      <c r="I75" s="12"/>
      <c r="J75" s="12"/>
      <c r="K75" s="12"/>
      <c r="L75" s="12"/>
      <c r="M75" s="12"/>
      <c r="N75" s="12"/>
      <c r="O75" s="12"/>
      <c r="P75" s="12"/>
      <c r="Q75" s="12"/>
      <c r="R75" s="12"/>
      <c r="S75" s="12"/>
      <c r="T75" s="12"/>
      <c r="U75" s="12"/>
      <c r="V75" s="12"/>
      <c r="W75" s="12"/>
      <c r="X75" s="12"/>
      <c r="Y75" s="12"/>
      <c r="Z75" s="12"/>
    </row>
    <row r="76" spans="1:26">
      <c r="A76" s="62" t="s">
        <v>244</v>
      </c>
      <c r="B76" s="99">
        <v>4095.5535099999997</v>
      </c>
      <c r="C76" s="99">
        <v>0</v>
      </c>
      <c r="D76" s="99">
        <v>0</v>
      </c>
      <c r="E76" s="99">
        <v>0</v>
      </c>
      <c r="F76" s="99">
        <v>4095.5535099999997</v>
      </c>
      <c r="G76" s="12"/>
      <c r="H76" s="12"/>
      <c r="I76" s="12"/>
      <c r="J76" s="12"/>
      <c r="K76" s="12"/>
      <c r="L76" s="12"/>
      <c r="M76" s="12"/>
      <c r="N76" s="12"/>
      <c r="O76" s="12"/>
      <c r="P76" s="12"/>
      <c r="Q76" s="12"/>
      <c r="R76" s="12"/>
      <c r="S76" s="12"/>
      <c r="T76" s="12"/>
      <c r="U76" s="12"/>
      <c r="V76" s="12"/>
      <c r="W76" s="12"/>
      <c r="X76" s="12"/>
      <c r="Y76" s="12"/>
      <c r="Z76" s="12"/>
    </row>
    <row r="77" spans="1:26">
      <c r="A77" s="62" t="s">
        <v>245</v>
      </c>
      <c r="B77" s="99">
        <v>10759.261109999999</v>
      </c>
      <c r="C77" s="99">
        <v>0</v>
      </c>
      <c r="D77" s="99">
        <v>0</v>
      </c>
      <c r="E77" s="99">
        <v>0</v>
      </c>
      <c r="F77" s="99">
        <v>10759.261109999999</v>
      </c>
      <c r="G77" s="12"/>
      <c r="H77" s="12"/>
      <c r="I77" s="12"/>
      <c r="J77" s="12"/>
      <c r="K77" s="12"/>
      <c r="L77" s="12"/>
      <c r="M77" s="12"/>
      <c r="N77" s="12"/>
      <c r="O77" s="12"/>
      <c r="P77" s="12"/>
      <c r="Q77" s="12"/>
      <c r="R77" s="12"/>
      <c r="S77" s="12"/>
      <c r="T77" s="12"/>
      <c r="U77" s="12"/>
      <c r="V77" s="12"/>
      <c r="W77" s="12"/>
      <c r="X77" s="12"/>
      <c r="Y77" s="12"/>
      <c r="Z77" s="12"/>
    </row>
    <row r="78" spans="1:26">
      <c r="A78" s="62" t="s">
        <v>246</v>
      </c>
      <c r="B78" s="99">
        <v>1212.35491</v>
      </c>
      <c r="C78" s="99">
        <v>0</v>
      </c>
      <c r="D78" s="99">
        <v>0</v>
      </c>
      <c r="E78" s="99">
        <v>0</v>
      </c>
      <c r="F78" s="99">
        <v>1212.35491</v>
      </c>
      <c r="G78" s="12"/>
      <c r="H78" s="12"/>
      <c r="I78" s="12"/>
      <c r="J78" s="12"/>
      <c r="K78" s="12"/>
      <c r="L78" s="12"/>
      <c r="M78" s="12"/>
      <c r="N78" s="12"/>
      <c r="O78" s="12"/>
      <c r="P78" s="12"/>
      <c r="Q78" s="12"/>
      <c r="R78" s="12"/>
      <c r="S78" s="12"/>
      <c r="T78" s="12"/>
      <c r="U78" s="12"/>
      <c r="V78" s="12"/>
      <c r="W78" s="12"/>
      <c r="X78" s="12"/>
      <c r="Y78" s="12"/>
      <c r="Z78" s="12"/>
    </row>
    <row r="79" spans="1:26">
      <c r="A79" s="62" t="s">
        <v>247</v>
      </c>
      <c r="B79" s="99">
        <v>12.94</v>
      </c>
      <c r="C79" s="99">
        <v>0</v>
      </c>
      <c r="D79" s="99">
        <v>0</v>
      </c>
      <c r="E79" s="99">
        <v>0</v>
      </c>
      <c r="F79" s="99">
        <v>12.94</v>
      </c>
      <c r="G79" s="12"/>
      <c r="H79" s="12"/>
      <c r="I79" s="12"/>
      <c r="J79" s="12"/>
      <c r="K79" s="12"/>
      <c r="L79" s="12"/>
      <c r="M79" s="12"/>
      <c r="N79" s="12"/>
      <c r="O79" s="12"/>
      <c r="P79" s="12"/>
      <c r="Q79" s="12"/>
      <c r="R79" s="12"/>
      <c r="S79" s="12"/>
      <c r="T79" s="12"/>
      <c r="U79" s="12"/>
      <c r="V79" s="12"/>
      <c r="W79" s="12"/>
      <c r="X79" s="12"/>
      <c r="Y79" s="12"/>
      <c r="Z79" s="12"/>
    </row>
    <row r="80" spans="1:26">
      <c r="A80" s="62" t="s">
        <v>248</v>
      </c>
      <c r="B80" s="99">
        <v>-14992.926599999999</v>
      </c>
      <c r="C80" s="99">
        <v>0</v>
      </c>
      <c r="D80" s="99">
        <v>0</v>
      </c>
      <c r="E80" s="99">
        <v>0</v>
      </c>
      <c r="F80" s="99">
        <v>-14992.926599999999</v>
      </c>
      <c r="G80" s="12"/>
      <c r="H80" s="12"/>
      <c r="I80" s="12"/>
      <c r="J80" s="12"/>
      <c r="K80" s="12"/>
      <c r="L80" s="12"/>
      <c r="M80" s="12"/>
      <c r="N80" s="12"/>
      <c r="O80" s="12"/>
      <c r="P80" s="12"/>
      <c r="Q80" s="12"/>
      <c r="R80" s="12"/>
      <c r="S80" s="12"/>
      <c r="T80" s="12"/>
      <c r="U80" s="12"/>
      <c r="V80" s="12"/>
      <c r="W80" s="12"/>
      <c r="X80" s="12"/>
      <c r="Y80" s="12"/>
      <c r="Z80" s="12"/>
    </row>
    <row r="81" spans="1:26">
      <c r="A81" s="191" t="s">
        <v>249</v>
      </c>
      <c r="B81" s="61">
        <v>69515.616769999993</v>
      </c>
      <c r="C81" s="61">
        <v>253194.78062000001</v>
      </c>
      <c r="D81" s="61">
        <v>0</v>
      </c>
      <c r="E81" s="61">
        <v>0</v>
      </c>
      <c r="F81" s="61">
        <v>322710.39739</v>
      </c>
      <c r="G81" s="194">
        <f>SUM(F82:F90)-F81</f>
        <v>0</v>
      </c>
      <c r="H81" s="12"/>
      <c r="I81" s="12"/>
      <c r="J81" s="12"/>
      <c r="K81" s="12"/>
      <c r="L81" s="12"/>
      <c r="M81" s="12"/>
      <c r="N81" s="12"/>
      <c r="O81" s="12"/>
      <c r="P81" s="12"/>
      <c r="Q81" s="12"/>
      <c r="R81" s="12"/>
      <c r="S81" s="12"/>
      <c r="T81" s="12"/>
      <c r="U81" s="12"/>
      <c r="V81" s="12"/>
      <c r="W81" s="12"/>
      <c r="X81" s="12"/>
      <c r="Y81" s="12"/>
      <c r="Z81" s="12"/>
    </row>
    <row r="82" spans="1:26">
      <c r="A82" s="62" t="s">
        <v>203</v>
      </c>
      <c r="B82" s="99">
        <v>0</v>
      </c>
      <c r="C82" s="99">
        <v>0</v>
      </c>
      <c r="D82" s="99">
        <v>0</v>
      </c>
      <c r="E82" s="99">
        <v>0</v>
      </c>
      <c r="F82" s="99">
        <v>0</v>
      </c>
      <c r="G82" s="12"/>
      <c r="H82" s="12"/>
      <c r="I82" s="12"/>
      <c r="J82" s="12"/>
      <c r="K82" s="12"/>
      <c r="L82" s="12"/>
      <c r="M82" s="12"/>
      <c r="N82" s="12"/>
      <c r="O82" s="12"/>
      <c r="P82" s="12"/>
      <c r="Q82" s="12"/>
      <c r="R82" s="12"/>
      <c r="S82" s="12"/>
      <c r="T82" s="12"/>
      <c r="U82" s="12"/>
      <c r="V82" s="12"/>
      <c r="W82" s="12"/>
      <c r="X82" s="12"/>
      <c r="Y82" s="12"/>
      <c r="Z82" s="12"/>
    </row>
    <row r="83" spans="1:26">
      <c r="A83" s="62" t="s">
        <v>204</v>
      </c>
      <c r="B83" s="99">
        <v>54534</v>
      </c>
      <c r="C83" s="99">
        <v>15795.835999999999</v>
      </c>
      <c r="D83" s="99">
        <v>0</v>
      </c>
      <c r="E83" s="99">
        <v>0</v>
      </c>
      <c r="F83" s="99">
        <v>70329.835999999996</v>
      </c>
      <c r="G83" s="12"/>
      <c r="H83" s="12"/>
      <c r="I83" s="12"/>
      <c r="J83" s="12"/>
      <c r="K83" s="12"/>
      <c r="L83" s="12"/>
      <c r="M83" s="12"/>
      <c r="N83" s="12"/>
      <c r="O83" s="12"/>
      <c r="P83" s="12"/>
      <c r="Q83" s="12"/>
      <c r="R83" s="12"/>
      <c r="S83" s="12"/>
      <c r="T83" s="12"/>
      <c r="U83" s="12"/>
      <c r="V83" s="12"/>
      <c r="W83" s="12"/>
      <c r="X83" s="12"/>
      <c r="Y83" s="12"/>
      <c r="Z83" s="12"/>
    </row>
    <row r="84" spans="1:26">
      <c r="A84" s="62" t="s">
        <v>205</v>
      </c>
      <c r="B84" s="99">
        <v>0</v>
      </c>
      <c r="C84" s="99">
        <v>0</v>
      </c>
      <c r="D84" s="99">
        <v>0</v>
      </c>
      <c r="E84" s="99">
        <v>0</v>
      </c>
      <c r="F84" s="99">
        <v>0</v>
      </c>
      <c r="G84" s="12"/>
      <c r="H84" s="12"/>
      <c r="I84" s="12"/>
      <c r="J84" s="12"/>
      <c r="K84" s="12"/>
      <c r="L84" s="12"/>
      <c r="M84" s="12"/>
      <c r="N84" s="12"/>
      <c r="O84" s="12"/>
      <c r="P84" s="12"/>
      <c r="Q84" s="12"/>
      <c r="R84" s="12"/>
      <c r="S84" s="12"/>
      <c r="T84" s="12"/>
      <c r="U84" s="12"/>
      <c r="V84" s="12"/>
      <c r="W84" s="12"/>
      <c r="X84" s="12"/>
      <c r="Y84" s="12"/>
      <c r="Z84" s="12"/>
    </row>
    <row r="85" spans="1:26">
      <c r="A85" s="62" t="s">
        <v>206</v>
      </c>
      <c r="B85" s="99">
        <v>0</v>
      </c>
      <c r="C85" s="99">
        <v>0</v>
      </c>
      <c r="D85" s="99">
        <v>0</v>
      </c>
      <c r="E85" s="99">
        <v>0</v>
      </c>
      <c r="F85" s="99">
        <v>0</v>
      </c>
      <c r="G85" s="12"/>
      <c r="H85" s="12"/>
      <c r="I85" s="12"/>
      <c r="J85" s="12"/>
      <c r="K85" s="12"/>
      <c r="L85" s="12"/>
      <c r="M85" s="12"/>
      <c r="N85" s="12"/>
      <c r="O85" s="12"/>
      <c r="P85" s="12"/>
      <c r="Q85" s="12"/>
      <c r="R85" s="12"/>
      <c r="S85" s="12"/>
      <c r="T85" s="12"/>
      <c r="U85" s="12"/>
      <c r="V85" s="12"/>
      <c r="W85" s="12"/>
      <c r="X85" s="12"/>
      <c r="Y85" s="12"/>
      <c r="Z85" s="12"/>
    </row>
    <row r="86" spans="1:26">
      <c r="A86" s="62" t="s">
        <v>250</v>
      </c>
      <c r="B86" s="99">
        <v>246.96007</v>
      </c>
      <c r="C86" s="99">
        <v>0</v>
      </c>
      <c r="D86" s="99">
        <v>0</v>
      </c>
      <c r="E86" s="99">
        <v>0</v>
      </c>
      <c r="F86" s="99">
        <v>246.96007</v>
      </c>
      <c r="G86" s="12"/>
      <c r="H86" s="12"/>
      <c r="I86" s="12"/>
      <c r="J86" s="12"/>
      <c r="K86" s="12"/>
      <c r="L86" s="12"/>
      <c r="M86" s="12"/>
      <c r="N86" s="12"/>
      <c r="O86" s="12"/>
      <c r="P86" s="12"/>
      <c r="Q86" s="12"/>
      <c r="R86" s="12"/>
      <c r="S86" s="12"/>
      <c r="T86" s="12"/>
      <c r="U86" s="12"/>
      <c r="V86" s="12"/>
      <c r="W86" s="12"/>
      <c r="X86" s="12"/>
      <c r="Y86" s="12"/>
      <c r="Z86" s="12"/>
    </row>
    <row r="87" spans="1:26">
      <c r="A87" s="62" t="s">
        <v>251</v>
      </c>
      <c r="B87" s="99">
        <v>58.229120000000002</v>
      </c>
      <c r="C87" s="99">
        <v>466.86178000000001</v>
      </c>
      <c r="D87" s="99">
        <v>0</v>
      </c>
      <c r="E87" s="99">
        <v>0</v>
      </c>
      <c r="F87" s="99">
        <v>525.09090000000003</v>
      </c>
      <c r="G87" s="12"/>
      <c r="H87" s="12"/>
      <c r="I87" s="12"/>
      <c r="J87" s="12"/>
      <c r="K87" s="12"/>
      <c r="L87" s="12"/>
      <c r="M87" s="12"/>
      <c r="N87" s="12"/>
      <c r="O87" s="12"/>
      <c r="P87" s="12"/>
      <c r="Q87" s="12"/>
      <c r="R87" s="12"/>
      <c r="S87" s="12"/>
      <c r="T87" s="12"/>
      <c r="U87" s="12"/>
      <c r="V87" s="12"/>
      <c r="W87" s="12"/>
      <c r="X87" s="12"/>
      <c r="Y87" s="12"/>
      <c r="Z87" s="12"/>
    </row>
    <row r="88" spans="1:26">
      <c r="A88" s="62" t="s">
        <v>208</v>
      </c>
      <c r="B88" s="99">
        <v>13767.59</v>
      </c>
      <c r="C88" s="99">
        <v>236796.29946000001</v>
      </c>
      <c r="D88" s="99">
        <v>0</v>
      </c>
      <c r="E88" s="99">
        <v>0</v>
      </c>
      <c r="F88" s="99">
        <v>250563.88946000001</v>
      </c>
      <c r="G88" s="12"/>
      <c r="H88" s="12"/>
      <c r="I88" s="12"/>
      <c r="J88" s="12"/>
      <c r="K88" s="12"/>
      <c r="L88" s="12"/>
      <c r="M88" s="12"/>
      <c r="N88" s="12"/>
      <c r="O88" s="12"/>
      <c r="P88" s="12"/>
      <c r="Q88" s="12"/>
      <c r="R88" s="12"/>
      <c r="S88" s="12"/>
      <c r="T88" s="12"/>
      <c r="U88" s="12"/>
      <c r="V88" s="12"/>
      <c r="W88" s="12"/>
      <c r="X88" s="12"/>
      <c r="Y88" s="12"/>
      <c r="Z88" s="12"/>
    </row>
    <row r="89" spans="1:26">
      <c r="A89" s="62" t="s">
        <v>252</v>
      </c>
      <c r="B89" s="99">
        <v>1185.4288200000001</v>
      </c>
      <c r="C89" s="99">
        <v>308.44958000000003</v>
      </c>
      <c r="D89" s="99">
        <v>0</v>
      </c>
      <c r="E89" s="99">
        <v>0</v>
      </c>
      <c r="F89" s="99">
        <v>1493.8783999999998</v>
      </c>
      <c r="G89" s="12"/>
      <c r="H89" s="12"/>
      <c r="I89" s="12"/>
      <c r="J89" s="12"/>
      <c r="K89" s="12"/>
      <c r="L89" s="12"/>
      <c r="M89" s="12"/>
      <c r="N89" s="12"/>
      <c r="O89" s="12"/>
      <c r="P89" s="12"/>
      <c r="Q89" s="12"/>
      <c r="R89" s="12"/>
      <c r="S89" s="12"/>
      <c r="T89" s="12"/>
      <c r="U89" s="12"/>
      <c r="V89" s="12"/>
      <c r="W89" s="12"/>
      <c r="X89" s="12"/>
      <c r="Y89" s="12"/>
      <c r="Z89" s="12"/>
    </row>
    <row r="90" spans="1:26">
      <c r="A90" s="62" t="s">
        <v>253</v>
      </c>
      <c r="B90" s="99">
        <v>-276.59123999999997</v>
      </c>
      <c r="C90" s="99">
        <v>-172.6662</v>
      </c>
      <c r="D90" s="99">
        <v>0</v>
      </c>
      <c r="E90" s="99">
        <v>0</v>
      </c>
      <c r="F90" s="99">
        <v>-449.25743999999997</v>
      </c>
      <c r="G90" s="12"/>
      <c r="H90" s="12"/>
      <c r="I90" s="12"/>
      <c r="J90" s="12"/>
      <c r="K90" s="12"/>
      <c r="L90" s="12"/>
      <c r="M90" s="12"/>
      <c r="N90" s="12"/>
      <c r="O90" s="12"/>
      <c r="P90" s="12"/>
      <c r="Q90" s="12"/>
      <c r="R90" s="12"/>
      <c r="S90" s="12"/>
      <c r="T90" s="12"/>
      <c r="U90" s="12"/>
      <c r="V90" s="12"/>
      <c r="W90" s="12"/>
      <c r="X90" s="12"/>
      <c r="Y90" s="12"/>
      <c r="Z90" s="12"/>
    </row>
    <row r="91" spans="1:26">
      <c r="A91" s="191" t="s">
        <v>254</v>
      </c>
      <c r="B91" s="61">
        <v>43879.189689999999</v>
      </c>
      <c r="C91" s="61">
        <v>0</v>
      </c>
      <c r="D91" s="61">
        <v>0</v>
      </c>
      <c r="E91" s="61">
        <v>0</v>
      </c>
      <c r="F91" s="61">
        <v>43879.189689999999</v>
      </c>
      <c r="G91" s="194">
        <f>SUM(F92:F100)-F91</f>
        <v>0</v>
      </c>
      <c r="H91" s="12"/>
      <c r="I91" s="12"/>
      <c r="J91" s="12"/>
      <c r="K91" s="12"/>
      <c r="L91" s="12"/>
      <c r="M91" s="12"/>
      <c r="N91" s="12"/>
      <c r="O91" s="12"/>
      <c r="P91" s="12"/>
      <c r="Q91" s="12"/>
      <c r="R91" s="12"/>
      <c r="S91" s="12"/>
      <c r="T91" s="12"/>
      <c r="U91" s="12"/>
      <c r="V91" s="12"/>
      <c r="W91" s="12"/>
      <c r="X91" s="12"/>
      <c r="Y91" s="12"/>
      <c r="Z91" s="12"/>
    </row>
    <row r="92" spans="1:26">
      <c r="A92" s="62" t="s">
        <v>255</v>
      </c>
      <c r="B92" s="99">
        <v>10831.28643</v>
      </c>
      <c r="C92" s="99">
        <v>0</v>
      </c>
      <c r="D92" s="99">
        <v>0</v>
      </c>
      <c r="E92" s="99">
        <v>0</v>
      </c>
      <c r="F92" s="99">
        <v>10831.28643</v>
      </c>
      <c r="G92" s="12"/>
      <c r="H92" s="12"/>
      <c r="I92" s="12"/>
      <c r="J92" s="12"/>
      <c r="K92" s="12"/>
      <c r="L92" s="12"/>
      <c r="M92" s="12"/>
      <c r="N92" s="12"/>
      <c r="O92" s="12"/>
      <c r="P92" s="12"/>
      <c r="Q92" s="12"/>
      <c r="R92" s="12"/>
      <c r="S92" s="12"/>
      <c r="T92" s="12"/>
      <c r="U92" s="12"/>
      <c r="V92" s="12"/>
      <c r="W92" s="12"/>
      <c r="X92" s="12"/>
      <c r="Y92" s="12"/>
      <c r="Z92" s="12"/>
    </row>
    <row r="93" spans="1:26">
      <c r="A93" s="62" t="s">
        <v>256</v>
      </c>
      <c r="B93" s="99">
        <v>24927.252840000001</v>
      </c>
      <c r="C93" s="99">
        <v>0</v>
      </c>
      <c r="D93" s="99">
        <v>0</v>
      </c>
      <c r="E93" s="99">
        <v>0</v>
      </c>
      <c r="F93" s="99">
        <v>24927.252840000001</v>
      </c>
      <c r="G93" s="12"/>
      <c r="H93" s="12"/>
      <c r="I93" s="12"/>
      <c r="J93" s="12"/>
      <c r="K93" s="12"/>
      <c r="L93" s="12"/>
      <c r="M93" s="12"/>
      <c r="N93" s="12"/>
      <c r="O93" s="12"/>
      <c r="P93" s="12"/>
      <c r="Q93" s="12"/>
      <c r="R93" s="12"/>
      <c r="S93" s="12"/>
      <c r="T93" s="12"/>
      <c r="U93" s="12"/>
      <c r="V93" s="12"/>
      <c r="W93" s="12"/>
      <c r="X93" s="12"/>
      <c r="Y93" s="12"/>
      <c r="Z93" s="12"/>
    </row>
    <row r="94" spans="1:26">
      <c r="A94" s="62" t="s">
        <v>257</v>
      </c>
      <c r="B94" s="99">
        <v>2810.2425699999999</v>
      </c>
      <c r="C94" s="99">
        <v>0</v>
      </c>
      <c r="D94" s="99">
        <v>0</v>
      </c>
      <c r="E94" s="99">
        <v>0</v>
      </c>
      <c r="F94" s="99">
        <v>2810.2425699999999</v>
      </c>
      <c r="G94" s="12"/>
      <c r="H94" s="12"/>
      <c r="I94" s="12"/>
      <c r="J94" s="12"/>
      <c r="K94" s="12"/>
      <c r="L94" s="12"/>
      <c r="M94" s="12"/>
      <c r="N94" s="12"/>
      <c r="O94" s="12"/>
      <c r="P94" s="12"/>
      <c r="Q94" s="12"/>
      <c r="R94" s="12"/>
      <c r="S94" s="12"/>
      <c r="T94" s="12"/>
      <c r="U94" s="12"/>
      <c r="V94" s="12"/>
      <c r="W94" s="12"/>
      <c r="X94" s="12"/>
      <c r="Y94" s="12"/>
      <c r="Z94" s="12"/>
    </row>
    <row r="95" spans="1:26">
      <c r="A95" s="62" t="s">
        <v>258</v>
      </c>
      <c r="B95" s="99">
        <v>1220.5935300000001</v>
      </c>
      <c r="C95" s="99">
        <v>0</v>
      </c>
      <c r="D95" s="99">
        <v>0</v>
      </c>
      <c r="E95" s="99">
        <v>0</v>
      </c>
      <c r="F95" s="99">
        <v>1220.5935300000001</v>
      </c>
      <c r="G95" s="12"/>
      <c r="H95" s="12"/>
      <c r="I95" s="12"/>
      <c r="J95" s="12"/>
      <c r="K95" s="12"/>
      <c r="L95" s="12"/>
      <c r="M95" s="12"/>
      <c r="N95" s="12"/>
      <c r="O95" s="12"/>
      <c r="P95" s="12"/>
      <c r="Q95" s="12"/>
      <c r="R95" s="12"/>
      <c r="S95" s="12"/>
      <c r="T95" s="12"/>
      <c r="U95" s="12"/>
      <c r="V95" s="12"/>
      <c r="W95" s="12"/>
      <c r="X95" s="12"/>
      <c r="Y95" s="12"/>
      <c r="Z95" s="12"/>
    </row>
    <row r="96" spans="1:26">
      <c r="A96" s="62" t="s">
        <v>259</v>
      </c>
      <c r="B96" s="99">
        <v>3034.03802</v>
      </c>
      <c r="C96" s="99">
        <v>0</v>
      </c>
      <c r="D96" s="99">
        <v>0</v>
      </c>
      <c r="E96" s="99">
        <v>0</v>
      </c>
      <c r="F96" s="99">
        <v>3034.03802</v>
      </c>
      <c r="G96" s="12"/>
      <c r="H96" s="12"/>
      <c r="I96" s="12"/>
      <c r="J96" s="12"/>
      <c r="K96" s="12"/>
      <c r="L96" s="12"/>
      <c r="M96" s="12"/>
      <c r="N96" s="12"/>
      <c r="O96" s="12"/>
      <c r="P96" s="12"/>
      <c r="Q96" s="12"/>
      <c r="R96" s="12"/>
      <c r="S96" s="12"/>
      <c r="T96" s="12"/>
      <c r="U96" s="12"/>
      <c r="V96" s="12"/>
      <c r="W96" s="12"/>
      <c r="X96" s="12"/>
      <c r="Y96" s="12"/>
      <c r="Z96" s="12"/>
    </row>
    <row r="97" spans="1:26">
      <c r="A97" s="62" t="s">
        <v>260</v>
      </c>
      <c r="B97" s="99">
        <v>151.14750000000001</v>
      </c>
      <c r="C97" s="99">
        <v>0</v>
      </c>
      <c r="D97" s="99">
        <v>0</v>
      </c>
      <c r="E97" s="99">
        <v>0</v>
      </c>
      <c r="F97" s="99">
        <v>151.14750000000001</v>
      </c>
      <c r="G97" s="12"/>
      <c r="H97" s="12"/>
      <c r="I97" s="12"/>
      <c r="J97" s="12"/>
      <c r="K97" s="12"/>
      <c r="L97" s="12"/>
      <c r="M97" s="12"/>
      <c r="N97" s="12"/>
      <c r="O97" s="12"/>
      <c r="P97" s="12"/>
      <c r="Q97" s="12"/>
      <c r="R97" s="12"/>
      <c r="S97" s="12"/>
      <c r="T97" s="12"/>
      <c r="U97" s="12"/>
      <c r="V97" s="12"/>
      <c r="W97" s="12"/>
      <c r="X97" s="12"/>
      <c r="Y97" s="12"/>
      <c r="Z97" s="12"/>
    </row>
    <row r="98" spans="1:26">
      <c r="A98" s="62" t="s">
        <v>261</v>
      </c>
      <c r="B98" s="99">
        <v>767.96001999999999</v>
      </c>
      <c r="C98" s="99">
        <v>0</v>
      </c>
      <c r="D98" s="99">
        <v>0</v>
      </c>
      <c r="E98" s="99">
        <v>0</v>
      </c>
      <c r="F98" s="99">
        <v>767.96001999999999</v>
      </c>
      <c r="G98" s="12"/>
      <c r="H98" s="12"/>
      <c r="I98" s="12"/>
      <c r="J98" s="12"/>
      <c r="K98" s="12"/>
      <c r="L98" s="12"/>
      <c r="M98" s="12"/>
      <c r="N98" s="12"/>
      <c r="O98" s="12"/>
      <c r="P98" s="12"/>
      <c r="Q98" s="12"/>
      <c r="R98" s="12"/>
      <c r="S98" s="12"/>
      <c r="T98" s="12"/>
      <c r="U98" s="12"/>
      <c r="V98" s="12"/>
      <c r="W98" s="12"/>
      <c r="X98" s="12"/>
      <c r="Y98" s="12"/>
      <c r="Z98" s="12"/>
    </row>
    <row r="99" spans="1:26">
      <c r="A99" s="62" t="s">
        <v>262</v>
      </c>
      <c r="B99" s="99">
        <v>0</v>
      </c>
      <c r="C99" s="99">
        <v>0</v>
      </c>
      <c r="D99" s="99">
        <v>0</v>
      </c>
      <c r="E99" s="99">
        <v>0</v>
      </c>
      <c r="F99" s="99">
        <v>0</v>
      </c>
      <c r="G99" s="12"/>
      <c r="H99" s="12"/>
      <c r="I99" s="12"/>
      <c r="J99" s="12"/>
      <c r="K99" s="12"/>
      <c r="L99" s="12"/>
      <c r="M99" s="12"/>
      <c r="N99" s="12"/>
      <c r="O99" s="12"/>
      <c r="P99" s="12"/>
      <c r="Q99" s="12"/>
      <c r="R99" s="12"/>
      <c r="S99" s="12"/>
      <c r="T99" s="12"/>
      <c r="U99" s="12"/>
      <c r="V99" s="12"/>
      <c r="W99" s="12"/>
      <c r="X99" s="12"/>
      <c r="Y99" s="12"/>
      <c r="Z99" s="12"/>
    </row>
    <row r="100" spans="1:26">
      <c r="A100" s="62" t="s">
        <v>263</v>
      </c>
      <c r="B100" s="99">
        <v>136.66878</v>
      </c>
      <c r="C100" s="99">
        <v>0</v>
      </c>
      <c r="D100" s="99">
        <v>0</v>
      </c>
      <c r="E100" s="99">
        <v>0</v>
      </c>
      <c r="F100" s="99">
        <v>136.66878</v>
      </c>
      <c r="G100" s="12"/>
      <c r="H100" s="12"/>
      <c r="I100" s="12"/>
      <c r="J100" s="12"/>
      <c r="K100" s="12"/>
      <c r="L100" s="12"/>
      <c r="M100" s="12"/>
      <c r="N100" s="12"/>
      <c r="O100" s="12"/>
      <c r="P100" s="12"/>
      <c r="Q100" s="12"/>
      <c r="R100" s="12"/>
      <c r="S100" s="12"/>
      <c r="T100" s="12"/>
      <c r="U100" s="12"/>
      <c r="V100" s="12"/>
      <c r="W100" s="12"/>
      <c r="X100" s="12"/>
      <c r="Y100" s="12"/>
      <c r="Z100" s="12"/>
    </row>
    <row r="101" spans="1:26">
      <c r="A101" s="191" t="s">
        <v>264</v>
      </c>
      <c r="B101" s="61">
        <v>3617.37691</v>
      </c>
      <c r="C101" s="61">
        <v>0</v>
      </c>
      <c r="D101" s="61">
        <v>0</v>
      </c>
      <c r="E101" s="61">
        <v>0</v>
      </c>
      <c r="F101" s="61">
        <v>3617.37691</v>
      </c>
      <c r="G101" s="194">
        <f>SUM(F102:F106)-F101</f>
        <v>0</v>
      </c>
      <c r="H101" s="12"/>
      <c r="I101" s="12"/>
      <c r="J101" s="12"/>
      <c r="K101" s="12"/>
      <c r="L101" s="12"/>
      <c r="M101" s="12"/>
      <c r="N101" s="12"/>
      <c r="O101" s="12"/>
      <c r="P101" s="12"/>
      <c r="Q101" s="12"/>
      <c r="R101" s="12"/>
      <c r="S101" s="12"/>
      <c r="T101" s="12"/>
      <c r="U101" s="12"/>
      <c r="V101" s="12"/>
      <c r="W101" s="12"/>
      <c r="X101" s="12"/>
      <c r="Y101" s="12"/>
      <c r="Z101" s="12"/>
    </row>
    <row r="102" spans="1:26">
      <c r="A102" s="62" t="s">
        <v>265</v>
      </c>
      <c r="B102" s="99">
        <v>474.56420000000003</v>
      </c>
      <c r="C102" s="99">
        <v>0</v>
      </c>
      <c r="D102" s="99">
        <v>0</v>
      </c>
      <c r="E102" s="99">
        <v>0</v>
      </c>
      <c r="F102" s="99">
        <v>474.56420000000003</v>
      </c>
      <c r="G102" s="12"/>
      <c r="H102" s="12"/>
      <c r="I102" s="12"/>
      <c r="J102" s="12"/>
      <c r="K102" s="12"/>
      <c r="L102" s="12"/>
      <c r="M102" s="12"/>
      <c r="N102" s="12"/>
      <c r="O102" s="12"/>
      <c r="P102" s="12"/>
      <c r="Q102" s="12"/>
      <c r="R102" s="12"/>
      <c r="S102" s="12"/>
      <c r="T102" s="12"/>
      <c r="U102" s="12"/>
      <c r="V102" s="12"/>
      <c r="W102" s="12"/>
      <c r="X102" s="12"/>
      <c r="Y102" s="12"/>
      <c r="Z102" s="12"/>
    </row>
    <row r="103" spans="1:26">
      <c r="A103" s="62" t="s">
        <v>266</v>
      </c>
      <c r="B103" s="99">
        <v>671.22398999999996</v>
      </c>
      <c r="C103" s="99">
        <v>0</v>
      </c>
      <c r="D103" s="99">
        <v>0</v>
      </c>
      <c r="E103" s="99">
        <v>0</v>
      </c>
      <c r="F103" s="99">
        <v>671.22398999999996</v>
      </c>
      <c r="G103" s="12"/>
      <c r="H103" s="12"/>
      <c r="I103" s="12"/>
      <c r="J103" s="12"/>
      <c r="K103" s="12"/>
      <c r="L103" s="12"/>
      <c r="M103" s="12"/>
      <c r="N103" s="12"/>
      <c r="O103" s="12"/>
      <c r="P103" s="12"/>
      <c r="Q103" s="12"/>
      <c r="R103" s="12"/>
      <c r="S103" s="12"/>
      <c r="T103" s="12"/>
      <c r="U103" s="12"/>
      <c r="V103" s="12"/>
      <c r="W103" s="12"/>
      <c r="X103" s="12"/>
      <c r="Y103" s="12"/>
      <c r="Z103" s="12"/>
    </row>
    <row r="104" spans="1:26">
      <c r="A104" s="62" t="s">
        <v>267</v>
      </c>
      <c r="B104" s="99">
        <v>33.801290000000002</v>
      </c>
      <c r="C104" s="99">
        <v>0</v>
      </c>
      <c r="D104" s="99">
        <v>0</v>
      </c>
      <c r="E104" s="99">
        <v>0</v>
      </c>
      <c r="F104" s="99">
        <v>33.801290000000002</v>
      </c>
      <c r="G104" s="12"/>
      <c r="H104" s="12"/>
      <c r="I104" s="12"/>
      <c r="J104" s="12"/>
      <c r="K104" s="12"/>
      <c r="L104" s="12"/>
      <c r="M104" s="12"/>
      <c r="N104" s="12"/>
      <c r="O104" s="12"/>
      <c r="P104" s="12"/>
      <c r="Q104" s="12"/>
      <c r="R104" s="12"/>
      <c r="S104" s="12"/>
      <c r="T104" s="12"/>
      <c r="U104" s="12"/>
      <c r="V104" s="12"/>
      <c r="W104" s="12"/>
      <c r="X104" s="12"/>
      <c r="Y104" s="12"/>
      <c r="Z104" s="12"/>
    </row>
    <row r="105" spans="1:26">
      <c r="A105" s="62" t="s">
        <v>268</v>
      </c>
      <c r="B105" s="99">
        <v>2437.7874300000003</v>
      </c>
      <c r="C105" s="99">
        <v>0</v>
      </c>
      <c r="D105" s="99">
        <v>0</v>
      </c>
      <c r="E105" s="99">
        <v>0</v>
      </c>
      <c r="F105" s="99">
        <v>2437.7874300000003</v>
      </c>
      <c r="G105" s="12"/>
      <c r="H105" s="12"/>
      <c r="I105" s="12"/>
      <c r="J105" s="12"/>
      <c r="K105" s="12"/>
      <c r="L105" s="12"/>
      <c r="M105" s="12"/>
      <c r="N105" s="12"/>
      <c r="O105" s="12"/>
      <c r="P105" s="12"/>
      <c r="Q105" s="12"/>
      <c r="R105" s="12"/>
      <c r="S105" s="12"/>
      <c r="T105" s="12"/>
      <c r="U105" s="12"/>
      <c r="V105" s="12"/>
      <c r="W105" s="12"/>
      <c r="X105" s="12"/>
      <c r="Y105" s="12"/>
      <c r="Z105" s="12"/>
    </row>
    <row r="106" spans="1:26">
      <c r="A106" s="62" t="s">
        <v>269</v>
      </c>
      <c r="B106" s="99">
        <v>0</v>
      </c>
      <c r="C106" s="99">
        <v>0</v>
      </c>
      <c r="D106" s="99">
        <v>0</v>
      </c>
      <c r="E106" s="99">
        <v>0</v>
      </c>
      <c r="F106" s="99">
        <v>0</v>
      </c>
      <c r="G106" s="12"/>
      <c r="H106" s="12"/>
      <c r="I106" s="12"/>
      <c r="J106" s="12"/>
      <c r="K106" s="12"/>
      <c r="L106" s="12"/>
      <c r="M106" s="12"/>
      <c r="N106" s="12"/>
      <c r="O106" s="12"/>
      <c r="P106" s="12"/>
      <c r="Q106" s="12"/>
      <c r="R106" s="12"/>
      <c r="S106" s="12"/>
      <c r="T106" s="12"/>
      <c r="U106" s="12"/>
      <c r="V106" s="12"/>
      <c r="W106" s="12"/>
      <c r="X106" s="12"/>
      <c r="Y106" s="12"/>
      <c r="Z106" s="12"/>
    </row>
    <row r="107" spans="1:26">
      <c r="A107" s="191" t="s">
        <v>270</v>
      </c>
      <c r="B107" s="61">
        <v>0</v>
      </c>
      <c r="C107" s="61">
        <v>0</v>
      </c>
      <c r="D107" s="61">
        <v>0</v>
      </c>
      <c r="E107" s="61">
        <v>0</v>
      </c>
      <c r="F107" s="61">
        <v>0</v>
      </c>
      <c r="G107" s="194">
        <f>SUM(F108:F113)-F107</f>
        <v>0</v>
      </c>
      <c r="H107" s="12"/>
      <c r="I107" s="12"/>
      <c r="J107" s="12"/>
      <c r="K107" s="12"/>
      <c r="L107" s="12"/>
      <c r="M107" s="12"/>
      <c r="N107" s="12"/>
      <c r="O107" s="12"/>
      <c r="P107" s="12"/>
      <c r="Q107" s="12"/>
      <c r="R107" s="12"/>
      <c r="S107" s="12"/>
      <c r="T107" s="12"/>
      <c r="U107" s="12"/>
      <c r="V107" s="12"/>
      <c r="W107" s="12"/>
      <c r="X107" s="12"/>
      <c r="Y107" s="12"/>
      <c r="Z107" s="12"/>
    </row>
    <row r="108" spans="1:26">
      <c r="A108" s="62" t="s">
        <v>271</v>
      </c>
      <c r="B108" s="99">
        <v>0</v>
      </c>
      <c r="C108" s="99">
        <v>0</v>
      </c>
      <c r="D108" s="99">
        <v>0</v>
      </c>
      <c r="E108" s="99">
        <v>0</v>
      </c>
      <c r="F108" s="99">
        <v>0</v>
      </c>
      <c r="G108" s="12"/>
      <c r="H108" s="12"/>
      <c r="I108" s="12"/>
      <c r="J108" s="12"/>
      <c r="K108" s="12"/>
      <c r="L108" s="12"/>
      <c r="M108" s="12"/>
      <c r="N108" s="12"/>
      <c r="O108" s="12"/>
      <c r="P108" s="12"/>
      <c r="Q108" s="12"/>
      <c r="R108" s="12"/>
      <c r="S108" s="12"/>
      <c r="T108" s="12"/>
      <c r="U108" s="12"/>
      <c r="V108" s="12"/>
      <c r="W108" s="12"/>
      <c r="X108" s="12"/>
      <c r="Y108" s="12"/>
      <c r="Z108" s="12"/>
    </row>
    <row r="109" spans="1:26">
      <c r="A109" s="62" t="s">
        <v>272</v>
      </c>
      <c r="B109" s="99">
        <v>0</v>
      </c>
      <c r="C109" s="99">
        <v>0</v>
      </c>
      <c r="D109" s="99">
        <v>0</v>
      </c>
      <c r="E109" s="99">
        <v>0</v>
      </c>
      <c r="F109" s="99">
        <v>0</v>
      </c>
      <c r="G109" s="12"/>
      <c r="H109" s="12"/>
      <c r="I109" s="12"/>
      <c r="J109" s="12"/>
      <c r="K109" s="12"/>
      <c r="L109" s="12"/>
      <c r="M109" s="12"/>
      <c r="N109" s="12"/>
      <c r="O109" s="12"/>
      <c r="P109" s="12"/>
      <c r="Q109" s="12"/>
      <c r="R109" s="12"/>
      <c r="S109" s="12"/>
      <c r="T109" s="12"/>
      <c r="U109" s="12"/>
      <c r="V109" s="12"/>
      <c r="W109" s="12"/>
      <c r="X109" s="12"/>
      <c r="Y109" s="12"/>
      <c r="Z109" s="12"/>
    </row>
    <row r="110" spans="1:26">
      <c r="A110" s="62" t="s">
        <v>273</v>
      </c>
      <c r="B110" s="99">
        <v>0</v>
      </c>
      <c r="C110" s="99">
        <v>0</v>
      </c>
      <c r="D110" s="99">
        <v>0</v>
      </c>
      <c r="E110" s="99">
        <v>0</v>
      </c>
      <c r="F110" s="99">
        <v>0</v>
      </c>
      <c r="G110" s="12"/>
      <c r="H110" s="12"/>
      <c r="I110" s="12"/>
      <c r="J110" s="12"/>
      <c r="K110" s="12"/>
      <c r="L110" s="12"/>
      <c r="M110" s="12"/>
      <c r="N110" s="12"/>
      <c r="O110" s="12"/>
      <c r="P110" s="12"/>
      <c r="Q110" s="12"/>
      <c r="R110" s="12"/>
      <c r="S110" s="12"/>
      <c r="T110" s="12"/>
      <c r="U110" s="12"/>
      <c r="V110" s="12"/>
      <c r="W110" s="12"/>
      <c r="X110" s="12"/>
      <c r="Y110" s="12"/>
      <c r="Z110" s="12"/>
    </row>
    <row r="111" spans="1:26">
      <c r="A111" s="62" t="s">
        <v>274</v>
      </c>
      <c r="B111" s="99">
        <v>0</v>
      </c>
      <c r="C111" s="99">
        <v>0</v>
      </c>
      <c r="D111" s="99">
        <v>0</v>
      </c>
      <c r="E111" s="99">
        <v>0</v>
      </c>
      <c r="F111" s="99">
        <v>0</v>
      </c>
      <c r="G111" s="12"/>
      <c r="H111" s="12"/>
      <c r="I111" s="12"/>
      <c r="J111" s="12"/>
      <c r="K111" s="12"/>
      <c r="L111" s="12"/>
      <c r="M111" s="12"/>
      <c r="N111" s="12"/>
      <c r="O111" s="12"/>
      <c r="P111" s="12"/>
      <c r="Q111" s="12"/>
      <c r="R111" s="12"/>
      <c r="S111" s="12"/>
      <c r="T111" s="12"/>
      <c r="U111" s="12"/>
      <c r="V111" s="12"/>
      <c r="W111" s="12"/>
      <c r="X111" s="12"/>
      <c r="Y111" s="12"/>
      <c r="Z111" s="12"/>
    </row>
    <row r="112" spans="1:26">
      <c r="A112" s="62" t="s">
        <v>275</v>
      </c>
      <c r="B112" s="99">
        <v>0</v>
      </c>
      <c r="C112" s="99">
        <v>0</v>
      </c>
      <c r="D112" s="99">
        <v>0</v>
      </c>
      <c r="E112" s="99">
        <v>0</v>
      </c>
      <c r="F112" s="99">
        <v>0</v>
      </c>
      <c r="G112" s="12"/>
      <c r="H112" s="12"/>
      <c r="I112" s="12"/>
      <c r="J112" s="12"/>
      <c r="K112" s="12"/>
      <c r="L112" s="12"/>
      <c r="M112" s="12"/>
      <c r="N112" s="12"/>
      <c r="O112" s="12"/>
      <c r="P112" s="12"/>
      <c r="Q112" s="12"/>
      <c r="R112" s="12"/>
      <c r="S112" s="12"/>
      <c r="T112" s="12"/>
      <c r="U112" s="12"/>
      <c r="V112" s="12"/>
      <c r="W112" s="12"/>
      <c r="X112" s="12"/>
      <c r="Y112" s="12"/>
      <c r="Z112" s="12"/>
    </row>
    <row r="113" spans="1:26">
      <c r="A113" s="62" t="s">
        <v>276</v>
      </c>
      <c r="B113" s="99">
        <v>0</v>
      </c>
      <c r="C113" s="99">
        <v>0</v>
      </c>
      <c r="D113" s="99">
        <v>0</v>
      </c>
      <c r="E113" s="99">
        <v>0</v>
      </c>
      <c r="F113" s="99">
        <v>0</v>
      </c>
      <c r="G113" s="12"/>
      <c r="H113" s="12"/>
      <c r="I113" s="12"/>
      <c r="J113" s="12"/>
      <c r="K113" s="12"/>
      <c r="L113" s="12"/>
      <c r="M113" s="12"/>
      <c r="N113" s="12"/>
      <c r="O113" s="12"/>
      <c r="P113" s="12"/>
      <c r="Q113" s="12"/>
      <c r="R113" s="12"/>
      <c r="S113" s="12"/>
      <c r="T113" s="12"/>
      <c r="U113" s="12"/>
      <c r="V113" s="12"/>
      <c r="W113" s="12"/>
      <c r="X113" s="12"/>
      <c r="Y113" s="12"/>
      <c r="Z113" s="12"/>
    </row>
    <row r="114" spans="1:26">
      <c r="A114" s="159" t="s">
        <v>277</v>
      </c>
      <c r="B114" s="61">
        <v>2150181.7154800002</v>
      </c>
      <c r="C114" s="61">
        <v>736460.66517999989</v>
      </c>
      <c r="D114" s="61">
        <v>9.5078199999999988</v>
      </c>
      <c r="E114" s="61">
        <v>0</v>
      </c>
      <c r="F114" s="61">
        <v>2886651.8884800002</v>
      </c>
      <c r="G114" s="194">
        <f>SUM(F115,F132,F133,F140,F149,F155,F162,F167)-F114</f>
        <v>0</v>
      </c>
      <c r="H114" s="12"/>
      <c r="I114" s="12"/>
      <c r="J114" s="12"/>
      <c r="K114" s="12"/>
      <c r="L114" s="12"/>
      <c r="M114" s="12"/>
      <c r="N114" s="12"/>
      <c r="O114" s="12"/>
      <c r="P114" s="12"/>
      <c r="Q114" s="12"/>
      <c r="R114" s="12"/>
      <c r="S114" s="12"/>
      <c r="T114" s="12"/>
      <c r="U114" s="12"/>
      <c r="V114" s="12"/>
      <c r="W114" s="12"/>
      <c r="X114" s="12"/>
      <c r="Y114" s="12"/>
      <c r="Z114" s="12"/>
    </row>
    <row r="115" spans="1:26">
      <c r="A115" s="181" t="s">
        <v>278</v>
      </c>
      <c r="B115" s="61">
        <v>1749614.4017100001</v>
      </c>
      <c r="C115" s="61">
        <v>694693.48511999997</v>
      </c>
      <c r="D115" s="61">
        <v>0</v>
      </c>
      <c r="E115" s="61">
        <v>0</v>
      </c>
      <c r="F115" s="61">
        <v>2444307.8868299997</v>
      </c>
      <c r="G115" s="194">
        <f>SUM(F116,F119,F120,F129,F130,F131)-F115</f>
        <v>0</v>
      </c>
      <c r="H115" s="12"/>
      <c r="I115" s="12"/>
      <c r="J115" s="12"/>
      <c r="K115" s="12"/>
      <c r="L115" s="12"/>
      <c r="M115" s="12"/>
      <c r="N115" s="12"/>
      <c r="O115" s="12"/>
      <c r="P115" s="12"/>
      <c r="Q115" s="12"/>
      <c r="R115" s="12"/>
      <c r="S115" s="12"/>
      <c r="T115" s="12"/>
      <c r="U115" s="12"/>
      <c r="V115" s="12"/>
      <c r="W115" s="12"/>
      <c r="X115" s="12"/>
      <c r="Y115" s="12"/>
      <c r="Z115" s="12"/>
    </row>
    <row r="116" spans="1:26">
      <c r="A116" s="68" t="s">
        <v>279</v>
      </c>
      <c r="B116" s="99">
        <v>1.1210000000000001E-2</v>
      </c>
      <c r="C116" s="99">
        <v>317.71485999999999</v>
      </c>
      <c r="D116" s="99">
        <v>0</v>
      </c>
      <c r="E116" s="99">
        <v>0</v>
      </c>
      <c r="F116" s="99">
        <v>317.72606999999999</v>
      </c>
      <c r="G116" s="194">
        <f>SUM(F117:F118)-F116</f>
        <v>0</v>
      </c>
      <c r="H116" s="12"/>
      <c r="I116" s="12"/>
      <c r="J116" s="12"/>
      <c r="K116" s="12"/>
      <c r="L116" s="12"/>
      <c r="M116" s="12"/>
      <c r="N116" s="12"/>
      <c r="O116" s="12"/>
      <c r="P116" s="12"/>
      <c r="Q116" s="12"/>
      <c r="R116" s="12"/>
      <c r="S116" s="12"/>
      <c r="T116" s="12"/>
      <c r="U116" s="12"/>
      <c r="V116" s="12"/>
      <c r="W116" s="12"/>
      <c r="X116" s="12"/>
      <c r="Y116" s="12"/>
      <c r="Z116" s="12"/>
    </row>
    <row r="117" spans="1:26">
      <c r="A117" s="68" t="s">
        <v>280</v>
      </c>
      <c r="B117" s="99">
        <v>0</v>
      </c>
      <c r="C117" s="99">
        <v>0</v>
      </c>
      <c r="D117" s="99">
        <v>0</v>
      </c>
      <c r="E117" s="99">
        <v>0</v>
      </c>
      <c r="F117" s="99">
        <v>0</v>
      </c>
      <c r="G117" s="12"/>
      <c r="H117" s="12"/>
      <c r="I117" s="12"/>
      <c r="J117" s="12"/>
      <c r="K117" s="12"/>
      <c r="L117" s="12"/>
      <c r="M117" s="12"/>
      <c r="N117" s="12"/>
      <c r="O117" s="12"/>
      <c r="P117" s="12"/>
      <c r="Q117" s="12"/>
      <c r="R117" s="12"/>
      <c r="S117" s="12"/>
      <c r="T117" s="12"/>
      <c r="U117" s="12"/>
      <c r="V117" s="12"/>
      <c r="W117" s="12"/>
      <c r="X117" s="12"/>
      <c r="Y117" s="12"/>
      <c r="Z117" s="12"/>
    </row>
    <row r="118" spans="1:26">
      <c r="A118" s="68" t="s">
        <v>281</v>
      </c>
      <c r="B118" s="99">
        <v>1.1210000000000001E-2</v>
      </c>
      <c r="C118" s="99">
        <v>317.71485999999999</v>
      </c>
      <c r="D118" s="99">
        <v>0</v>
      </c>
      <c r="E118" s="99">
        <v>0</v>
      </c>
      <c r="F118" s="99">
        <v>317.72606999999999</v>
      </c>
      <c r="G118" s="12"/>
      <c r="H118" s="12"/>
      <c r="I118" s="12"/>
      <c r="J118" s="12"/>
      <c r="K118" s="12"/>
      <c r="L118" s="12"/>
      <c r="M118" s="12"/>
      <c r="N118" s="12"/>
      <c r="O118" s="12"/>
      <c r="P118" s="12"/>
      <c r="Q118" s="12"/>
      <c r="R118" s="12"/>
      <c r="S118" s="12"/>
      <c r="T118" s="12"/>
      <c r="U118" s="12"/>
      <c r="V118" s="12"/>
      <c r="W118" s="12"/>
      <c r="X118" s="12"/>
      <c r="Y118" s="12"/>
      <c r="Z118" s="12"/>
    </row>
    <row r="119" spans="1:26">
      <c r="A119" s="68" t="s">
        <v>282</v>
      </c>
      <c r="B119" s="99">
        <v>1369148.2551900002</v>
      </c>
      <c r="C119" s="99">
        <v>519256.59032999998</v>
      </c>
      <c r="D119" s="99">
        <v>0</v>
      </c>
      <c r="E119" s="99">
        <v>0</v>
      </c>
      <c r="F119" s="99">
        <v>1888404.84552</v>
      </c>
      <c r="G119" s="12"/>
      <c r="H119" s="12"/>
      <c r="I119" s="12"/>
      <c r="J119" s="12"/>
      <c r="K119" s="12"/>
      <c r="L119" s="12"/>
      <c r="M119" s="12"/>
      <c r="N119" s="12"/>
      <c r="O119" s="12"/>
      <c r="P119" s="12"/>
      <c r="Q119" s="12"/>
      <c r="R119" s="12"/>
      <c r="S119" s="12"/>
      <c r="T119" s="12"/>
      <c r="U119" s="12"/>
      <c r="V119" s="12"/>
      <c r="W119" s="12"/>
      <c r="X119" s="12"/>
      <c r="Y119" s="12"/>
      <c r="Z119" s="12"/>
    </row>
    <row r="120" spans="1:26">
      <c r="A120" s="68" t="s">
        <v>283</v>
      </c>
      <c r="B120" s="99">
        <v>353178.64908</v>
      </c>
      <c r="C120" s="99">
        <v>154928.77512999999</v>
      </c>
      <c r="D120" s="99">
        <v>0</v>
      </c>
      <c r="E120" s="99">
        <v>0</v>
      </c>
      <c r="F120" s="99">
        <v>508107.42420999997</v>
      </c>
      <c r="G120" s="194">
        <f>SUM(F121:F128)-F120</f>
        <v>0</v>
      </c>
      <c r="H120" s="12"/>
      <c r="I120" s="12"/>
      <c r="J120" s="12"/>
      <c r="K120" s="12"/>
      <c r="L120" s="12"/>
      <c r="M120" s="12"/>
      <c r="N120" s="12"/>
      <c r="O120" s="12"/>
      <c r="P120" s="12"/>
      <c r="Q120" s="12"/>
      <c r="R120" s="12"/>
      <c r="S120" s="12"/>
      <c r="T120" s="12"/>
      <c r="U120" s="12"/>
      <c r="V120" s="12"/>
      <c r="W120" s="12"/>
      <c r="X120" s="12"/>
      <c r="Y120" s="12"/>
      <c r="Z120" s="12"/>
    </row>
    <row r="121" spans="1:26">
      <c r="A121" s="69" t="s">
        <v>284</v>
      </c>
      <c r="B121" s="99">
        <v>22973.272120000001</v>
      </c>
      <c r="C121" s="99">
        <v>16689.124680000001</v>
      </c>
      <c r="D121" s="99">
        <v>0</v>
      </c>
      <c r="E121" s="99">
        <v>0</v>
      </c>
      <c r="F121" s="99">
        <v>39662.396799999995</v>
      </c>
      <c r="G121" s="12"/>
      <c r="H121" s="12"/>
      <c r="I121" s="12"/>
      <c r="J121" s="12"/>
      <c r="K121" s="12"/>
      <c r="L121" s="12"/>
      <c r="M121" s="12"/>
      <c r="N121" s="12"/>
      <c r="O121" s="12"/>
      <c r="P121" s="12"/>
      <c r="Q121" s="12"/>
      <c r="R121" s="12"/>
      <c r="S121" s="12"/>
      <c r="T121" s="12"/>
      <c r="U121" s="12"/>
      <c r="V121" s="12"/>
      <c r="W121" s="12"/>
      <c r="X121" s="12"/>
      <c r="Y121" s="12"/>
      <c r="Z121" s="12"/>
    </row>
    <row r="122" spans="1:26">
      <c r="A122" s="69" t="s">
        <v>285</v>
      </c>
      <c r="B122" s="99">
        <v>5638.4721200000004</v>
      </c>
      <c r="C122" s="99">
        <v>12580.69961</v>
      </c>
      <c r="D122" s="99">
        <v>0</v>
      </c>
      <c r="E122" s="99">
        <v>0</v>
      </c>
      <c r="F122" s="99">
        <v>18219.171730000002</v>
      </c>
      <c r="G122" s="12"/>
      <c r="H122" s="12"/>
      <c r="I122" s="12"/>
      <c r="J122" s="12"/>
      <c r="K122" s="12"/>
      <c r="L122" s="12"/>
      <c r="M122" s="12"/>
      <c r="N122" s="12"/>
      <c r="O122" s="12"/>
      <c r="P122" s="12"/>
      <c r="Q122" s="12"/>
      <c r="R122" s="12"/>
      <c r="S122" s="12"/>
      <c r="T122" s="12"/>
      <c r="U122" s="12"/>
      <c r="V122" s="12"/>
      <c r="W122" s="12"/>
      <c r="X122" s="12"/>
      <c r="Y122" s="12"/>
      <c r="Z122" s="12"/>
    </row>
    <row r="123" spans="1:26">
      <c r="A123" s="103" t="s">
        <v>286</v>
      </c>
      <c r="B123" s="99">
        <v>6451.5249400000002</v>
      </c>
      <c r="C123" s="99">
        <v>3771.6832400000003</v>
      </c>
      <c r="D123" s="99">
        <v>0</v>
      </c>
      <c r="E123" s="99">
        <v>0</v>
      </c>
      <c r="F123" s="99">
        <v>10223.20818</v>
      </c>
      <c r="G123" s="12"/>
      <c r="H123" s="12"/>
      <c r="I123" s="12"/>
      <c r="J123" s="12"/>
      <c r="K123" s="12"/>
      <c r="L123" s="12"/>
      <c r="M123" s="12"/>
      <c r="N123" s="12"/>
      <c r="O123" s="12"/>
      <c r="P123" s="12"/>
      <c r="Q123" s="12"/>
      <c r="R123" s="12"/>
      <c r="S123" s="12"/>
      <c r="T123" s="12"/>
      <c r="U123" s="12"/>
      <c r="V123" s="12"/>
      <c r="W123" s="12"/>
      <c r="X123" s="12"/>
      <c r="Y123" s="12"/>
      <c r="Z123" s="12"/>
    </row>
    <row r="124" spans="1:26">
      <c r="A124" s="103" t="s">
        <v>287</v>
      </c>
      <c r="B124" s="99">
        <v>26123.011719999999</v>
      </c>
      <c r="C124" s="99">
        <v>10082.708710000001</v>
      </c>
      <c r="D124" s="99">
        <v>0</v>
      </c>
      <c r="E124" s="99">
        <v>0</v>
      </c>
      <c r="F124" s="99">
        <v>36205.720430000001</v>
      </c>
      <c r="G124" s="12"/>
      <c r="H124" s="12"/>
      <c r="I124" s="12"/>
      <c r="J124" s="12"/>
      <c r="K124" s="12"/>
      <c r="L124" s="12"/>
      <c r="M124" s="12"/>
      <c r="N124" s="12"/>
      <c r="O124" s="12"/>
      <c r="P124" s="12"/>
      <c r="Q124" s="12"/>
      <c r="R124" s="12"/>
      <c r="S124" s="12"/>
      <c r="T124" s="12"/>
      <c r="U124" s="12"/>
      <c r="V124" s="12"/>
      <c r="W124" s="12"/>
      <c r="X124" s="12"/>
      <c r="Y124" s="12"/>
      <c r="Z124" s="12"/>
    </row>
    <row r="125" spans="1:26">
      <c r="A125" s="103" t="s">
        <v>288</v>
      </c>
      <c r="B125" s="99">
        <v>41912.633390000003</v>
      </c>
      <c r="C125" s="99">
        <v>9228.4345699999994</v>
      </c>
      <c r="D125" s="99">
        <v>0</v>
      </c>
      <c r="E125" s="99">
        <v>0</v>
      </c>
      <c r="F125" s="99">
        <v>51141.06796</v>
      </c>
      <c r="G125" s="12"/>
      <c r="H125" s="12"/>
      <c r="I125" s="12"/>
      <c r="J125" s="12"/>
      <c r="K125" s="12"/>
      <c r="L125" s="12"/>
      <c r="M125" s="12"/>
      <c r="N125" s="12"/>
      <c r="O125" s="12"/>
      <c r="P125" s="12"/>
      <c r="Q125" s="12"/>
      <c r="R125" s="12"/>
      <c r="S125" s="12"/>
      <c r="T125" s="12"/>
      <c r="U125" s="12"/>
      <c r="V125" s="12"/>
      <c r="W125" s="12"/>
      <c r="X125" s="12"/>
      <c r="Y125" s="12"/>
      <c r="Z125" s="12"/>
    </row>
    <row r="126" spans="1:26">
      <c r="A126" s="103" t="s">
        <v>289</v>
      </c>
      <c r="B126" s="99">
        <v>194168.82949</v>
      </c>
      <c r="C126" s="99">
        <v>86793.863040000011</v>
      </c>
      <c r="D126" s="99">
        <v>0</v>
      </c>
      <c r="E126" s="99">
        <v>0</v>
      </c>
      <c r="F126" s="99">
        <v>280962.69253</v>
      </c>
      <c r="G126" s="12"/>
      <c r="H126" s="12"/>
      <c r="I126" s="12"/>
      <c r="J126" s="12"/>
      <c r="K126" s="12"/>
      <c r="L126" s="12"/>
      <c r="M126" s="12"/>
      <c r="N126" s="12"/>
      <c r="O126" s="12"/>
      <c r="P126" s="12"/>
      <c r="Q126" s="12"/>
      <c r="R126" s="12"/>
      <c r="S126" s="12"/>
      <c r="T126" s="12"/>
      <c r="U126" s="12"/>
      <c r="V126" s="12"/>
      <c r="W126" s="12"/>
      <c r="X126" s="12"/>
      <c r="Y126" s="12"/>
      <c r="Z126" s="12"/>
    </row>
    <row r="127" spans="1:26">
      <c r="A127" s="103" t="s">
        <v>290</v>
      </c>
      <c r="B127" s="99">
        <v>31643.7791</v>
      </c>
      <c r="C127" s="99">
        <v>12482.24649</v>
      </c>
      <c r="D127" s="99">
        <v>0</v>
      </c>
      <c r="E127" s="99">
        <v>0</v>
      </c>
      <c r="F127" s="99">
        <v>44126.025590000005</v>
      </c>
      <c r="G127" s="12"/>
      <c r="H127" s="12"/>
      <c r="I127" s="12"/>
      <c r="J127" s="12"/>
      <c r="K127" s="12"/>
      <c r="L127" s="12"/>
      <c r="M127" s="12"/>
      <c r="N127" s="12"/>
      <c r="O127" s="12"/>
      <c r="P127" s="12"/>
      <c r="Q127" s="12"/>
      <c r="R127" s="12"/>
      <c r="S127" s="12"/>
      <c r="T127" s="12"/>
      <c r="U127" s="12"/>
      <c r="V127" s="12"/>
      <c r="W127" s="12"/>
      <c r="X127" s="12"/>
      <c r="Y127" s="12"/>
      <c r="Z127" s="12"/>
    </row>
    <row r="128" spans="1:26">
      <c r="A128" s="103" t="s">
        <v>291</v>
      </c>
      <c r="B128" s="99">
        <v>24267.126199999999</v>
      </c>
      <c r="C128" s="99">
        <v>3300.0147900000002</v>
      </c>
      <c r="D128" s="99">
        <v>0</v>
      </c>
      <c r="E128" s="99">
        <v>0</v>
      </c>
      <c r="F128" s="99">
        <v>27567.14099</v>
      </c>
      <c r="G128" s="12"/>
      <c r="H128" s="12"/>
      <c r="I128" s="12"/>
      <c r="J128" s="12"/>
      <c r="K128" s="12"/>
      <c r="L128" s="12"/>
      <c r="M128" s="12"/>
      <c r="N128" s="12"/>
      <c r="O128" s="12"/>
      <c r="P128" s="12"/>
      <c r="Q128" s="12"/>
      <c r="R128" s="12"/>
      <c r="S128" s="12"/>
      <c r="T128" s="12"/>
      <c r="U128" s="12"/>
      <c r="V128" s="12"/>
      <c r="W128" s="12"/>
      <c r="X128" s="12"/>
      <c r="Y128" s="12"/>
      <c r="Z128" s="12"/>
    </row>
    <row r="129" spans="1:26">
      <c r="A129" s="160" t="s">
        <v>292</v>
      </c>
      <c r="B129" s="99">
        <v>20779.557969999998</v>
      </c>
      <c r="C129" s="99">
        <v>19373.80789</v>
      </c>
      <c r="D129" s="99">
        <v>0</v>
      </c>
      <c r="E129" s="99">
        <v>0</v>
      </c>
      <c r="F129" s="99">
        <v>40153.365859999998</v>
      </c>
      <c r="G129" s="12"/>
      <c r="H129" s="12"/>
      <c r="I129" s="12"/>
      <c r="J129" s="12"/>
      <c r="K129" s="12"/>
      <c r="L129" s="12"/>
      <c r="M129" s="12"/>
      <c r="N129" s="12"/>
      <c r="O129" s="12"/>
      <c r="P129" s="12"/>
      <c r="Q129" s="12"/>
      <c r="R129" s="12"/>
      <c r="S129" s="12"/>
      <c r="T129" s="12"/>
      <c r="U129" s="12"/>
      <c r="V129" s="12"/>
      <c r="W129" s="12"/>
      <c r="X129" s="12"/>
      <c r="Y129" s="12"/>
      <c r="Z129" s="12"/>
    </row>
    <row r="130" spans="1:26">
      <c r="A130" s="160" t="s">
        <v>293</v>
      </c>
      <c r="B130" s="99">
        <v>0</v>
      </c>
      <c r="C130" s="99">
        <v>0</v>
      </c>
      <c r="D130" s="99">
        <v>0</v>
      </c>
      <c r="E130" s="99">
        <v>0</v>
      </c>
      <c r="F130" s="99">
        <v>0</v>
      </c>
      <c r="G130" s="12"/>
      <c r="H130" s="12"/>
      <c r="I130" s="12"/>
      <c r="J130" s="12"/>
      <c r="K130" s="12"/>
      <c r="L130" s="12"/>
      <c r="M130" s="12"/>
      <c r="N130" s="12"/>
      <c r="O130" s="12"/>
      <c r="P130" s="12"/>
      <c r="Q130" s="12"/>
      <c r="R130" s="12"/>
      <c r="S130" s="12"/>
      <c r="T130" s="12"/>
      <c r="U130" s="12"/>
      <c r="V130" s="12"/>
      <c r="W130" s="12"/>
      <c r="X130" s="12"/>
      <c r="Y130" s="12"/>
      <c r="Z130" s="12"/>
    </row>
    <row r="131" spans="1:26">
      <c r="A131" s="68" t="s">
        <v>294</v>
      </c>
      <c r="B131" s="99">
        <v>6507.9282599999997</v>
      </c>
      <c r="C131" s="99">
        <v>816.59690999999998</v>
      </c>
      <c r="D131" s="99">
        <v>0</v>
      </c>
      <c r="E131" s="99">
        <v>0</v>
      </c>
      <c r="F131" s="99">
        <v>7324.5251699999999</v>
      </c>
      <c r="G131" s="12"/>
      <c r="H131" s="12"/>
      <c r="I131" s="12"/>
      <c r="J131" s="12"/>
      <c r="K131" s="12"/>
      <c r="L131" s="12"/>
      <c r="M131" s="12"/>
      <c r="N131" s="12"/>
      <c r="O131" s="12"/>
      <c r="P131" s="12"/>
      <c r="Q131" s="12"/>
      <c r="R131" s="12"/>
      <c r="S131" s="12"/>
      <c r="T131" s="12"/>
      <c r="U131" s="12"/>
      <c r="V131" s="12"/>
      <c r="W131" s="12"/>
      <c r="X131" s="12"/>
      <c r="Y131" s="12"/>
      <c r="Z131" s="12"/>
    </row>
    <row r="132" spans="1:26">
      <c r="A132" s="181" t="s">
        <v>295</v>
      </c>
      <c r="B132" s="61">
        <v>535.27754000000004</v>
      </c>
      <c r="C132" s="61">
        <v>50.002769999999998</v>
      </c>
      <c r="D132" s="61">
        <v>0</v>
      </c>
      <c r="E132" s="61">
        <v>0</v>
      </c>
      <c r="F132" s="61">
        <v>585.2803100000001</v>
      </c>
      <c r="G132" s="12"/>
      <c r="H132" s="12"/>
      <c r="I132" s="12"/>
      <c r="J132" s="12"/>
      <c r="K132" s="12"/>
      <c r="L132" s="12"/>
      <c r="M132" s="12"/>
      <c r="N132" s="12"/>
      <c r="O132" s="12"/>
      <c r="P132" s="12"/>
      <c r="Q132" s="12"/>
      <c r="R132" s="12"/>
      <c r="S132" s="12"/>
      <c r="T132" s="12"/>
      <c r="U132" s="12"/>
      <c r="V132" s="12"/>
      <c r="W132" s="12"/>
      <c r="X132" s="12"/>
      <c r="Y132" s="12"/>
      <c r="Z132" s="12"/>
    </row>
    <row r="133" spans="1:26">
      <c r="A133" s="181" t="s">
        <v>489</v>
      </c>
      <c r="B133" s="61">
        <v>709.53399999999999</v>
      </c>
      <c r="C133" s="61">
        <v>0</v>
      </c>
      <c r="D133" s="61">
        <v>0</v>
      </c>
      <c r="E133" s="61">
        <v>0</v>
      </c>
      <c r="F133" s="61">
        <v>709.53399999999999</v>
      </c>
      <c r="G133" s="194">
        <f>SUM(F134:F139)-F133</f>
        <v>0</v>
      </c>
      <c r="H133" s="12"/>
      <c r="I133" s="12"/>
      <c r="J133" s="12"/>
      <c r="K133" s="12"/>
      <c r="L133" s="12"/>
      <c r="M133" s="12"/>
      <c r="N133" s="12"/>
      <c r="O133" s="12"/>
      <c r="P133" s="12"/>
      <c r="Q133" s="12"/>
      <c r="R133" s="12"/>
      <c r="S133" s="12"/>
      <c r="T133" s="12"/>
      <c r="U133" s="12"/>
      <c r="V133" s="12"/>
      <c r="W133" s="12"/>
      <c r="X133" s="12"/>
      <c r="Y133" s="12"/>
      <c r="Z133" s="12"/>
    </row>
    <row r="134" spans="1:26">
      <c r="A134" s="68" t="s">
        <v>490</v>
      </c>
      <c r="B134" s="99">
        <v>0</v>
      </c>
      <c r="C134" s="99">
        <v>0</v>
      </c>
      <c r="D134" s="99">
        <v>0</v>
      </c>
      <c r="E134" s="99">
        <v>0</v>
      </c>
      <c r="F134" s="99">
        <v>0</v>
      </c>
      <c r="G134" s="278"/>
      <c r="H134" s="278"/>
      <c r="I134" s="278"/>
      <c r="J134" s="278"/>
      <c r="K134" s="278"/>
      <c r="L134" s="278"/>
      <c r="M134" s="278"/>
      <c r="N134" s="278"/>
      <c r="O134" s="278"/>
      <c r="P134" s="278"/>
      <c r="Q134" s="278"/>
      <c r="R134" s="278"/>
      <c r="S134" s="278"/>
      <c r="T134" s="278"/>
      <c r="U134" s="278"/>
      <c r="V134" s="278"/>
      <c r="W134" s="278"/>
      <c r="X134" s="278"/>
      <c r="Y134" s="278"/>
      <c r="Z134" s="278"/>
    </row>
    <row r="135" spans="1:26">
      <c r="A135" s="68" t="s">
        <v>491</v>
      </c>
      <c r="B135" s="99">
        <v>709.53399999999999</v>
      </c>
      <c r="C135" s="99">
        <v>0</v>
      </c>
      <c r="D135" s="99">
        <v>0</v>
      </c>
      <c r="E135" s="99">
        <v>0</v>
      </c>
      <c r="F135" s="99">
        <v>709.53399999999999</v>
      </c>
      <c r="G135" s="278"/>
      <c r="H135" s="278"/>
      <c r="I135" s="278"/>
      <c r="J135" s="278"/>
      <c r="K135" s="278"/>
      <c r="L135" s="278"/>
      <c r="M135" s="278"/>
      <c r="N135" s="278"/>
      <c r="O135" s="278"/>
      <c r="P135" s="278"/>
      <c r="Q135" s="278"/>
      <c r="R135" s="278"/>
      <c r="S135" s="278"/>
      <c r="T135" s="278"/>
      <c r="U135" s="278"/>
      <c r="V135" s="278"/>
      <c r="W135" s="278"/>
      <c r="X135" s="278"/>
      <c r="Y135" s="278"/>
      <c r="Z135" s="278"/>
    </row>
    <row r="136" spans="1:26">
      <c r="A136" s="68" t="s">
        <v>492</v>
      </c>
      <c r="B136" s="99">
        <v>0</v>
      </c>
      <c r="C136" s="99">
        <v>0</v>
      </c>
      <c r="D136" s="99">
        <v>0</v>
      </c>
      <c r="E136" s="99">
        <v>0</v>
      </c>
      <c r="F136" s="99">
        <v>0</v>
      </c>
      <c r="G136" s="12"/>
      <c r="H136" s="12"/>
      <c r="I136" s="12"/>
      <c r="J136" s="12"/>
      <c r="K136" s="12"/>
      <c r="L136" s="12"/>
      <c r="M136" s="12"/>
      <c r="N136" s="12"/>
      <c r="O136" s="12"/>
      <c r="P136" s="12"/>
      <c r="Q136" s="12"/>
      <c r="R136" s="12"/>
      <c r="S136" s="12"/>
      <c r="T136" s="12"/>
      <c r="U136" s="12"/>
      <c r="V136" s="12"/>
      <c r="W136" s="12"/>
      <c r="X136" s="12"/>
      <c r="Y136" s="12"/>
      <c r="Z136" s="12"/>
    </row>
    <row r="137" spans="1:26">
      <c r="A137" s="68" t="s">
        <v>493</v>
      </c>
      <c r="B137" s="99">
        <v>0</v>
      </c>
      <c r="C137" s="99">
        <v>0</v>
      </c>
      <c r="D137" s="99">
        <v>0</v>
      </c>
      <c r="E137" s="99">
        <v>0</v>
      </c>
      <c r="F137" s="99">
        <v>0</v>
      </c>
      <c r="G137" s="12"/>
      <c r="H137" s="12"/>
      <c r="I137" s="12"/>
      <c r="J137" s="12"/>
      <c r="K137" s="12"/>
      <c r="L137" s="12"/>
      <c r="M137" s="12"/>
      <c r="N137" s="12"/>
      <c r="O137" s="12"/>
      <c r="P137" s="12"/>
      <c r="Q137" s="12"/>
      <c r="R137" s="12"/>
      <c r="S137" s="12"/>
      <c r="T137" s="12"/>
      <c r="U137" s="12"/>
      <c r="V137" s="12"/>
      <c r="W137" s="12"/>
      <c r="X137" s="12"/>
      <c r="Y137" s="12"/>
      <c r="Z137" s="12"/>
    </row>
    <row r="138" spans="1:26">
      <c r="A138" s="68" t="s">
        <v>494</v>
      </c>
      <c r="B138" s="99">
        <v>0</v>
      </c>
      <c r="C138" s="99">
        <v>0</v>
      </c>
      <c r="D138" s="99">
        <v>0</v>
      </c>
      <c r="E138" s="99">
        <v>0</v>
      </c>
      <c r="F138" s="99">
        <v>0</v>
      </c>
      <c r="G138" s="12"/>
      <c r="H138" s="12"/>
      <c r="I138" s="12"/>
      <c r="J138" s="12"/>
      <c r="K138" s="12"/>
      <c r="L138" s="12"/>
      <c r="M138" s="12"/>
      <c r="N138" s="12"/>
      <c r="O138" s="12"/>
      <c r="P138" s="12"/>
      <c r="Q138" s="12"/>
      <c r="R138" s="12"/>
      <c r="S138" s="12"/>
      <c r="T138" s="12"/>
      <c r="U138" s="12"/>
      <c r="V138" s="12"/>
      <c r="W138" s="12"/>
      <c r="X138" s="12"/>
      <c r="Y138" s="12"/>
      <c r="Z138" s="12"/>
    </row>
    <row r="139" spans="1:26">
      <c r="A139" s="68" t="s">
        <v>501</v>
      </c>
      <c r="B139" s="99">
        <v>0</v>
      </c>
      <c r="C139" s="99">
        <v>0</v>
      </c>
      <c r="D139" s="99">
        <v>0</v>
      </c>
      <c r="E139" s="99">
        <v>0</v>
      </c>
      <c r="F139" s="99">
        <v>0</v>
      </c>
      <c r="G139" s="12"/>
      <c r="H139" s="12"/>
      <c r="I139" s="12"/>
      <c r="J139" s="12"/>
      <c r="K139" s="12"/>
      <c r="L139" s="12"/>
      <c r="M139" s="12"/>
      <c r="N139" s="12"/>
      <c r="O139" s="12"/>
      <c r="P139" s="12"/>
      <c r="Q139" s="12"/>
      <c r="R139" s="12"/>
      <c r="S139" s="12"/>
      <c r="T139" s="12"/>
      <c r="U139" s="12"/>
      <c r="V139" s="12"/>
      <c r="W139" s="12"/>
      <c r="X139" s="12"/>
      <c r="Y139" s="12"/>
      <c r="Z139" s="12"/>
    </row>
    <row r="140" spans="1:26">
      <c r="A140" s="181" t="s">
        <v>296</v>
      </c>
      <c r="B140" s="61">
        <v>251709.49759000001</v>
      </c>
      <c r="C140" s="61">
        <v>32155.51598</v>
      </c>
      <c r="D140" s="61">
        <v>9.5078199999999988</v>
      </c>
      <c r="E140" s="61">
        <v>0</v>
      </c>
      <c r="F140" s="61">
        <v>283874.52139000001</v>
      </c>
      <c r="G140" s="194">
        <f>SUM(F141:F148)-F140</f>
        <v>0</v>
      </c>
      <c r="H140" s="12"/>
      <c r="I140" s="12"/>
      <c r="J140" s="12"/>
      <c r="K140" s="12"/>
      <c r="L140" s="12"/>
      <c r="M140" s="12"/>
      <c r="N140" s="12"/>
      <c r="O140" s="12"/>
      <c r="P140" s="12"/>
      <c r="Q140" s="12"/>
      <c r="R140" s="12"/>
      <c r="S140" s="12"/>
      <c r="T140" s="12"/>
      <c r="U140" s="12"/>
      <c r="V140" s="12"/>
      <c r="W140" s="12"/>
      <c r="X140" s="12"/>
      <c r="Y140" s="12"/>
      <c r="Z140" s="12"/>
    </row>
    <row r="141" spans="1:26">
      <c r="A141" s="68" t="s">
        <v>297</v>
      </c>
      <c r="B141" s="99">
        <v>0</v>
      </c>
      <c r="C141" s="99">
        <v>0</v>
      </c>
      <c r="D141" s="99">
        <v>0</v>
      </c>
      <c r="E141" s="99">
        <v>0</v>
      </c>
      <c r="F141" s="99">
        <v>0</v>
      </c>
      <c r="G141" s="12"/>
      <c r="H141" s="12"/>
      <c r="I141" s="12"/>
      <c r="J141" s="12"/>
      <c r="K141" s="12"/>
      <c r="L141" s="12"/>
      <c r="M141" s="12"/>
      <c r="N141" s="12"/>
      <c r="O141" s="12"/>
      <c r="P141" s="12"/>
      <c r="Q141" s="12"/>
      <c r="R141" s="12"/>
      <c r="S141" s="12"/>
      <c r="T141" s="12"/>
      <c r="U141" s="12"/>
      <c r="V141" s="12"/>
      <c r="W141" s="12"/>
      <c r="X141" s="12"/>
      <c r="Y141" s="12"/>
      <c r="Z141" s="12"/>
    </row>
    <row r="142" spans="1:26">
      <c r="A142" s="68" t="s">
        <v>298</v>
      </c>
      <c r="B142" s="99">
        <v>176990</v>
      </c>
      <c r="C142" s="99">
        <v>0</v>
      </c>
      <c r="D142" s="99">
        <v>0</v>
      </c>
      <c r="E142" s="99">
        <v>0</v>
      </c>
      <c r="F142" s="99">
        <v>176990</v>
      </c>
      <c r="G142" s="12"/>
      <c r="H142" s="12"/>
      <c r="I142" s="12"/>
      <c r="J142" s="12"/>
      <c r="K142" s="12"/>
      <c r="L142" s="12"/>
      <c r="M142" s="12"/>
      <c r="N142" s="12"/>
      <c r="O142" s="12"/>
      <c r="P142" s="12"/>
      <c r="Q142" s="12"/>
      <c r="R142" s="12"/>
      <c r="S142" s="12"/>
      <c r="T142" s="12"/>
      <c r="U142" s="12"/>
      <c r="V142" s="12"/>
      <c r="W142" s="12"/>
      <c r="X142" s="12"/>
      <c r="Y142" s="12"/>
      <c r="Z142" s="12"/>
    </row>
    <row r="143" spans="1:26">
      <c r="A143" s="68" t="s">
        <v>299</v>
      </c>
      <c r="B143" s="99">
        <v>0</v>
      </c>
      <c r="C143" s="99">
        <v>0</v>
      </c>
      <c r="D143" s="99">
        <v>0</v>
      </c>
      <c r="E143" s="99">
        <v>0</v>
      </c>
      <c r="F143" s="99">
        <v>0</v>
      </c>
      <c r="G143" s="12"/>
      <c r="H143" s="12"/>
      <c r="I143" s="12"/>
      <c r="J143" s="12"/>
      <c r="K143" s="12"/>
      <c r="L143" s="12"/>
      <c r="M143" s="12"/>
      <c r="N143" s="12"/>
      <c r="O143" s="12"/>
      <c r="P143" s="12"/>
      <c r="Q143" s="12"/>
      <c r="R143" s="12"/>
      <c r="S143" s="12"/>
      <c r="T143" s="12"/>
      <c r="U143" s="12"/>
      <c r="V143" s="12"/>
      <c r="W143" s="12"/>
      <c r="X143" s="12"/>
      <c r="Y143" s="12"/>
      <c r="Z143" s="12"/>
    </row>
    <row r="144" spans="1:26">
      <c r="A144" s="68" t="s">
        <v>300</v>
      </c>
      <c r="B144" s="99">
        <v>0</v>
      </c>
      <c r="C144" s="99">
        <v>0</v>
      </c>
      <c r="D144" s="99">
        <v>0</v>
      </c>
      <c r="E144" s="99">
        <v>0</v>
      </c>
      <c r="F144" s="99">
        <v>0</v>
      </c>
      <c r="G144" s="12"/>
      <c r="H144" s="12"/>
      <c r="I144" s="12"/>
      <c r="J144" s="12"/>
      <c r="K144" s="12"/>
      <c r="L144" s="12"/>
      <c r="M144" s="12"/>
      <c r="N144" s="12"/>
      <c r="O144" s="12"/>
      <c r="P144" s="12"/>
      <c r="Q144" s="12"/>
      <c r="R144" s="12"/>
      <c r="S144" s="12"/>
      <c r="T144" s="12"/>
      <c r="U144" s="12"/>
      <c r="V144" s="12"/>
      <c r="W144" s="12"/>
      <c r="X144" s="12"/>
      <c r="Y144" s="12"/>
      <c r="Z144" s="12"/>
    </row>
    <row r="145" spans="1:26">
      <c r="A145" s="68" t="s">
        <v>301</v>
      </c>
      <c r="B145" s="99">
        <v>74152.923479999998</v>
      </c>
      <c r="C145" s="99">
        <v>31973.381269999998</v>
      </c>
      <c r="D145" s="99">
        <v>0</v>
      </c>
      <c r="E145" s="99">
        <v>0</v>
      </c>
      <c r="F145" s="99">
        <v>106126.30475</v>
      </c>
      <c r="G145" s="12"/>
      <c r="H145" s="12"/>
      <c r="I145" s="12"/>
      <c r="J145" s="12"/>
      <c r="K145" s="12"/>
      <c r="L145" s="12"/>
      <c r="M145" s="12"/>
      <c r="N145" s="12"/>
      <c r="O145" s="12"/>
      <c r="P145" s="12"/>
      <c r="Q145" s="12"/>
      <c r="R145" s="12"/>
      <c r="S145" s="12"/>
      <c r="T145" s="12"/>
      <c r="U145" s="12"/>
      <c r="V145" s="12"/>
      <c r="W145" s="12"/>
      <c r="X145" s="12"/>
      <c r="Y145" s="12"/>
      <c r="Z145" s="12"/>
    </row>
    <row r="146" spans="1:26">
      <c r="A146" s="68" t="s">
        <v>302</v>
      </c>
      <c r="B146" s="99">
        <v>0</v>
      </c>
      <c r="C146" s="99">
        <v>0</v>
      </c>
      <c r="D146" s="99">
        <v>0</v>
      </c>
      <c r="E146" s="99">
        <v>0</v>
      </c>
      <c r="F146" s="99">
        <v>0</v>
      </c>
      <c r="G146" s="12"/>
      <c r="H146" s="12"/>
      <c r="I146" s="12"/>
      <c r="J146" s="12"/>
      <c r="K146" s="12"/>
      <c r="L146" s="12"/>
      <c r="M146" s="12"/>
      <c r="N146" s="12"/>
      <c r="O146" s="12"/>
      <c r="P146" s="12"/>
      <c r="Q146" s="12"/>
      <c r="R146" s="12"/>
      <c r="S146" s="12"/>
      <c r="T146" s="12"/>
      <c r="U146" s="12"/>
      <c r="V146" s="12"/>
      <c r="W146" s="12"/>
      <c r="X146" s="12"/>
      <c r="Y146" s="12"/>
      <c r="Z146" s="12"/>
    </row>
    <row r="147" spans="1:26">
      <c r="A147" s="68" t="s">
        <v>303</v>
      </c>
      <c r="B147" s="99">
        <v>0</v>
      </c>
      <c r="C147" s="99">
        <v>0</v>
      </c>
      <c r="D147" s="99">
        <v>0</v>
      </c>
      <c r="E147" s="99">
        <v>0</v>
      </c>
      <c r="F147" s="99">
        <v>0</v>
      </c>
      <c r="G147" s="12"/>
      <c r="H147" s="12"/>
      <c r="I147" s="12"/>
      <c r="J147" s="12"/>
      <c r="K147" s="12"/>
      <c r="L147" s="12"/>
      <c r="M147" s="12"/>
      <c r="N147" s="12"/>
      <c r="O147" s="12"/>
      <c r="P147" s="12"/>
      <c r="Q147" s="12"/>
      <c r="R147" s="12"/>
      <c r="S147" s="12"/>
      <c r="T147" s="12"/>
      <c r="U147" s="12"/>
      <c r="V147" s="12"/>
      <c r="W147" s="12"/>
      <c r="X147" s="12"/>
      <c r="Y147" s="12"/>
      <c r="Z147" s="12"/>
    </row>
    <row r="148" spans="1:26">
      <c r="A148" s="68" t="s">
        <v>304</v>
      </c>
      <c r="B148" s="99">
        <v>566.57411000000002</v>
      </c>
      <c r="C148" s="99">
        <v>182.13470999999998</v>
      </c>
      <c r="D148" s="99">
        <v>9.5078199999999988</v>
      </c>
      <c r="E148" s="99">
        <v>0</v>
      </c>
      <c r="F148" s="99">
        <v>758.21663999999998</v>
      </c>
      <c r="G148" s="12"/>
      <c r="H148" s="12"/>
      <c r="I148" s="12"/>
      <c r="J148" s="12"/>
      <c r="K148" s="12"/>
      <c r="L148" s="12"/>
      <c r="M148" s="12"/>
      <c r="N148" s="12"/>
      <c r="O148" s="12"/>
      <c r="P148" s="12"/>
      <c r="Q148" s="12"/>
      <c r="R148" s="12"/>
      <c r="S148" s="12"/>
      <c r="T148" s="12"/>
      <c r="U148" s="12"/>
      <c r="V148" s="12"/>
      <c r="W148" s="12"/>
      <c r="X148" s="12"/>
      <c r="Y148" s="12"/>
      <c r="Z148" s="12"/>
    </row>
    <row r="149" spans="1:26">
      <c r="A149" s="181" t="s">
        <v>305</v>
      </c>
      <c r="B149" s="61">
        <v>80084.821479999999</v>
      </c>
      <c r="C149" s="61">
        <v>3040.20586</v>
      </c>
      <c r="D149" s="61">
        <v>0</v>
      </c>
      <c r="E149" s="61">
        <v>0</v>
      </c>
      <c r="F149" s="61">
        <v>83125.027340000001</v>
      </c>
      <c r="G149" s="194">
        <f>SUM(F150:F154)-F149</f>
        <v>0</v>
      </c>
      <c r="H149" s="12"/>
      <c r="I149" s="12"/>
      <c r="J149" s="12"/>
      <c r="K149" s="12"/>
      <c r="L149" s="12"/>
      <c r="M149" s="12"/>
      <c r="N149" s="12"/>
      <c r="O149" s="12"/>
      <c r="P149" s="12"/>
      <c r="Q149" s="12"/>
      <c r="R149" s="12"/>
      <c r="S149" s="12"/>
      <c r="T149" s="12"/>
      <c r="U149" s="12"/>
      <c r="V149" s="12"/>
      <c r="W149" s="12"/>
      <c r="X149" s="12"/>
      <c r="Y149" s="12"/>
      <c r="Z149" s="12"/>
    </row>
    <row r="150" spans="1:26">
      <c r="A150" s="68" t="s">
        <v>238</v>
      </c>
      <c r="B150" s="99">
        <v>96.078690000000009</v>
      </c>
      <c r="C150" s="99">
        <v>0</v>
      </c>
      <c r="D150" s="99">
        <v>0</v>
      </c>
      <c r="E150" s="99">
        <v>0</v>
      </c>
      <c r="F150" s="99">
        <v>96.078690000000009</v>
      </c>
      <c r="G150" s="12"/>
      <c r="H150" s="12"/>
      <c r="I150" s="12"/>
      <c r="J150" s="12"/>
      <c r="K150" s="12"/>
      <c r="L150" s="12"/>
      <c r="M150" s="12"/>
      <c r="N150" s="12"/>
      <c r="O150" s="12"/>
      <c r="P150" s="12"/>
      <c r="Q150" s="12"/>
      <c r="R150" s="12"/>
      <c r="S150" s="12"/>
      <c r="T150" s="12"/>
      <c r="U150" s="12"/>
      <c r="V150" s="12"/>
      <c r="W150" s="12"/>
      <c r="X150" s="12"/>
      <c r="Y150" s="12"/>
      <c r="Z150" s="12"/>
    </row>
    <row r="151" spans="1:26">
      <c r="A151" s="68" t="s">
        <v>240</v>
      </c>
      <c r="B151" s="99">
        <v>41949.175819999997</v>
      </c>
      <c r="C151" s="99">
        <v>2431.8232699999999</v>
      </c>
      <c r="D151" s="99">
        <v>0</v>
      </c>
      <c r="E151" s="99">
        <v>0</v>
      </c>
      <c r="F151" s="99">
        <v>44380.999090000005</v>
      </c>
      <c r="G151" s="12"/>
      <c r="H151" s="12"/>
      <c r="I151" s="12"/>
      <c r="J151" s="12"/>
      <c r="K151" s="12"/>
      <c r="L151" s="12"/>
      <c r="M151" s="12"/>
      <c r="N151" s="12"/>
      <c r="O151" s="12"/>
      <c r="P151" s="12"/>
      <c r="Q151" s="12"/>
      <c r="R151" s="12"/>
      <c r="S151" s="12"/>
      <c r="T151" s="12"/>
      <c r="U151" s="12"/>
      <c r="V151" s="12"/>
      <c r="W151" s="12"/>
      <c r="X151" s="12"/>
      <c r="Y151" s="12"/>
      <c r="Z151" s="12"/>
    </row>
    <row r="152" spans="1:26">
      <c r="A152" s="68" t="s">
        <v>306</v>
      </c>
      <c r="B152" s="99">
        <v>37785.68621</v>
      </c>
      <c r="C152" s="99">
        <v>599.37082999999996</v>
      </c>
      <c r="D152" s="99">
        <v>0</v>
      </c>
      <c r="E152" s="99">
        <v>0</v>
      </c>
      <c r="F152" s="99">
        <v>38385.05704</v>
      </c>
      <c r="G152" s="12"/>
      <c r="H152" s="12"/>
      <c r="I152" s="12"/>
      <c r="J152" s="12"/>
      <c r="K152" s="12"/>
      <c r="L152" s="12"/>
      <c r="M152" s="12"/>
      <c r="N152" s="12"/>
      <c r="O152" s="12"/>
      <c r="P152" s="12"/>
      <c r="Q152" s="12"/>
      <c r="R152" s="12"/>
      <c r="S152" s="12"/>
      <c r="T152" s="12"/>
      <c r="U152" s="12"/>
      <c r="V152" s="12"/>
      <c r="W152" s="12"/>
      <c r="X152" s="12"/>
      <c r="Y152" s="12"/>
      <c r="Z152" s="12"/>
    </row>
    <row r="153" spans="1:26">
      <c r="A153" s="68" t="s">
        <v>267</v>
      </c>
      <c r="B153" s="99">
        <v>253.88076000000001</v>
      </c>
      <c r="C153" s="99">
        <v>9.0117600000000007</v>
      </c>
      <c r="D153" s="99">
        <v>0</v>
      </c>
      <c r="E153" s="99">
        <v>0</v>
      </c>
      <c r="F153" s="99">
        <v>262.89251999999999</v>
      </c>
      <c r="G153" s="12"/>
      <c r="H153" s="12"/>
      <c r="I153" s="12"/>
      <c r="J153" s="12"/>
      <c r="K153" s="12"/>
      <c r="L153" s="12"/>
      <c r="M153" s="12"/>
      <c r="N153" s="12"/>
      <c r="O153" s="12"/>
      <c r="P153" s="12"/>
      <c r="Q153" s="12"/>
      <c r="R153" s="12"/>
      <c r="S153" s="12"/>
      <c r="T153" s="12"/>
      <c r="U153" s="12"/>
      <c r="V153" s="12"/>
      <c r="W153" s="12"/>
      <c r="X153" s="12"/>
      <c r="Y153" s="12"/>
      <c r="Z153" s="12"/>
    </row>
    <row r="154" spans="1:26">
      <c r="A154" s="68" t="s">
        <v>307</v>
      </c>
      <c r="B154" s="99">
        <v>0</v>
      </c>
      <c r="C154" s="99">
        <v>0</v>
      </c>
      <c r="D154" s="99">
        <v>0</v>
      </c>
      <c r="E154" s="99">
        <v>0</v>
      </c>
      <c r="F154" s="99">
        <v>0</v>
      </c>
      <c r="G154" s="12"/>
      <c r="H154" s="12"/>
      <c r="I154" s="12"/>
      <c r="J154" s="12"/>
      <c r="K154" s="12"/>
      <c r="L154" s="12"/>
      <c r="M154" s="12"/>
      <c r="N154" s="12"/>
      <c r="O154" s="12"/>
      <c r="P154" s="12"/>
      <c r="Q154" s="12"/>
      <c r="R154" s="12"/>
      <c r="S154" s="12"/>
      <c r="T154" s="12"/>
      <c r="U154" s="12"/>
      <c r="V154" s="12"/>
      <c r="W154" s="12"/>
      <c r="X154" s="12"/>
      <c r="Y154" s="12"/>
      <c r="Z154" s="12"/>
    </row>
    <row r="155" spans="1:26">
      <c r="A155" s="181" t="s">
        <v>308</v>
      </c>
      <c r="B155" s="61">
        <v>67528.18316</v>
      </c>
      <c r="C155" s="61">
        <v>6521.4554500000004</v>
      </c>
      <c r="D155" s="61">
        <v>0</v>
      </c>
      <c r="E155" s="61">
        <v>0</v>
      </c>
      <c r="F155" s="61">
        <v>74049.638609999995</v>
      </c>
      <c r="G155" s="194">
        <f>SUM(F156:F161)-F155</f>
        <v>0</v>
      </c>
      <c r="H155" s="12"/>
      <c r="I155" s="12"/>
      <c r="J155" s="12"/>
      <c r="K155" s="12"/>
      <c r="L155" s="12"/>
      <c r="M155" s="12"/>
      <c r="N155" s="12"/>
      <c r="O155" s="12"/>
      <c r="P155" s="12"/>
      <c r="Q155" s="12"/>
      <c r="R155" s="12"/>
      <c r="S155" s="12"/>
      <c r="T155" s="12"/>
      <c r="U155" s="12"/>
      <c r="V155" s="12"/>
      <c r="W155" s="12"/>
      <c r="X155" s="12"/>
      <c r="Y155" s="12"/>
      <c r="Z155" s="12"/>
    </row>
    <row r="156" spans="1:26">
      <c r="A156" s="68" t="s">
        <v>309</v>
      </c>
      <c r="B156" s="99">
        <v>96.279589999999999</v>
      </c>
      <c r="C156" s="99">
        <v>0</v>
      </c>
      <c r="D156" s="99">
        <v>0</v>
      </c>
      <c r="E156" s="99">
        <v>0</v>
      </c>
      <c r="F156" s="99">
        <v>96.279589999999999</v>
      </c>
      <c r="G156" s="12"/>
      <c r="H156" s="12"/>
      <c r="I156" s="12"/>
      <c r="J156" s="12"/>
      <c r="K156" s="12"/>
      <c r="L156" s="12"/>
      <c r="M156" s="12"/>
      <c r="N156" s="12"/>
      <c r="O156" s="12"/>
      <c r="P156" s="12"/>
      <c r="Q156" s="12"/>
      <c r="R156" s="12"/>
      <c r="S156" s="12"/>
      <c r="T156" s="12"/>
      <c r="U156" s="12"/>
      <c r="V156" s="12"/>
      <c r="W156" s="12"/>
      <c r="X156" s="12"/>
      <c r="Y156" s="12"/>
      <c r="Z156" s="12"/>
    </row>
    <row r="157" spans="1:26">
      <c r="A157" s="68" t="s">
        <v>310</v>
      </c>
      <c r="B157" s="99">
        <v>0</v>
      </c>
      <c r="C157" s="99">
        <v>0</v>
      </c>
      <c r="D157" s="99">
        <v>0</v>
      </c>
      <c r="E157" s="99">
        <v>0</v>
      </c>
      <c r="F157" s="99">
        <v>0</v>
      </c>
      <c r="G157" s="12"/>
      <c r="H157" s="12"/>
      <c r="I157" s="12"/>
      <c r="J157" s="12"/>
      <c r="K157" s="12"/>
      <c r="L157" s="12"/>
      <c r="M157" s="12"/>
      <c r="N157" s="12"/>
      <c r="O157" s="12"/>
      <c r="P157" s="12"/>
      <c r="Q157" s="12"/>
      <c r="R157" s="12"/>
      <c r="S157" s="12"/>
      <c r="T157" s="12"/>
      <c r="U157" s="12"/>
      <c r="V157" s="12"/>
      <c r="W157" s="12"/>
      <c r="X157" s="12"/>
      <c r="Y157" s="12"/>
      <c r="Z157" s="12"/>
    </row>
    <row r="158" spans="1:26">
      <c r="A158" s="68" t="s">
        <v>311</v>
      </c>
      <c r="B158" s="99">
        <v>51292.988250000002</v>
      </c>
      <c r="C158" s="99">
        <v>2280.7730799999999</v>
      </c>
      <c r="D158" s="99">
        <v>0</v>
      </c>
      <c r="E158" s="99">
        <v>0</v>
      </c>
      <c r="F158" s="99">
        <v>53573.761330000001</v>
      </c>
      <c r="G158" s="12"/>
      <c r="H158" s="12"/>
      <c r="I158" s="12"/>
      <c r="J158" s="12"/>
      <c r="K158" s="12"/>
      <c r="L158" s="12"/>
      <c r="M158" s="12"/>
      <c r="N158" s="12"/>
      <c r="O158" s="12"/>
      <c r="P158" s="12"/>
      <c r="Q158" s="12"/>
      <c r="R158" s="12"/>
      <c r="S158" s="12"/>
      <c r="T158" s="12"/>
      <c r="U158" s="12"/>
      <c r="V158" s="12"/>
      <c r="W158" s="12"/>
      <c r="X158" s="12"/>
      <c r="Y158" s="12"/>
      <c r="Z158" s="12"/>
    </row>
    <row r="159" spans="1:26">
      <c r="A159" s="68" t="s">
        <v>1532</v>
      </c>
      <c r="B159" s="99">
        <v>0</v>
      </c>
      <c r="C159" s="99">
        <v>0</v>
      </c>
      <c r="D159" s="99">
        <v>0</v>
      </c>
      <c r="E159" s="99">
        <v>0</v>
      </c>
      <c r="F159" s="99">
        <v>0</v>
      </c>
      <c r="G159" s="12"/>
      <c r="H159" s="12"/>
      <c r="I159" s="12"/>
      <c r="J159" s="12"/>
      <c r="K159" s="12"/>
      <c r="L159" s="12"/>
      <c r="M159" s="12"/>
      <c r="N159" s="12"/>
      <c r="O159" s="12"/>
      <c r="P159" s="12"/>
      <c r="Q159" s="12"/>
      <c r="R159" s="12"/>
      <c r="S159" s="12"/>
      <c r="T159" s="12"/>
      <c r="U159" s="12"/>
      <c r="V159" s="12"/>
      <c r="W159" s="12"/>
      <c r="X159" s="12"/>
      <c r="Y159" s="12"/>
      <c r="Z159" s="12"/>
    </row>
    <row r="160" spans="1:26">
      <c r="A160" s="68" t="s">
        <v>312</v>
      </c>
      <c r="B160" s="99">
        <v>15564.16344</v>
      </c>
      <c r="C160" s="99">
        <v>3952.3271500000001</v>
      </c>
      <c r="D160" s="99">
        <v>0</v>
      </c>
      <c r="E160" s="99">
        <v>0</v>
      </c>
      <c r="F160" s="99">
        <v>19516.490590000001</v>
      </c>
      <c r="G160" s="12"/>
      <c r="H160" s="12"/>
      <c r="I160" s="12"/>
      <c r="J160" s="12"/>
      <c r="K160" s="12"/>
      <c r="L160" s="12"/>
      <c r="M160" s="12"/>
      <c r="N160" s="12"/>
      <c r="O160" s="12"/>
      <c r="P160" s="12"/>
      <c r="Q160" s="12"/>
      <c r="R160" s="12"/>
      <c r="S160" s="12"/>
      <c r="T160" s="12"/>
      <c r="U160" s="12"/>
      <c r="V160" s="12"/>
      <c r="W160" s="12"/>
      <c r="X160" s="12"/>
      <c r="Y160" s="12"/>
      <c r="Z160" s="12"/>
    </row>
    <row r="161" spans="1:26">
      <c r="A161" s="68" t="s">
        <v>313</v>
      </c>
      <c r="B161" s="99">
        <v>574.75188000000003</v>
      </c>
      <c r="C161" s="99">
        <v>288.35521999999997</v>
      </c>
      <c r="D161" s="99">
        <v>0</v>
      </c>
      <c r="E161" s="99">
        <v>0</v>
      </c>
      <c r="F161" s="99">
        <v>863.10709999999995</v>
      </c>
      <c r="G161" s="12"/>
      <c r="H161" s="12"/>
      <c r="I161" s="12"/>
      <c r="J161" s="12"/>
      <c r="K161" s="12"/>
      <c r="L161" s="12"/>
      <c r="M161" s="12"/>
      <c r="N161" s="12"/>
      <c r="O161" s="12"/>
      <c r="P161" s="12"/>
      <c r="Q161" s="12"/>
      <c r="R161" s="12"/>
      <c r="S161" s="12"/>
      <c r="T161" s="12"/>
      <c r="U161" s="12"/>
      <c r="V161" s="12"/>
      <c r="W161" s="12"/>
      <c r="X161" s="12"/>
      <c r="Y161" s="12"/>
      <c r="Z161" s="12"/>
    </row>
    <row r="162" spans="1:26">
      <c r="A162" s="181" t="s">
        <v>314</v>
      </c>
      <c r="B162" s="61">
        <v>0</v>
      </c>
      <c r="C162" s="61">
        <v>0</v>
      </c>
      <c r="D162" s="61">
        <v>0</v>
      </c>
      <c r="E162" s="61">
        <v>0</v>
      </c>
      <c r="F162" s="61">
        <v>0</v>
      </c>
      <c r="G162" s="194">
        <f>SUM(F163:F166)-F162</f>
        <v>0</v>
      </c>
      <c r="H162" s="12"/>
      <c r="I162" s="12"/>
      <c r="J162" s="12"/>
      <c r="K162" s="12"/>
      <c r="L162" s="12"/>
      <c r="M162" s="12"/>
      <c r="N162" s="12"/>
      <c r="O162" s="12"/>
      <c r="P162" s="12"/>
      <c r="Q162" s="12"/>
      <c r="R162" s="12"/>
      <c r="S162" s="12"/>
      <c r="T162" s="12"/>
      <c r="U162" s="12"/>
      <c r="V162" s="12"/>
      <c r="W162" s="12"/>
      <c r="X162" s="12"/>
      <c r="Y162" s="12"/>
      <c r="Z162" s="12"/>
    </row>
    <row r="163" spans="1:26">
      <c r="A163" s="68" t="s">
        <v>315</v>
      </c>
      <c r="B163" s="99">
        <v>0</v>
      </c>
      <c r="C163" s="99">
        <v>0</v>
      </c>
      <c r="D163" s="99">
        <v>0</v>
      </c>
      <c r="E163" s="99">
        <v>0</v>
      </c>
      <c r="F163" s="99">
        <v>0</v>
      </c>
      <c r="G163" s="12"/>
      <c r="H163" s="12"/>
      <c r="I163" s="12"/>
      <c r="J163" s="12"/>
      <c r="K163" s="12"/>
      <c r="L163" s="12"/>
      <c r="M163" s="12"/>
      <c r="N163" s="12"/>
      <c r="O163" s="12"/>
      <c r="P163" s="12"/>
      <c r="Q163" s="12"/>
      <c r="R163" s="12"/>
      <c r="S163" s="12"/>
      <c r="T163" s="12"/>
      <c r="U163" s="12"/>
      <c r="V163" s="12"/>
      <c r="W163" s="12"/>
      <c r="X163" s="12"/>
      <c r="Y163" s="12"/>
      <c r="Z163" s="12"/>
    </row>
    <row r="164" spans="1:26">
      <c r="A164" s="68" t="s">
        <v>316</v>
      </c>
      <c r="B164" s="99">
        <v>0</v>
      </c>
      <c r="C164" s="99">
        <v>0</v>
      </c>
      <c r="D164" s="99">
        <v>0</v>
      </c>
      <c r="E164" s="99">
        <v>0</v>
      </c>
      <c r="F164" s="99">
        <v>0</v>
      </c>
      <c r="G164" s="12"/>
      <c r="H164" s="12"/>
      <c r="I164" s="12"/>
      <c r="J164" s="12"/>
      <c r="K164" s="12"/>
      <c r="L164" s="12"/>
      <c r="M164" s="12"/>
      <c r="N164" s="12"/>
      <c r="O164" s="12"/>
      <c r="P164" s="12"/>
      <c r="Q164" s="12"/>
      <c r="R164" s="12"/>
      <c r="S164" s="12"/>
      <c r="T164" s="12"/>
      <c r="U164" s="12"/>
      <c r="V164" s="12"/>
      <c r="W164" s="12"/>
      <c r="X164" s="12"/>
      <c r="Y164" s="12"/>
      <c r="Z164" s="12"/>
    </row>
    <row r="165" spans="1:26">
      <c r="A165" s="68" t="s">
        <v>317</v>
      </c>
      <c r="B165" s="99">
        <v>0</v>
      </c>
      <c r="C165" s="99">
        <v>0</v>
      </c>
      <c r="D165" s="99">
        <v>0</v>
      </c>
      <c r="E165" s="99">
        <v>0</v>
      </c>
      <c r="F165" s="99">
        <v>0</v>
      </c>
      <c r="G165" s="12"/>
      <c r="H165" s="12"/>
      <c r="I165" s="12"/>
      <c r="J165" s="12"/>
      <c r="K165" s="12"/>
      <c r="L165" s="12"/>
      <c r="M165" s="12"/>
      <c r="N165" s="12"/>
      <c r="O165" s="12"/>
      <c r="P165" s="12"/>
      <c r="Q165" s="12"/>
      <c r="R165" s="12"/>
      <c r="S165" s="12"/>
      <c r="T165" s="12"/>
      <c r="U165" s="12"/>
      <c r="V165" s="12"/>
      <c r="W165" s="12"/>
      <c r="X165" s="12"/>
      <c r="Y165" s="12"/>
      <c r="Z165" s="12"/>
    </row>
    <row r="166" spans="1:26">
      <c r="A166" s="68" t="s">
        <v>318</v>
      </c>
      <c r="B166" s="99">
        <v>0</v>
      </c>
      <c r="C166" s="99">
        <v>0</v>
      </c>
      <c r="D166" s="99">
        <v>0</v>
      </c>
      <c r="E166" s="99">
        <v>0</v>
      </c>
      <c r="F166" s="99">
        <v>0</v>
      </c>
      <c r="G166" s="12"/>
      <c r="H166" s="12"/>
      <c r="I166" s="12"/>
      <c r="J166" s="12"/>
      <c r="K166" s="12"/>
      <c r="L166" s="12"/>
      <c r="M166" s="12"/>
      <c r="N166" s="12"/>
      <c r="O166" s="12"/>
      <c r="P166" s="12"/>
      <c r="Q166" s="12"/>
      <c r="R166" s="12"/>
      <c r="S166" s="12"/>
      <c r="T166" s="12"/>
      <c r="U166" s="12"/>
      <c r="V166" s="12"/>
      <c r="W166" s="12"/>
      <c r="X166" s="12"/>
      <c r="Y166" s="12"/>
      <c r="Z166" s="12"/>
    </row>
    <row r="167" spans="1:26">
      <c r="A167" s="181" t="s">
        <v>319</v>
      </c>
      <c r="B167" s="61">
        <v>0</v>
      </c>
      <c r="C167" s="61">
        <v>0</v>
      </c>
      <c r="D167" s="61">
        <v>0</v>
      </c>
      <c r="E167" s="61">
        <v>0</v>
      </c>
      <c r="F167" s="61">
        <v>0</v>
      </c>
      <c r="G167" s="194">
        <f>SUM(F168,F174,F175)-F167</f>
        <v>0</v>
      </c>
      <c r="H167" s="12"/>
      <c r="I167" s="12"/>
      <c r="J167" s="12"/>
      <c r="K167" s="12"/>
      <c r="L167" s="12"/>
      <c r="M167" s="12"/>
      <c r="N167" s="12"/>
      <c r="O167" s="12"/>
      <c r="P167" s="12"/>
      <c r="Q167" s="12"/>
      <c r="R167" s="12"/>
      <c r="S167" s="12"/>
      <c r="T167" s="12"/>
      <c r="U167" s="12"/>
      <c r="V167" s="12"/>
      <c r="W167" s="12"/>
      <c r="X167" s="12"/>
      <c r="Y167" s="12"/>
      <c r="Z167" s="12"/>
    </row>
    <row r="168" spans="1:26">
      <c r="A168" s="68" t="s">
        <v>320</v>
      </c>
      <c r="B168" s="99">
        <v>0</v>
      </c>
      <c r="C168" s="99">
        <v>0</v>
      </c>
      <c r="D168" s="99">
        <v>0</v>
      </c>
      <c r="E168" s="99">
        <v>0</v>
      </c>
      <c r="F168" s="99">
        <v>0</v>
      </c>
      <c r="G168" s="194">
        <f>SUM(F169:F173)-F168</f>
        <v>0</v>
      </c>
      <c r="H168" s="12"/>
      <c r="I168" s="12"/>
      <c r="J168" s="12"/>
      <c r="K168" s="12"/>
      <c r="L168" s="12"/>
      <c r="M168" s="12"/>
      <c r="N168" s="12"/>
      <c r="O168" s="12"/>
      <c r="P168" s="12"/>
      <c r="Q168" s="12"/>
      <c r="R168" s="12"/>
      <c r="S168" s="12"/>
      <c r="T168" s="12"/>
      <c r="U168" s="12"/>
      <c r="V168" s="12"/>
      <c r="W168" s="12"/>
      <c r="X168" s="12"/>
      <c r="Y168" s="12"/>
      <c r="Z168" s="12"/>
    </row>
    <row r="169" spans="1:26">
      <c r="A169" s="68" t="s">
        <v>321</v>
      </c>
      <c r="B169" s="99">
        <v>0</v>
      </c>
      <c r="C169" s="99">
        <v>0</v>
      </c>
      <c r="D169" s="99">
        <v>0</v>
      </c>
      <c r="E169" s="99">
        <v>0</v>
      </c>
      <c r="F169" s="99">
        <v>0</v>
      </c>
      <c r="G169" s="12"/>
      <c r="H169" s="12"/>
      <c r="I169" s="12"/>
      <c r="J169" s="12"/>
      <c r="K169" s="12"/>
      <c r="L169" s="12"/>
      <c r="M169" s="12"/>
      <c r="N169" s="12"/>
      <c r="O169" s="12"/>
      <c r="P169" s="12"/>
      <c r="Q169" s="12"/>
      <c r="R169" s="12"/>
      <c r="S169" s="12"/>
      <c r="T169" s="12"/>
      <c r="U169" s="12"/>
      <c r="V169" s="12"/>
      <c r="W169" s="12"/>
      <c r="X169" s="12"/>
      <c r="Y169" s="12"/>
      <c r="Z169" s="12"/>
    </row>
    <row r="170" spans="1:26">
      <c r="A170" s="68" t="s">
        <v>322</v>
      </c>
      <c r="B170" s="99">
        <v>0</v>
      </c>
      <c r="C170" s="99">
        <v>0</v>
      </c>
      <c r="D170" s="99">
        <v>0</v>
      </c>
      <c r="E170" s="99">
        <v>0</v>
      </c>
      <c r="F170" s="99">
        <v>0</v>
      </c>
      <c r="G170" s="12"/>
      <c r="H170" s="12"/>
      <c r="I170" s="12"/>
      <c r="J170" s="12"/>
      <c r="K170" s="12"/>
      <c r="L170" s="12"/>
      <c r="M170" s="12"/>
      <c r="N170" s="12"/>
      <c r="O170" s="12"/>
      <c r="P170" s="12"/>
      <c r="Q170" s="12"/>
      <c r="R170" s="12"/>
      <c r="S170" s="12"/>
      <c r="T170" s="12"/>
      <c r="U170" s="12"/>
      <c r="V170" s="12"/>
      <c r="W170" s="12"/>
      <c r="X170" s="12"/>
      <c r="Y170" s="12"/>
      <c r="Z170" s="12"/>
    </row>
    <row r="171" spans="1:26">
      <c r="A171" s="68" t="s">
        <v>323</v>
      </c>
      <c r="B171" s="99">
        <v>0</v>
      </c>
      <c r="C171" s="99">
        <v>0</v>
      </c>
      <c r="D171" s="99">
        <v>0</v>
      </c>
      <c r="E171" s="99">
        <v>0</v>
      </c>
      <c r="F171" s="99">
        <v>0</v>
      </c>
      <c r="G171" s="12"/>
      <c r="H171" s="12"/>
      <c r="I171" s="12"/>
      <c r="J171" s="12"/>
      <c r="K171" s="12"/>
      <c r="L171" s="12"/>
      <c r="M171" s="12"/>
      <c r="N171" s="12"/>
      <c r="O171" s="12"/>
      <c r="P171" s="12"/>
      <c r="Q171" s="12"/>
      <c r="R171" s="12"/>
      <c r="S171" s="12"/>
      <c r="T171" s="12"/>
      <c r="U171" s="12"/>
      <c r="V171" s="12"/>
      <c r="W171" s="12"/>
      <c r="X171" s="12"/>
      <c r="Y171" s="12"/>
      <c r="Z171" s="12"/>
    </row>
    <row r="172" spans="1:26">
      <c r="A172" s="68" t="s">
        <v>324</v>
      </c>
      <c r="B172" s="99">
        <v>0</v>
      </c>
      <c r="C172" s="99">
        <v>0</v>
      </c>
      <c r="D172" s="99">
        <v>0</v>
      </c>
      <c r="E172" s="99">
        <v>0</v>
      </c>
      <c r="F172" s="99">
        <v>0</v>
      </c>
      <c r="G172" s="12"/>
      <c r="H172" s="12"/>
      <c r="I172" s="12"/>
      <c r="J172" s="12"/>
      <c r="K172" s="12"/>
      <c r="L172" s="12"/>
      <c r="M172" s="12"/>
      <c r="N172" s="12"/>
      <c r="O172" s="12"/>
      <c r="P172" s="12"/>
      <c r="Q172" s="12"/>
      <c r="R172" s="12"/>
      <c r="S172" s="12"/>
      <c r="T172" s="12"/>
      <c r="U172" s="12"/>
      <c r="V172" s="12"/>
      <c r="W172" s="12"/>
      <c r="X172" s="12"/>
      <c r="Y172" s="12"/>
      <c r="Z172" s="12"/>
    </row>
    <row r="173" spans="1:26">
      <c r="A173" s="68" t="s">
        <v>325</v>
      </c>
      <c r="B173" s="99">
        <v>0</v>
      </c>
      <c r="C173" s="99">
        <v>0</v>
      </c>
      <c r="D173" s="99">
        <v>0</v>
      </c>
      <c r="E173" s="99">
        <v>0</v>
      </c>
      <c r="F173" s="99">
        <v>0</v>
      </c>
      <c r="G173" s="12"/>
      <c r="H173" s="12"/>
      <c r="I173" s="12"/>
      <c r="J173" s="12"/>
      <c r="K173" s="12"/>
      <c r="L173" s="12"/>
      <c r="M173" s="12"/>
      <c r="N173" s="12"/>
      <c r="O173" s="12"/>
      <c r="P173" s="12"/>
      <c r="Q173" s="12"/>
      <c r="R173" s="12"/>
      <c r="S173" s="12"/>
      <c r="T173" s="12"/>
      <c r="U173" s="12"/>
      <c r="V173" s="12"/>
      <c r="W173" s="12"/>
      <c r="X173" s="12"/>
      <c r="Y173" s="12"/>
      <c r="Z173" s="12"/>
    </row>
    <row r="174" spans="1:26">
      <c r="A174" s="68" t="s">
        <v>326</v>
      </c>
      <c r="B174" s="99">
        <v>0</v>
      </c>
      <c r="C174" s="99">
        <v>0</v>
      </c>
      <c r="D174" s="99">
        <v>0</v>
      </c>
      <c r="E174" s="99">
        <v>0</v>
      </c>
      <c r="F174" s="99">
        <v>0</v>
      </c>
      <c r="G174" s="12"/>
      <c r="H174" s="12"/>
      <c r="I174" s="12"/>
      <c r="J174" s="12"/>
      <c r="K174" s="12"/>
      <c r="L174" s="12"/>
      <c r="M174" s="12"/>
      <c r="N174" s="12"/>
      <c r="O174" s="12"/>
      <c r="P174" s="12"/>
      <c r="Q174" s="12"/>
      <c r="R174" s="12"/>
      <c r="S174" s="12"/>
      <c r="T174" s="12"/>
      <c r="U174" s="12"/>
      <c r="V174" s="12"/>
      <c r="W174" s="12"/>
      <c r="X174" s="12"/>
      <c r="Y174" s="12"/>
      <c r="Z174" s="12"/>
    </row>
    <row r="175" spans="1:26">
      <c r="A175" s="68" t="s">
        <v>327</v>
      </c>
      <c r="B175" s="99">
        <v>0</v>
      </c>
      <c r="C175" s="99">
        <v>0</v>
      </c>
      <c r="D175" s="99">
        <v>0</v>
      </c>
      <c r="E175" s="99">
        <v>0</v>
      </c>
      <c r="F175" s="99">
        <v>0</v>
      </c>
      <c r="G175" s="12"/>
      <c r="H175" s="12"/>
      <c r="I175" s="12"/>
      <c r="J175" s="12"/>
      <c r="K175" s="12"/>
      <c r="L175" s="12"/>
      <c r="M175" s="12"/>
      <c r="N175" s="12"/>
      <c r="O175" s="12"/>
      <c r="P175" s="12"/>
      <c r="Q175" s="12"/>
      <c r="R175" s="12"/>
      <c r="S175" s="12"/>
      <c r="T175" s="12"/>
      <c r="U175" s="12"/>
      <c r="V175" s="12"/>
      <c r="W175" s="12"/>
      <c r="X175" s="12"/>
      <c r="Y175" s="12"/>
      <c r="Z175" s="12"/>
    </row>
    <row r="176" spans="1:26">
      <c r="A176" s="159" t="s">
        <v>328</v>
      </c>
      <c r="B176" s="61">
        <v>983774.67625999998</v>
      </c>
      <c r="C176" s="61">
        <v>0</v>
      </c>
      <c r="D176" s="61">
        <v>0</v>
      </c>
      <c r="E176" s="61">
        <v>0</v>
      </c>
      <c r="F176" s="61">
        <v>983774.67625999998</v>
      </c>
      <c r="G176" s="194">
        <f>SUM(F177,F181,F185,F187,F191)-F176</f>
        <v>0</v>
      </c>
      <c r="H176" s="12"/>
      <c r="I176" s="12"/>
      <c r="J176" s="12"/>
      <c r="K176" s="12"/>
      <c r="L176" s="12"/>
      <c r="M176" s="12"/>
      <c r="N176" s="12"/>
      <c r="O176" s="12"/>
      <c r="P176" s="12"/>
      <c r="Q176" s="12"/>
      <c r="R176" s="12"/>
      <c r="S176" s="12"/>
      <c r="T176" s="12"/>
      <c r="U176" s="12"/>
      <c r="V176" s="12"/>
      <c r="W176" s="12"/>
      <c r="X176" s="12"/>
      <c r="Y176" s="12"/>
      <c r="Z176" s="12"/>
    </row>
    <row r="177" spans="1:26">
      <c r="A177" s="67" t="s">
        <v>329</v>
      </c>
      <c r="B177" s="99">
        <v>553432.5</v>
      </c>
      <c r="C177" s="99">
        <v>0</v>
      </c>
      <c r="D177" s="99">
        <v>0</v>
      </c>
      <c r="E177" s="99">
        <v>0</v>
      </c>
      <c r="F177" s="99">
        <v>553432.5</v>
      </c>
      <c r="G177" s="194">
        <f>SUM(F178:F180)-F177</f>
        <v>0</v>
      </c>
      <c r="H177" s="12"/>
      <c r="I177" s="12"/>
      <c r="J177" s="12"/>
      <c r="K177" s="12"/>
      <c r="L177" s="12"/>
      <c r="M177" s="12"/>
      <c r="N177" s="12"/>
      <c r="O177" s="12"/>
      <c r="P177" s="12"/>
      <c r="Q177" s="12"/>
      <c r="R177" s="12"/>
      <c r="S177" s="12"/>
      <c r="T177" s="12"/>
      <c r="U177" s="12"/>
      <c r="V177" s="12"/>
      <c r="W177" s="12"/>
      <c r="X177" s="12"/>
      <c r="Y177" s="12"/>
      <c r="Z177" s="12"/>
    </row>
    <row r="178" spans="1:26">
      <c r="A178" s="68" t="s">
        <v>330</v>
      </c>
      <c r="B178" s="99">
        <v>553432.5</v>
      </c>
      <c r="C178" s="99">
        <v>0</v>
      </c>
      <c r="D178" s="99">
        <v>0</v>
      </c>
      <c r="E178" s="99">
        <v>0</v>
      </c>
      <c r="F178" s="99">
        <v>553432.5</v>
      </c>
      <c r="G178" s="12"/>
      <c r="H178" s="12"/>
      <c r="I178" s="12"/>
      <c r="J178" s="12"/>
      <c r="K178" s="12"/>
      <c r="L178" s="12"/>
      <c r="M178" s="12"/>
      <c r="N178" s="12"/>
      <c r="O178" s="12"/>
      <c r="P178" s="12"/>
      <c r="Q178" s="12"/>
      <c r="R178" s="12"/>
      <c r="S178" s="12"/>
      <c r="T178" s="12"/>
      <c r="U178" s="12"/>
      <c r="V178" s="12"/>
      <c r="W178" s="12"/>
      <c r="X178" s="12"/>
      <c r="Y178" s="12"/>
      <c r="Z178" s="12"/>
    </row>
    <row r="179" spans="1:26">
      <c r="A179" s="68" t="s">
        <v>331</v>
      </c>
      <c r="B179" s="99">
        <v>0</v>
      </c>
      <c r="C179" s="99">
        <v>0</v>
      </c>
      <c r="D179" s="99">
        <v>0</v>
      </c>
      <c r="E179" s="99">
        <v>0</v>
      </c>
      <c r="F179" s="99">
        <v>0</v>
      </c>
      <c r="G179" s="12"/>
      <c r="H179" s="12"/>
      <c r="I179" s="12"/>
      <c r="J179" s="12"/>
      <c r="K179" s="12"/>
      <c r="L179" s="12"/>
      <c r="M179" s="12"/>
      <c r="N179" s="12"/>
      <c r="O179" s="12"/>
      <c r="P179" s="12"/>
      <c r="Q179" s="12"/>
      <c r="R179" s="12"/>
      <c r="S179" s="12"/>
      <c r="T179" s="12"/>
      <c r="U179" s="12"/>
      <c r="V179" s="12"/>
      <c r="W179" s="12"/>
      <c r="X179" s="12"/>
      <c r="Y179" s="12"/>
      <c r="Z179" s="12"/>
    </row>
    <row r="180" spans="1:26">
      <c r="A180" s="68" t="s">
        <v>332</v>
      </c>
      <c r="B180" s="99">
        <v>0</v>
      </c>
      <c r="C180" s="99">
        <v>0</v>
      </c>
      <c r="D180" s="99">
        <v>0</v>
      </c>
      <c r="E180" s="99">
        <v>0</v>
      </c>
      <c r="F180" s="99">
        <v>0</v>
      </c>
      <c r="G180" s="12"/>
      <c r="H180" s="12"/>
      <c r="I180" s="12"/>
      <c r="J180" s="12"/>
      <c r="K180" s="12"/>
      <c r="L180" s="12"/>
      <c r="M180" s="12"/>
      <c r="N180" s="12"/>
      <c r="O180" s="12"/>
      <c r="P180" s="12"/>
      <c r="Q180" s="12"/>
      <c r="R180" s="12"/>
      <c r="S180" s="12"/>
      <c r="T180" s="12"/>
      <c r="U180" s="12"/>
      <c r="V180" s="12"/>
      <c r="W180" s="12"/>
      <c r="X180" s="12"/>
      <c r="Y180" s="12"/>
      <c r="Z180" s="12"/>
    </row>
    <row r="181" spans="1:26">
      <c r="A181" s="67" t="s">
        <v>333</v>
      </c>
      <c r="B181" s="99">
        <v>4.7393199999999993</v>
      </c>
      <c r="C181" s="99">
        <v>0</v>
      </c>
      <c r="D181" s="99">
        <v>0</v>
      </c>
      <c r="E181" s="99">
        <v>0</v>
      </c>
      <c r="F181" s="99">
        <v>4.7393199999999993</v>
      </c>
      <c r="G181" s="194">
        <f>SUM(F182:F184)-F181</f>
        <v>0</v>
      </c>
      <c r="H181" s="12"/>
      <c r="I181" s="12"/>
      <c r="J181" s="12"/>
      <c r="K181" s="12"/>
      <c r="L181" s="12"/>
      <c r="M181" s="12"/>
      <c r="N181" s="12"/>
      <c r="O181" s="12"/>
      <c r="P181" s="12"/>
      <c r="Q181" s="12"/>
      <c r="R181" s="12"/>
      <c r="S181" s="12"/>
      <c r="T181" s="12"/>
      <c r="U181" s="12"/>
      <c r="V181" s="12"/>
      <c r="W181" s="12"/>
      <c r="X181" s="12"/>
      <c r="Y181" s="12"/>
      <c r="Z181" s="12"/>
    </row>
    <row r="182" spans="1:26">
      <c r="A182" s="68" t="s">
        <v>334</v>
      </c>
      <c r="B182" s="99">
        <v>0</v>
      </c>
      <c r="C182" s="99">
        <v>0</v>
      </c>
      <c r="D182" s="99">
        <v>0</v>
      </c>
      <c r="E182" s="99">
        <v>0</v>
      </c>
      <c r="F182" s="99">
        <v>0</v>
      </c>
      <c r="G182" s="12"/>
      <c r="H182" s="12"/>
      <c r="I182" s="12"/>
      <c r="J182" s="12"/>
      <c r="K182" s="12"/>
      <c r="L182" s="12"/>
      <c r="M182" s="12"/>
      <c r="N182" s="12"/>
      <c r="O182" s="12"/>
      <c r="P182" s="12"/>
      <c r="Q182" s="12"/>
      <c r="R182" s="12"/>
      <c r="S182" s="12"/>
      <c r="T182" s="12"/>
      <c r="U182" s="12"/>
      <c r="V182" s="12"/>
      <c r="W182" s="12"/>
      <c r="X182" s="12"/>
      <c r="Y182" s="12"/>
      <c r="Z182" s="12"/>
    </row>
    <row r="183" spans="1:26">
      <c r="A183" s="68" t="s">
        <v>335</v>
      </c>
      <c r="B183" s="99">
        <v>0</v>
      </c>
      <c r="C183" s="99">
        <v>0</v>
      </c>
      <c r="D183" s="99">
        <v>0</v>
      </c>
      <c r="E183" s="99">
        <v>0</v>
      </c>
      <c r="F183" s="99">
        <v>0</v>
      </c>
      <c r="G183" s="12"/>
      <c r="H183" s="12"/>
      <c r="I183" s="12"/>
      <c r="J183" s="12"/>
      <c r="K183" s="12"/>
      <c r="L183" s="12"/>
      <c r="M183" s="12"/>
      <c r="N183" s="12"/>
      <c r="O183" s="12"/>
      <c r="P183" s="12"/>
      <c r="Q183" s="12"/>
      <c r="R183" s="12"/>
      <c r="S183" s="12"/>
      <c r="T183" s="12"/>
      <c r="U183" s="12"/>
      <c r="V183" s="12"/>
      <c r="W183" s="12"/>
      <c r="X183" s="12"/>
      <c r="Y183" s="12"/>
      <c r="Z183" s="12"/>
    </row>
    <row r="184" spans="1:26">
      <c r="A184" s="68" t="s">
        <v>336</v>
      </c>
      <c r="B184" s="99">
        <v>4.7393199999999993</v>
      </c>
      <c r="C184" s="99">
        <v>0</v>
      </c>
      <c r="D184" s="99">
        <v>0</v>
      </c>
      <c r="E184" s="99">
        <v>0</v>
      </c>
      <c r="F184" s="99">
        <v>4.7393199999999993</v>
      </c>
      <c r="G184" s="12"/>
      <c r="H184" s="12"/>
      <c r="I184" s="12"/>
      <c r="J184" s="12"/>
      <c r="K184" s="12"/>
      <c r="L184" s="12"/>
      <c r="M184" s="12"/>
      <c r="N184" s="12"/>
      <c r="O184" s="12"/>
      <c r="P184" s="12"/>
      <c r="Q184" s="12"/>
      <c r="R184" s="12"/>
      <c r="S184" s="12"/>
      <c r="T184" s="12"/>
      <c r="U184" s="12"/>
      <c r="V184" s="12"/>
      <c r="W184" s="12"/>
      <c r="X184" s="12"/>
      <c r="Y184" s="12"/>
      <c r="Z184" s="12"/>
    </row>
    <row r="185" spans="1:26">
      <c r="A185" s="67" t="s">
        <v>337</v>
      </c>
      <c r="B185" s="99">
        <v>0</v>
      </c>
      <c r="C185" s="99">
        <v>0</v>
      </c>
      <c r="D185" s="99">
        <v>0</v>
      </c>
      <c r="E185" s="99">
        <v>0</v>
      </c>
      <c r="F185" s="99">
        <v>0</v>
      </c>
      <c r="G185" s="194">
        <f>SUM(F186)-F185</f>
        <v>0</v>
      </c>
      <c r="H185" s="12"/>
      <c r="I185" s="12"/>
      <c r="J185" s="12"/>
      <c r="K185" s="12"/>
      <c r="L185" s="12"/>
      <c r="M185" s="12"/>
      <c r="N185" s="12"/>
      <c r="O185" s="12"/>
      <c r="P185" s="12"/>
      <c r="Q185" s="12"/>
      <c r="R185" s="12"/>
      <c r="S185" s="12"/>
      <c r="T185" s="12"/>
      <c r="U185" s="12"/>
      <c r="V185" s="12"/>
      <c r="W185" s="12"/>
      <c r="X185" s="12"/>
      <c r="Y185" s="12"/>
      <c r="Z185" s="12"/>
    </row>
    <row r="186" spans="1:26">
      <c r="A186" s="68" t="s">
        <v>338</v>
      </c>
      <c r="B186" s="99">
        <v>0</v>
      </c>
      <c r="C186" s="99">
        <v>0</v>
      </c>
      <c r="D186" s="99">
        <v>0</v>
      </c>
      <c r="E186" s="99">
        <v>0</v>
      </c>
      <c r="F186" s="99">
        <v>0</v>
      </c>
      <c r="G186" s="12"/>
      <c r="H186" s="12"/>
      <c r="I186" s="12"/>
      <c r="J186" s="12"/>
      <c r="K186" s="12"/>
      <c r="L186" s="12"/>
      <c r="M186" s="12"/>
      <c r="N186" s="12"/>
      <c r="O186" s="12"/>
      <c r="P186" s="12"/>
      <c r="Q186" s="12"/>
      <c r="R186" s="12"/>
      <c r="S186" s="12"/>
      <c r="T186" s="12"/>
      <c r="U186" s="12"/>
      <c r="V186" s="12"/>
      <c r="W186" s="12"/>
      <c r="X186" s="12"/>
      <c r="Y186" s="12"/>
      <c r="Z186" s="12"/>
    </row>
    <row r="187" spans="1:26">
      <c r="A187" s="67" t="s">
        <v>339</v>
      </c>
      <c r="B187" s="99">
        <v>356463.94243</v>
      </c>
      <c r="C187" s="99">
        <v>0</v>
      </c>
      <c r="D187" s="99">
        <v>0</v>
      </c>
      <c r="E187" s="99">
        <v>0</v>
      </c>
      <c r="F187" s="99">
        <v>356463.94243</v>
      </c>
      <c r="G187" s="194">
        <f>SUM(F188:F190)-F187</f>
        <v>0</v>
      </c>
      <c r="H187" s="12"/>
      <c r="I187" s="12"/>
      <c r="J187" s="12"/>
      <c r="K187" s="12"/>
      <c r="L187" s="12"/>
      <c r="M187" s="12"/>
      <c r="N187" s="12"/>
      <c r="O187" s="12"/>
      <c r="P187" s="12"/>
      <c r="Q187" s="12"/>
      <c r="R187" s="12"/>
      <c r="S187" s="12"/>
      <c r="T187" s="12"/>
      <c r="U187" s="12"/>
      <c r="V187" s="12"/>
      <c r="W187" s="12"/>
      <c r="X187" s="12"/>
      <c r="Y187" s="12"/>
      <c r="Z187" s="12"/>
    </row>
    <row r="188" spans="1:26">
      <c r="A188" s="68" t="s">
        <v>340</v>
      </c>
      <c r="B188" s="99">
        <v>22370.057399999998</v>
      </c>
      <c r="C188" s="99">
        <v>0</v>
      </c>
      <c r="D188" s="99">
        <v>0</v>
      </c>
      <c r="E188" s="99">
        <v>0</v>
      </c>
      <c r="F188" s="99">
        <v>22370.057399999998</v>
      </c>
      <c r="G188" s="12"/>
      <c r="H188" s="12"/>
      <c r="I188" s="12"/>
      <c r="J188" s="12"/>
      <c r="K188" s="12"/>
      <c r="L188" s="12"/>
      <c r="M188" s="12"/>
      <c r="N188" s="12"/>
      <c r="O188" s="12"/>
      <c r="P188" s="12"/>
      <c r="Q188" s="12"/>
      <c r="R188" s="12"/>
      <c r="S188" s="12"/>
      <c r="T188" s="12"/>
      <c r="U188" s="12"/>
      <c r="V188" s="12"/>
      <c r="W188" s="12"/>
      <c r="X188" s="12"/>
      <c r="Y188" s="12"/>
      <c r="Z188" s="12"/>
    </row>
    <row r="189" spans="1:26">
      <c r="A189" s="68" t="s">
        <v>341</v>
      </c>
      <c r="B189" s="99">
        <v>220976.80052000002</v>
      </c>
      <c r="C189" s="99">
        <v>0</v>
      </c>
      <c r="D189" s="99">
        <v>0</v>
      </c>
      <c r="E189" s="99">
        <v>0</v>
      </c>
      <c r="F189" s="99">
        <v>220976.80052000002</v>
      </c>
      <c r="G189" s="12"/>
      <c r="H189" s="12"/>
      <c r="I189" s="12"/>
      <c r="J189" s="12"/>
      <c r="K189" s="12"/>
      <c r="L189" s="12"/>
      <c r="M189" s="12"/>
      <c r="N189" s="12"/>
      <c r="O189" s="12"/>
      <c r="P189" s="12"/>
      <c r="Q189" s="12"/>
      <c r="R189" s="12"/>
      <c r="S189" s="12"/>
      <c r="T189" s="12"/>
      <c r="U189" s="12"/>
      <c r="V189" s="12"/>
      <c r="W189" s="12"/>
      <c r="X189" s="12"/>
      <c r="Y189" s="12"/>
      <c r="Z189" s="12"/>
    </row>
    <row r="190" spans="1:26">
      <c r="A190" s="68" t="s">
        <v>342</v>
      </c>
      <c r="B190" s="99">
        <v>113117.08451</v>
      </c>
      <c r="C190" s="99">
        <v>0</v>
      </c>
      <c r="D190" s="99">
        <v>0</v>
      </c>
      <c r="E190" s="99">
        <v>0</v>
      </c>
      <c r="F190" s="99">
        <v>113117.08451</v>
      </c>
      <c r="G190" s="12"/>
      <c r="H190" s="12"/>
      <c r="I190" s="12"/>
      <c r="J190" s="12"/>
      <c r="K190" s="12"/>
      <c r="L190" s="12"/>
      <c r="M190" s="12"/>
      <c r="N190" s="12"/>
      <c r="O190" s="12"/>
      <c r="P190" s="12"/>
      <c r="Q190" s="12"/>
      <c r="R190" s="12"/>
      <c r="S190" s="12"/>
      <c r="T190" s="12"/>
      <c r="U190" s="12"/>
      <c r="V190" s="12"/>
      <c r="W190" s="12"/>
      <c r="X190" s="12"/>
      <c r="Y190" s="12"/>
      <c r="Z190" s="12"/>
    </row>
    <row r="191" spans="1:26">
      <c r="A191" s="67" t="s">
        <v>343</v>
      </c>
      <c r="B191" s="99">
        <v>73873.494510000004</v>
      </c>
      <c r="C191" s="99">
        <v>0</v>
      </c>
      <c r="D191" s="99">
        <v>0</v>
      </c>
      <c r="E191" s="99">
        <v>0</v>
      </c>
      <c r="F191" s="99">
        <v>73873.494510000004</v>
      </c>
      <c r="G191" s="194">
        <f>SUM(F192:F193)-F191</f>
        <v>0</v>
      </c>
      <c r="H191" s="12"/>
      <c r="I191" s="12"/>
      <c r="J191" s="12"/>
      <c r="K191" s="12"/>
      <c r="L191" s="12"/>
      <c r="M191" s="12"/>
      <c r="N191" s="12"/>
      <c r="O191" s="12"/>
      <c r="P191" s="12"/>
      <c r="Q191" s="12"/>
      <c r="R191" s="12"/>
      <c r="S191" s="12"/>
      <c r="T191" s="12"/>
      <c r="U191" s="12"/>
      <c r="V191" s="12"/>
      <c r="W191" s="12"/>
      <c r="X191" s="12"/>
      <c r="Y191" s="12"/>
      <c r="Z191" s="12"/>
    </row>
    <row r="192" spans="1:26">
      <c r="A192" s="68" t="s">
        <v>344</v>
      </c>
      <c r="B192" s="99">
        <v>55808.381540000002</v>
      </c>
      <c r="C192" s="99">
        <v>0</v>
      </c>
      <c r="D192" s="99">
        <v>0</v>
      </c>
      <c r="E192" s="99">
        <v>0</v>
      </c>
      <c r="F192" s="99">
        <v>55808.381540000002</v>
      </c>
      <c r="G192" s="12"/>
      <c r="H192" s="12"/>
      <c r="I192" s="12"/>
      <c r="J192" s="12"/>
      <c r="K192" s="12"/>
      <c r="L192" s="12"/>
      <c r="M192" s="12"/>
      <c r="N192" s="12"/>
      <c r="O192" s="12"/>
      <c r="P192" s="12"/>
      <c r="Q192" s="12"/>
      <c r="R192" s="12"/>
      <c r="S192" s="12"/>
      <c r="T192" s="12"/>
      <c r="U192" s="12"/>
      <c r="V192" s="12"/>
      <c r="W192" s="12"/>
      <c r="X192" s="12"/>
      <c r="Y192" s="12"/>
      <c r="Z192" s="12"/>
    </row>
    <row r="193" spans="1:26">
      <c r="A193" s="68" t="s">
        <v>345</v>
      </c>
      <c r="B193" s="99">
        <v>18065.112969999998</v>
      </c>
      <c r="C193" s="99">
        <v>0</v>
      </c>
      <c r="D193" s="99">
        <v>0</v>
      </c>
      <c r="E193" s="99">
        <v>0</v>
      </c>
      <c r="F193" s="99">
        <v>18065.112969999998</v>
      </c>
      <c r="G193" s="12"/>
      <c r="H193" s="12"/>
      <c r="I193" s="12"/>
      <c r="J193" s="12"/>
      <c r="K193" s="12"/>
      <c r="L193" s="12"/>
      <c r="M193" s="12"/>
      <c r="N193" s="12"/>
      <c r="O193" s="12"/>
      <c r="P193" s="12"/>
      <c r="Q193" s="12"/>
      <c r="R193" s="12"/>
      <c r="S193" s="12"/>
      <c r="T193" s="12"/>
      <c r="U193" s="12"/>
      <c r="V193" s="12"/>
      <c r="W193" s="12"/>
      <c r="X193" s="12"/>
      <c r="Y193" s="12"/>
      <c r="Z193" s="12"/>
    </row>
    <row r="194" spans="1:26">
      <c r="A194" s="76" t="s">
        <v>346</v>
      </c>
      <c r="B194" s="61">
        <v>3133956.3917399999</v>
      </c>
      <c r="C194" s="61">
        <v>736460.66517999989</v>
      </c>
      <c r="D194" s="61">
        <v>9.5078199999999988</v>
      </c>
      <c r="E194" s="61">
        <v>0</v>
      </c>
      <c r="F194" s="61">
        <v>3870426.5647399998</v>
      </c>
      <c r="G194" s="194">
        <f>SUM(F176,F114)-F194</f>
        <v>0</v>
      </c>
      <c r="H194" s="150">
        <f>F194-F7</f>
        <v>4.9000000581145287E-4</v>
      </c>
      <c r="I194" s="12"/>
      <c r="J194" s="12"/>
      <c r="K194" s="12"/>
      <c r="L194" s="12"/>
      <c r="M194" s="12"/>
      <c r="N194" s="12"/>
      <c r="O194" s="12"/>
      <c r="P194" s="12"/>
      <c r="Q194" s="12"/>
      <c r="R194" s="12"/>
      <c r="S194" s="12"/>
      <c r="T194" s="12"/>
      <c r="U194" s="12"/>
      <c r="V194" s="12"/>
      <c r="W194" s="12"/>
      <c r="X194" s="12"/>
      <c r="Y194" s="12"/>
      <c r="Z194" s="12"/>
    </row>
    <row r="195" spans="1:26">
      <c r="A195" s="76" t="s">
        <v>347</v>
      </c>
      <c r="B195" s="61">
        <v>2369.3209300000003</v>
      </c>
      <c r="C195" s="61">
        <v>0</v>
      </c>
      <c r="D195" s="61">
        <v>0</v>
      </c>
      <c r="E195" s="61">
        <v>0</v>
      </c>
      <c r="F195" s="61">
        <v>2369.3209300000003</v>
      </c>
      <c r="G195" s="194">
        <f>SUM(F196,F202,F208,F209,F214)-F195</f>
        <v>0</v>
      </c>
      <c r="H195" s="12"/>
      <c r="I195" s="12"/>
      <c r="J195" s="12"/>
      <c r="K195" s="12"/>
      <c r="L195" s="12"/>
      <c r="M195" s="12"/>
      <c r="N195" s="12"/>
      <c r="O195" s="12"/>
      <c r="P195" s="12"/>
      <c r="Q195" s="12"/>
      <c r="R195" s="12"/>
      <c r="S195" s="12"/>
      <c r="T195" s="12"/>
      <c r="U195" s="12"/>
      <c r="V195" s="12"/>
      <c r="W195" s="12"/>
      <c r="X195" s="12"/>
      <c r="Y195" s="12"/>
      <c r="Z195" s="12"/>
    </row>
    <row r="196" spans="1:26">
      <c r="A196" s="70" t="s">
        <v>348</v>
      </c>
      <c r="B196" s="99">
        <v>0</v>
      </c>
      <c r="C196" s="99">
        <v>0</v>
      </c>
      <c r="D196" s="99">
        <v>0</v>
      </c>
      <c r="E196" s="99">
        <v>0</v>
      </c>
      <c r="F196" s="99">
        <v>0</v>
      </c>
      <c r="G196" s="194">
        <f>SUM(F197:F201)-F196</f>
        <v>0</v>
      </c>
      <c r="H196" s="12"/>
      <c r="I196" s="12"/>
      <c r="J196" s="12"/>
      <c r="K196" s="12"/>
      <c r="L196" s="12"/>
      <c r="M196" s="12"/>
      <c r="N196" s="12"/>
      <c r="O196" s="12"/>
      <c r="P196" s="12"/>
      <c r="Q196" s="12"/>
      <c r="R196" s="12"/>
      <c r="S196" s="12"/>
      <c r="T196" s="12"/>
      <c r="U196" s="12"/>
      <c r="V196" s="12"/>
      <c r="W196" s="12"/>
      <c r="X196" s="12"/>
      <c r="Y196" s="12"/>
      <c r="Z196" s="12"/>
    </row>
    <row r="197" spans="1:26">
      <c r="A197" s="68" t="s">
        <v>349</v>
      </c>
      <c r="B197" s="99">
        <v>0</v>
      </c>
      <c r="C197" s="99">
        <v>0</v>
      </c>
      <c r="D197" s="99">
        <v>0</v>
      </c>
      <c r="E197" s="99">
        <v>0</v>
      </c>
      <c r="F197" s="99">
        <v>0</v>
      </c>
      <c r="G197" s="12"/>
      <c r="H197" s="12"/>
      <c r="I197" s="12"/>
      <c r="J197" s="12"/>
      <c r="K197" s="12"/>
      <c r="L197" s="12"/>
      <c r="M197" s="12"/>
      <c r="N197" s="12"/>
      <c r="O197" s="12"/>
      <c r="P197" s="12"/>
      <c r="Q197" s="12"/>
      <c r="R197" s="12"/>
      <c r="S197" s="12"/>
      <c r="T197" s="12"/>
      <c r="U197" s="12"/>
      <c r="V197" s="12"/>
      <c r="W197" s="12"/>
      <c r="X197" s="12"/>
      <c r="Y197" s="12"/>
      <c r="Z197" s="12"/>
    </row>
    <row r="198" spans="1:26">
      <c r="A198" s="68" t="s">
        <v>350</v>
      </c>
      <c r="B198" s="99">
        <v>0</v>
      </c>
      <c r="C198" s="99">
        <v>0</v>
      </c>
      <c r="D198" s="99">
        <v>0</v>
      </c>
      <c r="E198" s="99">
        <v>0</v>
      </c>
      <c r="F198" s="99">
        <v>0</v>
      </c>
      <c r="G198" s="12"/>
      <c r="H198" s="12"/>
      <c r="I198" s="12"/>
      <c r="J198" s="12"/>
      <c r="K198" s="12"/>
      <c r="L198" s="12"/>
      <c r="M198" s="12"/>
      <c r="N198" s="12"/>
      <c r="O198" s="12"/>
      <c r="P198" s="12"/>
      <c r="Q198" s="12"/>
      <c r="R198" s="12"/>
      <c r="S198" s="12"/>
      <c r="T198" s="12"/>
      <c r="U198" s="12"/>
      <c r="V198" s="12"/>
      <c r="W198" s="12"/>
      <c r="X198" s="12"/>
      <c r="Y198" s="12"/>
      <c r="Z198" s="12"/>
    </row>
    <row r="199" spans="1:26">
      <c r="A199" s="68" t="s">
        <v>351</v>
      </c>
      <c r="B199" s="99">
        <v>0</v>
      </c>
      <c r="C199" s="99">
        <v>0</v>
      </c>
      <c r="D199" s="99">
        <v>0</v>
      </c>
      <c r="E199" s="99">
        <v>0</v>
      </c>
      <c r="F199" s="99">
        <v>0</v>
      </c>
      <c r="G199" s="12"/>
      <c r="H199" s="12"/>
      <c r="I199" s="12"/>
      <c r="J199" s="12"/>
      <c r="K199" s="12"/>
      <c r="L199" s="12"/>
      <c r="M199" s="12"/>
      <c r="N199" s="12"/>
      <c r="O199" s="12"/>
      <c r="P199" s="12"/>
      <c r="Q199" s="12"/>
      <c r="R199" s="12"/>
      <c r="S199" s="12"/>
      <c r="T199" s="12"/>
      <c r="U199" s="12"/>
      <c r="V199" s="12"/>
      <c r="W199" s="12"/>
      <c r="X199" s="12"/>
      <c r="Y199" s="12"/>
      <c r="Z199" s="12"/>
    </row>
    <row r="200" spans="1:26">
      <c r="A200" s="68" t="s">
        <v>352</v>
      </c>
      <c r="B200" s="99">
        <v>0</v>
      </c>
      <c r="C200" s="99">
        <v>0</v>
      </c>
      <c r="D200" s="99">
        <v>0</v>
      </c>
      <c r="E200" s="99">
        <v>0</v>
      </c>
      <c r="F200" s="99">
        <v>0</v>
      </c>
      <c r="G200" s="12"/>
      <c r="H200" s="12"/>
      <c r="I200" s="12"/>
      <c r="J200" s="12"/>
      <c r="K200" s="12"/>
      <c r="L200" s="12"/>
      <c r="M200" s="12"/>
      <c r="N200" s="12"/>
      <c r="O200" s="12"/>
      <c r="P200" s="12"/>
      <c r="Q200" s="12"/>
      <c r="R200" s="12"/>
      <c r="S200" s="12"/>
      <c r="T200" s="12"/>
      <c r="U200" s="12"/>
      <c r="V200" s="12"/>
      <c r="W200" s="12"/>
      <c r="X200" s="12"/>
      <c r="Y200" s="12"/>
      <c r="Z200" s="12"/>
    </row>
    <row r="201" spans="1:26">
      <c r="A201" s="68" t="s">
        <v>353</v>
      </c>
      <c r="B201" s="99">
        <v>0</v>
      </c>
      <c r="C201" s="99">
        <v>0</v>
      </c>
      <c r="D201" s="99">
        <v>0</v>
      </c>
      <c r="E201" s="99">
        <v>0</v>
      </c>
      <c r="F201" s="99">
        <v>0</v>
      </c>
      <c r="G201" s="12"/>
      <c r="H201" s="12"/>
      <c r="I201" s="12"/>
      <c r="J201" s="12"/>
      <c r="K201" s="12"/>
      <c r="L201" s="12"/>
      <c r="M201" s="12"/>
      <c r="N201" s="12"/>
      <c r="O201" s="12"/>
      <c r="P201" s="12"/>
      <c r="Q201" s="12"/>
      <c r="R201" s="12"/>
      <c r="S201" s="12"/>
      <c r="T201" s="12"/>
      <c r="U201" s="12"/>
      <c r="V201" s="12"/>
      <c r="W201" s="12"/>
      <c r="X201" s="12"/>
      <c r="Y201" s="12"/>
      <c r="Z201" s="12"/>
    </row>
    <row r="202" spans="1:26">
      <c r="A202" s="67" t="s">
        <v>354</v>
      </c>
      <c r="B202" s="99">
        <v>2.0699399999999999</v>
      </c>
      <c r="C202" s="99">
        <v>0</v>
      </c>
      <c r="D202" s="99">
        <v>0</v>
      </c>
      <c r="E202" s="99">
        <v>0</v>
      </c>
      <c r="F202" s="99">
        <v>2.0699399999999999</v>
      </c>
      <c r="G202" s="194">
        <f>SUM(F203:F207)-F202</f>
        <v>0</v>
      </c>
      <c r="H202" s="12"/>
      <c r="I202" s="12"/>
      <c r="J202" s="12"/>
      <c r="K202" s="12"/>
      <c r="L202" s="12"/>
      <c r="M202" s="12"/>
      <c r="N202" s="12"/>
      <c r="O202" s="12"/>
      <c r="P202" s="12"/>
      <c r="Q202" s="12"/>
      <c r="R202" s="12"/>
      <c r="S202" s="12"/>
      <c r="T202" s="12"/>
      <c r="U202" s="12"/>
      <c r="V202" s="12"/>
      <c r="W202" s="12"/>
      <c r="X202" s="12"/>
      <c r="Y202" s="12"/>
      <c r="Z202" s="12"/>
    </row>
    <row r="203" spans="1:26">
      <c r="A203" s="68" t="s">
        <v>355</v>
      </c>
      <c r="B203" s="99">
        <v>0</v>
      </c>
      <c r="C203" s="99">
        <v>0</v>
      </c>
      <c r="D203" s="99">
        <v>0</v>
      </c>
      <c r="E203" s="99">
        <v>0</v>
      </c>
      <c r="F203" s="99">
        <v>0</v>
      </c>
      <c r="G203" s="12"/>
      <c r="H203" s="12"/>
      <c r="I203" s="12"/>
      <c r="J203" s="12"/>
      <c r="K203" s="12"/>
      <c r="L203" s="12"/>
      <c r="M203" s="12"/>
      <c r="N203" s="12"/>
      <c r="O203" s="12"/>
      <c r="P203" s="12"/>
      <c r="Q203" s="12"/>
      <c r="R203" s="12"/>
      <c r="S203" s="12"/>
      <c r="T203" s="12"/>
      <c r="U203" s="12"/>
      <c r="V203" s="12"/>
      <c r="W203" s="12"/>
      <c r="X203" s="12"/>
      <c r="Y203" s="12"/>
      <c r="Z203" s="12"/>
    </row>
    <row r="204" spans="1:26">
      <c r="A204" s="68" t="s">
        <v>356</v>
      </c>
      <c r="B204" s="99">
        <v>0</v>
      </c>
      <c r="C204" s="99">
        <v>0</v>
      </c>
      <c r="D204" s="99">
        <v>0</v>
      </c>
      <c r="E204" s="99">
        <v>0</v>
      </c>
      <c r="F204" s="99">
        <v>0</v>
      </c>
      <c r="G204" s="12"/>
      <c r="H204" s="12"/>
      <c r="I204" s="12"/>
      <c r="J204" s="12"/>
      <c r="K204" s="12"/>
      <c r="L204" s="12"/>
      <c r="M204" s="12"/>
      <c r="N204" s="12"/>
      <c r="O204" s="12"/>
      <c r="P204" s="12"/>
      <c r="Q204" s="12"/>
      <c r="R204" s="12"/>
      <c r="S204" s="12"/>
      <c r="T204" s="12"/>
      <c r="U204" s="12"/>
      <c r="V204" s="12"/>
      <c r="W204" s="12"/>
      <c r="X204" s="12"/>
      <c r="Y204" s="12"/>
      <c r="Z204" s="12"/>
    </row>
    <row r="205" spans="1:26">
      <c r="A205" s="68" t="s">
        <v>357</v>
      </c>
      <c r="B205" s="99">
        <v>0</v>
      </c>
      <c r="C205" s="99">
        <v>0</v>
      </c>
      <c r="D205" s="99">
        <v>0</v>
      </c>
      <c r="E205" s="99">
        <v>0</v>
      </c>
      <c r="F205" s="99">
        <v>0</v>
      </c>
      <c r="G205" s="12"/>
      <c r="H205" s="12"/>
      <c r="I205" s="12"/>
      <c r="J205" s="12"/>
      <c r="K205" s="12"/>
      <c r="L205" s="12"/>
      <c r="M205" s="12"/>
      <c r="N205" s="12"/>
      <c r="O205" s="12"/>
      <c r="P205" s="12"/>
      <c r="Q205" s="12"/>
      <c r="R205" s="12"/>
      <c r="S205" s="12"/>
      <c r="T205" s="12"/>
      <c r="U205" s="12"/>
      <c r="V205" s="12"/>
      <c r="W205" s="12"/>
      <c r="X205" s="12"/>
      <c r="Y205" s="12"/>
      <c r="Z205" s="12"/>
    </row>
    <row r="206" spans="1:26">
      <c r="A206" s="68" t="s">
        <v>358</v>
      </c>
      <c r="B206" s="99">
        <v>0</v>
      </c>
      <c r="C206" s="99">
        <v>0</v>
      </c>
      <c r="D206" s="99">
        <v>0</v>
      </c>
      <c r="E206" s="99">
        <v>0</v>
      </c>
      <c r="F206" s="99">
        <v>0</v>
      </c>
      <c r="G206" s="12"/>
      <c r="H206" s="12"/>
      <c r="I206" s="12"/>
      <c r="J206" s="12"/>
      <c r="K206" s="12"/>
      <c r="L206" s="12"/>
      <c r="M206" s="12"/>
      <c r="N206" s="12"/>
      <c r="O206" s="12"/>
      <c r="P206" s="12"/>
      <c r="Q206" s="12"/>
      <c r="R206" s="12"/>
      <c r="S206" s="12"/>
      <c r="T206" s="12"/>
      <c r="U206" s="12"/>
      <c r="V206" s="12"/>
      <c r="W206" s="12"/>
      <c r="X206" s="12"/>
      <c r="Y206" s="12"/>
      <c r="Z206" s="12"/>
    </row>
    <row r="207" spans="1:26">
      <c r="A207" s="68" t="s">
        <v>359</v>
      </c>
      <c r="B207" s="99">
        <v>2.0699399999999999</v>
      </c>
      <c r="C207" s="99">
        <v>0</v>
      </c>
      <c r="D207" s="99">
        <v>0</v>
      </c>
      <c r="E207" s="99">
        <v>0</v>
      </c>
      <c r="F207" s="99">
        <v>2.0699399999999999</v>
      </c>
      <c r="G207" s="12"/>
      <c r="H207" s="12"/>
      <c r="I207" s="12"/>
      <c r="J207" s="12"/>
      <c r="K207" s="12"/>
      <c r="L207" s="12"/>
      <c r="M207" s="12"/>
      <c r="N207" s="12"/>
      <c r="O207" s="12"/>
      <c r="P207" s="12"/>
      <c r="Q207" s="12"/>
      <c r="R207" s="12"/>
      <c r="S207" s="12"/>
      <c r="T207" s="12"/>
      <c r="U207" s="12"/>
      <c r="V207" s="12"/>
      <c r="W207" s="12"/>
      <c r="X207" s="12"/>
      <c r="Y207" s="12"/>
      <c r="Z207" s="12"/>
    </row>
    <row r="208" spans="1:26">
      <c r="A208" s="67" t="s">
        <v>360</v>
      </c>
      <c r="B208" s="99">
        <v>0</v>
      </c>
      <c r="C208" s="99">
        <v>0</v>
      </c>
      <c r="D208" s="99">
        <v>0</v>
      </c>
      <c r="E208" s="99">
        <v>0</v>
      </c>
      <c r="F208" s="99">
        <v>0</v>
      </c>
      <c r="G208" s="12"/>
      <c r="H208" s="12"/>
      <c r="I208" s="12"/>
      <c r="J208" s="12"/>
      <c r="K208" s="12"/>
      <c r="L208" s="12"/>
      <c r="M208" s="12"/>
      <c r="N208" s="12"/>
      <c r="O208" s="12"/>
      <c r="P208" s="12"/>
      <c r="Q208" s="12"/>
      <c r="R208" s="12"/>
      <c r="S208" s="12"/>
      <c r="T208" s="12"/>
      <c r="U208" s="12"/>
      <c r="V208" s="12"/>
      <c r="W208" s="12"/>
      <c r="X208" s="12"/>
      <c r="Y208" s="12"/>
      <c r="Z208" s="12"/>
    </row>
    <row r="209" spans="1:26">
      <c r="A209" s="67" t="s">
        <v>361</v>
      </c>
      <c r="B209" s="99">
        <v>2367.25099</v>
      </c>
      <c r="C209" s="99">
        <v>0</v>
      </c>
      <c r="D209" s="99">
        <v>0</v>
      </c>
      <c r="E209" s="99">
        <v>0</v>
      </c>
      <c r="F209" s="99">
        <v>2367.25099</v>
      </c>
      <c r="G209" s="194">
        <f>SUM(F210:F213)-F209</f>
        <v>0</v>
      </c>
      <c r="H209" s="12"/>
      <c r="I209" s="12"/>
      <c r="J209" s="12"/>
      <c r="K209" s="12"/>
      <c r="L209" s="12"/>
      <c r="M209" s="12"/>
      <c r="N209" s="12"/>
      <c r="O209" s="12"/>
      <c r="P209" s="12"/>
      <c r="Q209" s="12"/>
      <c r="R209" s="12"/>
      <c r="S209" s="12"/>
      <c r="T209" s="12"/>
      <c r="U209" s="12"/>
      <c r="V209" s="12"/>
      <c r="W209" s="12"/>
      <c r="X209" s="12"/>
      <c r="Y209" s="12"/>
      <c r="Z209" s="12"/>
    </row>
    <row r="210" spans="1:26">
      <c r="A210" s="68" t="s">
        <v>362</v>
      </c>
      <c r="B210" s="99">
        <v>0</v>
      </c>
      <c r="C210" s="99">
        <v>0</v>
      </c>
      <c r="D210" s="99">
        <v>0</v>
      </c>
      <c r="E210" s="99">
        <v>0</v>
      </c>
      <c r="F210" s="99">
        <v>0</v>
      </c>
      <c r="G210" s="12"/>
      <c r="H210" s="12"/>
      <c r="I210" s="12"/>
      <c r="J210" s="12"/>
      <c r="K210" s="12"/>
      <c r="L210" s="12"/>
      <c r="M210" s="12"/>
      <c r="N210" s="12"/>
      <c r="O210" s="12"/>
      <c r="P210" s="12"/>
      <c r="Q210" s="12"/>
      <c r="R210" s="12"/>
      <c r="S210" s="12"/>
      <c r="T210" s="12"/>
      <c r="U210" s="12"/>
      <c r="V210" s="12"/>
      <c r="W210" s="12"/>
      <c r="X210" s="12"/>
      <c r="Y210" s="12"/>
      <c r="Z210" s="12"/>
    </row>
    <row r="211" spans="1:26">
      <c r="A211" s="68" t="s">
        <v>363</v>
      </c>
      <c r="B211" s="99">
        <v>2367.25099</v>
      </c>
      <c r="C211" s="99">
        <v>0</v>
      </c>
      <c r="D211" s="99">
        <v>0</v>
      </c>
      <c r="E211" s="99">
        <v>0</v>
      </c>
      <c r="F211" s="99">
        <v>2367.25099</v>
      </c>
      <c r="G211" s="12"/>
      <c r="H211" s="12"/>
      <c r="I211" s="12"/>
      <c r="J211" s="12"/>
      <c r="K211" s="12"/>
      <c r="L211" s="12"/>
      <c r="M211" s="12"/>
      <c r="N211" s="12"/>
      <c r="O211" s="12"/>
      <c r="P211" s="12"/>
      <c r="Q211" s="12"/>
      <c r="R211" s="12"/>
      <c r="S211" s="12"/>
      <c r="T211" s="12"/>
      <c r="U211" s="12"/>
      <c r="V211" s="12"/>
      <c r="W211" s="12"/>
      <c r="X211" s="12"/>
      <c r="Y211" s="12"/>
      <c r="Z211" s="12"/>
    </row>
    <row r="212" spans="1:26">
      <c r="A212" s="68" t="s">
        <v>364</v>
      </c>
      <c r="B212" s="99">
        <v>0</v>
      </c>
      <c r="C212" s="99">
        <v>0</v>
      </c>
      <c r="D212" s="99">
        <v>0</v>
      </c>
      <c r="E212" s="99">
        <v>0</v>
      </c>
      <c r="F212" s="99">
        <v>0</v>
      </c>
      <c r="G212" s="12"/>
      <c r="H212" s="12"/>
      <c r="I212" s="12"/>
      <c r="J212" s="12"/>
      <c r="K212" s="12"/>
      <c r="L212" s="12"/>
      <c r="M212" s="12"/>
      <c r="N212" s="12"/>
      <c r="O212" s="12"/>
      <c r="P212" s="12"/>
      <c r="Q212" s="12"/>
      <c r="R212" s="12"/>
      <c r="S212" s="12"/>
      <c r="T212" s="12"/>
      <c r="U212" s="12"/>
      <c r="V212" s="12"/>
      <c r="W212" s="12"/>
      <c r="X212" s="12"/>
      <c r="Y212" s="12"/>
      <c r="Z212" s="12"/>
    </row>
    <row r="213" spans="1:26">
      <c r="A213" s="68" t="s">
        <v>365</v>
      </c>
      <c r="B213" s="99">
        <v>0</v>
      </c>
      <c r="C213" s="99">
        <v>0</v>
      </c>
      <c r="D213" s="99">
        <v>0</v>
      </c>
      <c r="E213" s="99">
        <v>0</v>
      </c>
      <c r="F213" s="99">
        <v>0</v>
      </c>
      <c r="G213" s="12"/>
      <c r="H213" s="12"/>
      <c r="I213" s="12"/>
      <c r="J213" s="12"/>
      <c r="K213" s="12"/>
      <c r="L213" s="12"/>
      <c r="M213" s="12"/>
      <c r="N213" s="12"/>
      <c r="O213" s="12"/>
      <c r="P213" s="12"/>
      <c r="Q213" s="12"/>
      <c r="R213" s="12"/>
      <c r="S213" s="12"/>
      <c r="T213" s="12"/>
      <c r="U213" s="12"/>
      <c r="V213" s="12"/>
      <c r="W213" s="12"/>
      <c r="X213" s="12"/>
      <c r="Y213" s="12"/>
      <c r="Z213" s="12"/>
    </row>
    <row r="214" spans="1:26">
      <c r="A214" s="67" t="s">
        <v>366</v>
      </c>
      <c r="B214" s="99">
        <v>0</v>
      </c>
      <c r="C214" s="99">
        <v>0</v>
      </c>
      <c r="D214" s="99">
        <v>0</v>
      </c>
      <c r="E214" s="99">
        <v>0</v>
      </c>
      <c r="F214" s="99">
        <v>0</v>
      </c>
      <c r="G214" s="12"/>
      <c r="H214" s="12"/>
      <c r="I214" s="12"/>
      <c r="J214" s="12"/>
      <c r="K214" s="12"/>
      <c r="L214" s="12"/>
      <c r="M214" s="12"/>
      <c r="N214" s="12"/>
      <c r="O214" s="12"/>
      <c r="P214" s="12"/>
      <c r="Q214" s="12"/>
      <c r="R214" s="12"/>
      <c r="S214" s="12"/>
      <c r="T214" s="12"/>
      <c r="U214" s="12"/>
      <c r="V214" s="12"/>
      <c r="W214" s="12"/>
      <c r="X214" s="12"/>
      <c r="Y214" s="12"/>
      <c r="Z214" s="12"/>
    </row>
    <row r="215" spans="1:26">
      <c r="A215" s="181" t="s">
        <v>367</v>
      </c>
      <c r="B215" s="61">
        <v>910017.35175000003</v>
      </c>
      <c r="C215" s="61">
        <v>7224645.8630799996</v>
      </c>
      <c r="D215" s="61">
        <v>1670.56917</v>
      </c>
      <c r="E215" s="61">
        <v>0</v>
      </c>
      <c r="F215" s="61">
        <v>8136333.784</v>
      </c>
      <c r="G215" s="194">
        <f>SUM(F216,F220,F226,F229,F232,F242,F249,F252)-F215</f>
        <v>0</v>
      </c>
      <c r="H215" s="12"/>
      <c r="I215" s="12"/>
      <c r="J215" s="12"/>
      <c r="K215" s="12"/>
      <c r="L215" s="12"/>
      <c r="M215" s="12"/>
      <c r="N215" s="12"/>
      <c r="O215" s="12"/>
      <c r="P215" s="12"/>
      <c r="Q215" s="12"/>
      <c r="R215" s="12"/>
      <c r="S215" s="12"/>
      <c r="T215" s="12"/>
      <c r="U215" s="12"/>
      <c r="V215" s="12"/>
      <c r="W215" s="12"/>
      <c r="X215" s="12"/>
      <c r="Y215" s="12"/>
      <c r="Z215" s="12"/>
    </row>
    <row r="216" spans="1:26">
      <c r="A216" s="67" t="s">
        <v>368</v>
      </c>
      <c r="B216" s="99">
        <v>0</v>
      </c>
      <c r="C216" s="99">
        <v>0</v>
      </c>
      <c r="D216" s="99">
        <v>0</v>
      </c>
      <c r="E216" s="99">
        <v>0</v>
      </c>
      <c r="F216" s="99">
        <v>0</v>
      </c>
      <c r="G216" s="194">
        <f>SUM(F217:F219)-F216</f>
        <v>0</v>
      </c>
      <c r="H216" s="12"/>
      <c r="I216" s="12"/>
      <c r="J216" s="12"/>
      <c r="K216" s="12"/>
      <c r="L216" s="12"/>
      <c r="M216" s="12"/>
      <c r="N216" s="12"/>
      <c r="O216" s="12"/>
      <c r="P216" s="12"/>
      <c r="Q216" s="12"/>
      <c r="R216" s="12"/>
      <c r="S216" s="12"/>
      <c r="T216" s="12"/>
      <c r="U216" s="12"/>
      <c r="V216" s="12"/>
      <c r="W216" s="12"/>
      <c r="X216" s="12"/>
      <c r="Y216" s="12"/>
      <c r="Z216" s="12"/>
    </row>
    <row r="217" spans="1:26">
      <c r="A217" s="68" t="s">
        <v>369</v>
      </c>
      <c r="B217" s="99">
        <v>0</v>
      </c>
      <c r="C217" s="99">
        <v>0</v>
      </c>
      <c r="D217" s="99">
        <v>0</v>
      </c>
      <c r="E217" s="99">
        <v>0</v>
      </c>
      <c r="F217" s="99">
        <v>0</v>
      </c>
      <c r="G217" s="12"/>
      <c r="H217" s="12"/>
      <c r="I217" s="12"/>
      <c r="J217" s="12"/>
      <c r="K217" s="12"/>
      <c r="L217" s="12"/>
      <c r="M217" s="12"/>
      <c r="N217" s="12"/>
      <c r="O217" s="12"/>
      <c r="P217" s="12"/>
      <c r="Q217" s="12"/>
      <c r="R217" s="12"/>
      <c r="S217" s="12"/>
      <c r="T217" s="12"/>
      <c r="U217" s="12"/>
      <c r="V217" s="12"/>
      <c r="W217" s="12"/>
      <c r="X217" s="12"/>
      <c r="Y217" s="12"/>
      <c r="Z217" s="12"/>
    </row>
    <row r="218" spans="1:26">
      <c r="A218" s="68" t="s">
        <v>370</v>
      </c>
      <c r="B218" s="99">
        <v>0</v>
      </c>
      <c r="C218" s="99">
        <v>0</v>
      </c>
      <c r="D218" s="99">
        <v>0</v>
      </c>
      <c r="E218" s="99">
        <v>0</v>
      </c>
      <c r="F218" s="99">
        <v>0</v>
      </c>
      <c r="G218" s="12"/>
      <c r="H218" s="12"/>
      <c r="I218" s="12"/>
      <c r="J218" s="12"/>
      <c r="K218" s="12"/>
      <c r="L218" s="12"/>
      <c r="M218" s="12"/>
      <c r="N218" s="12"/>
      <c r="O218" s="12"/>
      <c r="P218" s="12"/>
      <c r="Q218" s="12"/>
      <c r="R218" s="12"/>
      <c r="S218" s="12"/>
      <c r="T218" s="12"/>
      <c r="U218" s="12"/>
      <c r="V218" s="12"/>
      <c r="W218" s="12"/>
      <c r="X218" s="12"/>
      <c r="Y218" s="12"/>
      <c r="Z218" s="12"/>
    </row>
    <row r="219" spans="1:26">
      <c r="A219" s="68" t="s">
        <v>371</v>
      </c>
      <c r="B219" s="99">
        <v>0</v>
      </c>
      <c r="C219" s="99">
        <v>0</v>
      </c>
      <c r="D219" s="99">
        <v>0</v>
      </c>
      <c r="E219" s="99">
        <v>0</v>
      </c>
      <c r="F219" s="99">
        <v>0</v>
      </c>
      <c r="G219" s="12"/>
      <c r="H219" s="12"/>
      <c r="I219" s="12"/>
      <c r="J219" s="12"/>
      <c r="K219" s="12"/>
      <c r="L219" s="12"/>
      <c r="M219" s="12"/>
      <c r="N219" s="12"/>
      <c r="O219" s="12"/>
      <c r="P219" s="12"/>
      <c r="Q219" s="12"/>
      <c r="R219" s="12"/>
      <c r="S219" s="12"/>
      <c r="T219" s="12"/>
      <c r="U219" s="12"/>
      <c r="V219" s="12"/>
      <c r="W219" s="12"/>
      <c r="X219" s="12"/>
      <c r="Y219" s="12"/>
      <c r="Z219" s="12"/>
    </row>
    <row r="220" spans="1:26">
      <c r="A220" s="67" t="s">
        <v>372</v>
      </c>
      <c r="B220" s="99">
        <v>0</v>
      </c>
      <c r="C220" s="99">
        <v>431.64600999999999</v>
      </c>
      <c r="D220" s="99">
        <v>522.15606000000002</v>
      </c>
      <c r="E220" s="99">
        <v>0</v>
      </c>
      <c r="F220" s="99">
        <v>953.80206999999996</v>
      </c>
      <c r="G220" s="194">
        <f>SUM(F221:F225)-F220</f>
        <v>0</v>
      </c>
      <c r="H220" s="12"/>
      <c r="I220" s="12"/>
      <c r="J220" s="12"/>
      <c r="K220" s="12"/>
      <c r="L220" s="12"/>
      <c r="M220" s="12"/>
      <c r="N220" s="12"/>
      <c r="O220" s="12"/>
      <c r="P220" s="12"/>
      <c r="Q220" s="12"/>
      <c r="R220" s="12"/>
      <c r="S220" s="12"/>
      <c r="T220" s="12"/>
      <c r="U220" s="12"/>
      <c r="V220" s="12"/>
      <c r="W220" s="12"/>
      <c r="X220" s="12"/>
      <c r="Y220" s="12"/>
      <c r="Z220" s="12"/>
    </row>
    <row r="221" spans="1:26">
      <c r="A221" s="68" t="s">
        <v>373</v>
      </c>
      <c r="B221" s="99">
        <v>0</v>
      </c>
      <c r="C221" s="99">
        <v>0</v>
      </c>
      <c r="D221" s="99">
        <v>0</v>
      </c>
      <c r="E221" s="99">
        <v>0</v>
      </c>
      <c r="F221" s="99">
        <v>0</v>
      </c>
      <c r="G221" s="12"/>
      <c r="H221" s="12"/>
      <c r="I221" s="12"/>
      <c r="J221" s="12"/>
      <c r="K221" s="12"/>
      <c r="L221" s="12"/>
      <c r="M221" s="12"/>
      <c r="N221" s="12"/>
      <c r="O221" s="12"/>
      <c r="P221" s="12"/>
      <c r="Q221" s="12"/>
      <c r="R221" s="12"/>
      <c r="S221" s="12"/>
      <c r="T221" s="12"/>
      <c r="U221" s="12"/>
      <c r="V221" s="12"/>
      <c r="W221" s="12"/>
      <c r="X221" s="12"/>
      <c r="Y221" s="12"/>
      <c r="Z221" s="12"/>
    </row>
    <row r="222" spans="1:26">
      <c r="A222" s="68" t="s">
        <v>374</v>
      </c>
      <c r="B222" s="99">
        <v>0</v>
      </c>
      <c r="C222" s="99">
        <v>431.64600999999999</v>
      </c>
      <c r="D222" s="99">
        <v>522.15606000000002</v>
      </c>
      <c r="E222" s="99">
        <v>0</v>
      </c>
      <c r="F222" s="99">
        <v>953.80206999999996</v>
      </c>
      <c r="G222" s="12"/>
      <c r="H222" s="12"/>
      <c r="I222" s="12"/>
      <c r="J222" s="12"/>
      <c r="K222" s="12"/>
      <c r="L222" s="12"/>
      <c r="M222" s="12"/>
      <c r="N222" s="12"/>
      <c r="O222" s="12"/>
      <c r="P222" s="12"/>
      <c r="Q222" s="12"/>
      <c r="R222" s="12"/>
      <c r="S222" s="12"/>
      <c r="T222" s="12"/>
      <c r="U222" s="12"/>
      <c r="V222" s="12"/>
      <c r="W222" s="12"/>
      <c r="X222" s="12"/>
      <c r="Y222" s="12"/>
      <c r="Z222" s="12"/>
    </row>
    <row r="223" spans="1:26">
      <c r="A223" s="68" t="s">
        <v>375</v>
      </c>
      <c r="B223" s="99">
        <v>0</v>
      </c>
      <c r="C223" s="99">
        <v>0</v>
      </c>
      <c r="D223" s="99">
        <v>0</v>
      </c>
      <c r="E223" s="99">
        <v>0</v>
      </c>
      <c r="F223" s="99">
        <v>0</v>
      </c>
      <c r="G223" s="12"/>
      <c r="H223" s="12"/>
      <c r="I223" s="12"/>
      <c r="J223" s="12"/>
      <c r="K223" s="12"/>
      <c r="L223" s="12"/>
      <c r="M223" s="12"/>
      <c r="N223" s="12"/>
      <c r="O223" s="12"/>
      <c r="P223" s="12"/>
      <c r="Q223" s="12"/>
      <c r="R223" s="12"/>
      <c r="S223" s="12"/>
      <c r="T223" s="12"/>
      <c r="U223" s="12"/>
      <c r="V223" s="12"/>
      <c r="W223" s="12"/>
      <c r="X223" s="12"/>
      <c r="Y223" s="12"/>
      <c r="Z223" s="12"/>
    </row>
    <row r="224" spans="1:26">
      <c r="A224" s="69" t="s">
        <v>376</v>
      </c>
      <c r="B224" s="99">
        <v>0</v>
      </c>
      <c r="C224" s="99">
        <v>0</v>
      </c>
      <c r="D224" s="99">
        <v>0</v>
      </c>
      <c r="E224" s="99">
        <v>0</v>
      </c>
      <c r="F224" s="99">
        <v>0</v>
      </c>
      <c r="G224" s="12"/>
      <c r="H224" s="12"/>
      <c r="I224" s="12"/>
      <c r="J224" s="12"/>
      <c r="K224" s="12"/>
      <c r="L224" s="12"/>
      <c r="M224" s="12"/>
      <c r="N224" s="12"/>
      <c r="O224" s="12"/>
      <c r="P224" s="12"/>
      <c r="Q224" s="12"/>
      <c r="R224" s="12"/>
      <c r="S224" s="12"/>
      <c r="T224" s="12"/>
      <c r="U224" s="12"/>
      <c r="V224" s="12"/>
      <c r="W224" s="12"/>
      <c r="X224" s="12"/>
      <c r="Y224" s="12"/>
      <c r="Z224" s="12"/>
    </row>
    <row r="225" spans="1:26">
      <c r="A225" s="68" t="s">
        <v>377</v>
      </c>
      <c r="B225" s="99">
        <v>0</v>
      </c>
      <c r="C225" s="99">
        <v>0</v>
      </c>
      <c r="D225" s="99">
        <v>0</v>
      </c>
      <c r="E225" s="99">
        <v>0</v>
      </c>
      <c r="F225" s="99">
        <v>0</v>
      </c>
      <c r="G225" s="12"/>
      <c r="H225" s="12"/>
      <c r="I225" s="12"/>
      <c r="J225" s="12"/>
      <c r="K225" s="12"/>
      <c r="L225" s="12"/>
      <c r="M225" s="12"/>
      <c r="N225" s="12"/>
      <c r="O225" s="12"/>
      <c r="P225" s="12"/>
      <c r="Q225" s="12"/>
      <c r="R225" s="12"/>
      <c r="S225" s="12"/>
      <c r="T225" s="12"/>
      <c r="U225" s="12"/>
      <c r="V225" s="12"/>
      <c r="W225" s="12"/>
      <c r="X225" s="12"/>
      <c r="Y225" s="12"/>
      <c r="Z225" s="12"/>
    </row>
    <row r="226" spans="1:26">
      <c r="A226" s="67" t="s">
        <v>378</v>
      </c>
      <c r="B226" s="99">
        <v>0</v>
      </c>
      <c r="C226" s="99">
        <v>0</v>
      </c>
      <c r="D226" s="99">
        <v>0</v>
      </c>
      <c r="E226" s="99">
        <v>0</v>
      </c>
      <c r="F226" s="99">
        <v>0</v>
      </c>
      <c r="G226" s="194">
        <f>SUM(F227:F228)-F226</f>
        <v>0</v>
      </c>
      <c r="H226" s="12"/>
      <c r="I226" s="12"/>
      <c r="J226" s="12"/>
      <c r="K226" s="12"/>
      <c r="L226" s="12"/>
      <c r="M226" s="12"/>
      <c r="N226" s="12"/>
      <c r="O226" s="12"/>
      <c r="P226" s="12"/>
      <c r="Q226" s="12"/>
      <c r="R226" s="12"/>
      <c r="S226" s="12"/>
      <c r="T226" s="12"/>
      <c r="U226" s="12"/>
      <c r="V226" s="12"/>
      <c r="W226" s="12"/>
      <c r="X226" s="12"/>
      <c r="Y226" s="12"/>
      <c r="Z226" s="12"/>
    </row>
    <row r="227" spans="1:26">
      <c r="A227" s="68" t="s">
        <v>379</v>
      </c>
      <c r="B227" s="99">
        <v>0</v>
      </c>
      <c r="C227" s="99">
        <v>0</v>
      </c>
      <c r="D227" s="99">
        <v>0</v>
      </c>
      <c r="E227" s="99">
        <v>0</v>
      </c>
      <c r="F227" s="99">
        <v>0</v>
      </c>
      <c r="G227" s="12"/>
      <c r="H227" s="12"/>
      <c r="I227" s="12"/>
      <c r="J227" s="12"/>
      <c r="K227" s="12"/>
      <c r="L227" s="12"/>
      <c r="M227" s="12"/>
      <c r="N227" s="12"/>
      <c r="O227" s="12"/>
      <c r="P227" s="12"/>
      <c r="Q227" s="12"/>
      <c r="R227" s="12"/>
      <c r="S227" s="12"/>
      <c r="T227" s="12"/>
      <c r="U227" s="12"/>
      <c r="V227" s="12"/>
      <c r="W227" s="12"/>
      <c r="X227" s="12"/>
      <c r="Y227" s="12"/>
      <c r="Z227" s="12"/>
    </row>
    <row r="228" spans="1:26">
      <c r="A228" s="68" t="s">
        <v>380</v>
      </c>
      <c r="B228" s="99">
        <v>0</v>
      </c>
      <c r="C228" s="99">
        <v>0</v>
      </c>
      <c r="D228" s="99">
        <v>0</v>
      </c>
      <c r="E228" s="99">
        <v>0</v>
      </c>
      <c r="F228" s="99">
        <v>0</v>
      </c>
      <c r="G228" s="12"/>
      <c r="H228" s="12"/>
      <c r="I228" s="12"/>
      <c r="J228" s="12"/>
      <c r="K228" s="12"/>
      <c r="L228" s="12"/>
      <c r="M228" s="12"/>
      <c r="N228" s="12"/>
      <c r="O228" s="12"/>
      <c r="P228" s="12"/>
      <c r="Q228" s="12"/>
      <c r="R228" s="12"/>
      <c r="S228" s="12"/>
      <c r="T228" s="12"/>
      <c r="U228" s="12"/>
      <c r="V228" s="12"/>
      <c r="W228" s="12"/>
      <c r="X228" s="12"/>
      <c r="Y228" s="12"/>
      <c r="Z228" s="12"/>
    </row>
    <row r="229" spans="1:26">
      <c r="A229" s="67" t="s">
        <v>381</v>
      </c>
      <c r="B229" s="99">
        <v>0</v>
      </c>
      <c r="C229" s="99">
        <v>0</v>
      </c>
      <c r="D229" s="99">
        <v>36.851230000000001</v>
      </c>
      <c r="E229" s="99">
        <v>0</v>
      </c>
      <c r="F229" s="99">
        <v>36.851230000000001</v>
      </c>
      <c r="G229" s="194">
        <f>SUM(F230:F231)-F229</f>
        <v>0</v>
      </c>
      <c r="H229" s="12"/>
      <c r="I229" s="12"/>
      <c r="J229" s="12"/>
      <c r="K229" s="12"/>
      <c r="L229" s="12"/>
      <c r="M229" s="12"/>
      <c r="N229" s="12"/>
      <c r="O229" s="12"/>
      <c r="P229" s="12"/>
      <c r="Q229" s="12"/>
      <c r="R229" s="12"/>
      <c r="S229" s="12"/>
      <c r="T229" s="12"/>
      <c r="U229" s="12"/>
      <c r="V229" s="12"/>
      <c r="W229" s="12"/>
      <c r="X229" s="12"/>
      <c r="Y229" s="12"/>
      <c r="Z229" s="12"/>
    </row>
    <row r="230" spans="1:26">
      <c r="A230" s="68" t="s">
        <v>382</v>
      </c>
      <c r="B230" s="99">
        <v>0</v>
      </c>
      <c r="C230" s="99">
        <v>0</v>
      </c>
      <c r="D230" s="99">
        <v>0</v>
      </c>
      <c r="E230" s="99">
        <v>0</v>
      </c>
      <c r="F230" s="99">
        <v>0</v>
      </c>
      <c r="G230" s="12"/>
      <c r="H230" s="12"/>
      <c r="I230" s="12"/>
      <c r="J230" s="12"/>
      <c r="K230" s="12"/>
      <c r="L230" s="12"/>
      <c r="M230" s="12"/>
      <c r="N230" s="12"/>
      <c r="O230" s="12"/>
      <c r="P230" s="12"/>
      <c r="Q230" s="12"/>
      <c r="R230" s="12"/>
      <c r="S230" s="12"/>
      <c r="T230" s="12"/>
      <c r="U230" s="12"/>
      <c r="V230" s="12"/>
      <c r="W230" s="12"/>
      <c r="X230" s="12"/>
      <c r="Y230" s="12"/>
      <c r="Z230" s="12"/>
    </row>
    <row r="231" spans="1:26">
      <c r="A231" s="68" t="s">
        <v>383</v>
      </c>
      <c r="B231" s="99">
        <v>0</v>
      </c>
      <c r="C231" s="99">
        <v>0</v>
      </c>
      <c r="D231" s="99">
        <v>36.851230000000001</v>
      </c>
      <c r="E231" s="99">
        <v>0</v>
      </c>
      <c r="F231" s="99">
        <v>36.851230000000001</v>
      </c>
      <c r="G231" s="12"/>
      <c r="H231" s="12"/>
      <c r="I231" s="12"/>
      <c r="J231" s="12"/>
      <c r="K231" s="12"/>
      <c r="L231" s="12"/>
      <c r="M231" s="12"/>
      <c r="N231" s="12"/>
      <c r="O231" s="12"/>
      <c r="P231" s="12"/>
      <c r="Q231" s="12"/>
      <c r="R231" s="12"/>
      <c r="S231" s="12"/>
      <c r="T231" s="12"/>
      <c r="U231" s="12"/>
      <c r="V231" s="12"/>
      <c r="W231" s="12"/>
      <c r="X231" s="12"/>
      <c r="Y231" s="12"/>
      <c r="Z231" s="12"/>
    </row>
    <row r="232" spans="1:26">
      <c r="A232" s="67" t="s">
        <v>384</v>
      </c>
      <c r="B232" s="99">
        <v>790190.93002999993</v>
      </c>
      <c r="C232" s="99">
        <v>5203254.2703900002</v>
      </c>
      <c r="D232" s="99">
        <v>0</v>
      </c>
      <c r="E232" s="99">
        <v>0</v>
      </c>
      <c r="F232" s="99">
        <v>5993445.2004199997</v>
      </c>
      <c r="G232" s="194">
        <f>SUM(F233:F241)-F232</f>
        <v>0</v>
      </c>
      <c r="H232" s="12"/>
      <c r="I232" s="12"/>
      <c r="J232" s="12"/>
      <c r="K232" s="12"/>
      <c r="L232" s="12"/>
      <c r="M232" s="12"/>
      <c r="N232" s="12"/>
      <c r="O232" s="12"/>
      <c r="P232" s="12"/>
      <c r="Q232" s="12"/>
      <c r="R232" s="12"/>
      <c r="S232" s="12"/>
      <c r="T232" s="12"/>
      <c r="U232" s="12"/>
      <c r="V232" s="12"/>
      <c r="W232" s="12"/>
      <c r="X232" s="12"/>
      <c r="Y232" s="12"/>
      <c r="Z232" s="12"/>
    </row>
    <row r="233" spans="1:26">
      <c r="A233" s="68" t="s">
        <v>385</v>
      </c>
      <c r="B233" s="99">
        <v>780454.51941999991</v>
      </c>
      <c r="C233" s="99">
        <v>5183602.8327799998</v>
      </c>
      <c r="D233" s="99">
        <v>0</v>
      </c>
      <c r="E233" s="99">
        <v>0</v>
      </c>
      <c r="F233" s="99">
        <v>5964057.3521999996</v>
      </c>
      <c r="G233" s="12"/>
      <c r="H233" s="12"/>
      <c r="I233" s="12"/>
      <c r="J233" s="12"/>
      <c r="K233" s="12"/>
      <c r="L233" s="12"/>
      <c r="M233" s="12"/>
      <c r="N233" s="12"/>
      <c r="O233" s="12"/>
      <c r="P233" s="12"/>
      <c r="Q233" s="12"/>
      <c r="R233" s="12"/>
      <c r="S233" s="12"/>
      <c r="T233" s="12"/>
      <c r="U233" s="12"/>
      <c r="V233" s="12"/>
      <c r="W233" s="12"/>
      <c r="X233" s="12"/>
      <c r="Y233" s="12"/>
      <c r="Z233" s="12"/>
    </row>
    <row r="234" spans="1:26">
      <c r="A234" s="68" t="s">
        <v>386</v>
      </c>
      <c r="B234" s="99">
        <v>0</v>
      </c>
      <c r="C234" s="99">
        <v>0</v>
      </c>
      <c r="D234" s="99">
        <v>0</v>
      </c>
      <c r="E234" s="99">
        <v>0</v>
      </c>
      <c r="F234" s="99">
        <v>0</v>
      </c>
      <c r="G234" s="12"/>
      <c r="H234" s="12"/>
      <c r="I234" s="12"/>
      <c r="J234" s="12"/>
      <c r="K234" s="12"/>
      <c r="L234" s="12"/>
      <c r="M234" s="12"/>
      <c r="N234" s="12"/>
      <c r="O234" s="12"/>
      <c r="P234" s="12"/>
      <c r="Q234" s="12"/>
      <c r="R234" s="12"/>
      <c r="S234" s="12"/>
      <c r="T234" s="12"/>
      <c r="U234" s="12"/>
      <c r="V234" s="12"/>
      <c r="W234" s="12"/>
      <c r="X234" s="12"/>
      <c r="Y234" s="12"/>
      <c r="Z234" s="12"/>
    </row>
    <row r="235" spans="1:26">
      <c r="A235" s="68" t="s">
        <v>387</v>
      </c>
      <c r="B235" s="99">
        <v>0</v>
      </c>
      <c r="C235" s="99">
        <v>0</v>
      </c>
      <c r="D235" s="99">
        <v>0</v>
      </c>
      <c r="E235" s="99">
        <v>0</v>
      </c>
      <c r="F235" s="99">
        <v>0</v>
      </c>
      <c r="G235" s="12"/>
      <c r="H235" s="12"/>
      <c r="I235" s="12"/>
      <c r="J235" s="12"/>
      <c r="K235" s="12"/>
      <c r="L235" s="12"/>
      <c r="M235" s="12"/>
      <c r="N235" s="12"/>
      <c r="O235" s="12"/>
      <c r="P235" s="12"/>
      <c r="Q235" s="12"/>
      <c r="R235" s="12"/>
      <c r="S235" s="12"/>
      <c r="T235" s="12"/>
      <c r="U235" s="12"/>
      <c r="V235" s="12"/>
      <c r="W235" s="12"/>
      <c r="X235" s="12"/>
      <c r="Y235" s="12"/>
      <c r="Z235" s="12"/>
    </row>
    <row r="236" spans="1:26">
      <c r="A236" s="68" t="s">
        <v>388</v>
      </c>
      <c r="B236" s="99">
        <v>0</v>
      </c>
      <c r="C236" s="99">
        <v>0</v>
      </c>
      <c r="D236" s="99">
        <v>0</v>
      </c>
      <c r="E236" s="99">
        <v>0</v>
      </c>
      <c r="F236" s="99">
        <v>0</v>
      </c>
      <c r="G236" s="12"/>
      <c r="H236" s="12"/>
      <c r="I236" s="12"/>
      <c r="J236" s="12"/>
      <c r="K236" s="12"/>
      <c r="L236" s="12"/>
      <c r="M236" s="12"/>
      <c r="N236" s="12"/>
      <c r="O236" s="12"/>
      <c r="P236" s="12"/>
      <c r="Q236" s="12"/>
      <c r="R236" s="12"/>
      <c r="S236" s="12"/>
      <c r="T236" s="12"/>
      <c r="U236" s="12"/>
      <c r="V236" s="12"/>
      <c r="W236" s="12"/>
      <c r="X236" s="12"/>
      <c r="Y236" s="12"/>
      <c r="Z236" s="12"/>
    </row>
    <row r="237" spans="1:26">
      <c r="A237" s="68" t="s">
        <v>389</v>
      </c>
      <c r="B237" s="99">
        <v>9736.410609999999</v>
      </c>
      <c r="C237" s="99">
        <v>19651.437610000001</v>
      </c>
      <c r="D237" s="99">
        <v>0</v>
      </c>
      <c r="E237" s="99">
        <v>0</v>
      </c>
      <c r="F237" s="99">
        <v>29387.84822</v>
      </c>
      <c r="G237" s="12"/>
      <c r="H237" s="12"/>
      <c r="I237" s="12"/>
      <c r="J237" s="12"/>
      <c r="K237" s="12"/>
      <c r="L237" s="12"/>
      <c r="M237" s="12"/>
      <c r="N237" s="12"/>
      <c r="O237" s="12"/>
      <c r="P237" s="12"/>
      <c r="Q237" s="12"/>
      <c r="R237" s="12"/>
      <c r="S237" s="12"/>
      <c r="T237" s="12"/>
      <c r="U237" s="12"/>
      <c r="V237" s="12"/>
      <c r="W237" s="12"/>
      <c r="X237" s="12"/>
      <c r="Y237" s="12"/>
      <c r="Z237" s="12"/>
    </row>
    <row r="238" spans="1:26">
      <c r="A238" s="68" t="s">
        <v>390</v>
      </c>
      <c r="B238" s="99">
        <v>0</v>
      </c>
      <c r="C238" s="99">
        <v>0</v>
      </c>
      <c r="D238" s="99">
        <v>0</v>
      </c>
      <c r="E238" s="99">
        <v>0</v>
      </c>
      <c r="F238" s="99">
        <v>0</v>
      </c>
      <c r="G238" s="12"/>
      <c r="H238" s="12"/>
      <c r="I238" s="12"/>
      <c r="J238" s="12"/>
      <c r="K238" s="12"/>
      <c r="L238" s="12"/>
      <c r="M238" s="12"/>
      <c r="N238" s="12"/>
      <c r="O238" s="12"/>
      <c r="P238" s="12"/>
      <c r="Q238" s="12"/>
      <c r="R238" s="12"/>
      <c r="S238" s="12"/>
      <c r="T238" s="12"/>
      <c r="U238" s="12"/>
      <c r="V238" s="12"/>
      <c r="W238" s="12"/>
      <c r="X238" s="12"/>
      <c r="Y238" s="12"/>
      <c r="Z238" s="12"/>
    </row>
    <row r="239" spans="1:26">
      <c r="A239" s="68" t="s">
        <v>391</v>
      </c>
      <c r="B239" s="99">
        <v>0</v>
      </c>
      <c r="C239" s="99">
        <v>0</v>
      </c>
      <c r="D239" s="99">
        <v>0</v>
      </c>
      <c r="E239" s="99">
        <v>0</v>
      </c>
      <c r="F239" s="99">
        <v>0</v>
      </c>
      <c r="G239" s="12"/>
      <c r="H239" s="12"/>
      <c r="I239" s="12"/>
      <c r="J239" s="12"/>
      <c r="K239" s="12"/>
      <c r="L239" s="12"/>
      <c r="M239" s="12"/>
      <c r="N239" s="12"/>
      <c r="O239" s="12"/>
      <c r="P239" s="12"/>
      <c r="Q239" s="12"/>
      <c r="R239" s="12"/>
      <c r="S239" s="12"/>
      <c r="T239" s="12"/>
      <c r="U239" s="12"/>
      <c r="V239" s="12"/>
      <c r="W239" s="12"/>
      <c r="X239" s="12"/>
      <c r="Y239" s="12"/>
      <c r="Z239" s="12"/>
    </row>
    <row r="240" spans="1:26">
      <c r="A240" s="68" t="s">
        <v>392</v>
      </c>
      <c r="B240" s="99">
        <v>0</v>
      </c>
      <c r="C240" s="99">
        <v>0</v>
      </c>
      <c r="D240" s="99">
        <v>0</v>
      </c>
      <c r="E240" s="99">
        <v>0</v>
      </c>
      <c r="F240" s="99">
        <v>0</v>
      </c>
      <c r="G240" s="12"/>
      <c r="H240" s="12"/>
      <c r="I240" s="12"/>
      <c r="J240" s="12"/>
      <c r="K240" s="12"/>
      <c r="L240" s="12"/>
      <c r="M240" s="12"/>
      <c r="N240" s="12"/>
      <c r="O240" s="12"/>
      <c r="P240" s="12"/>
      <c r="Q240" s="12"/>
      <c r="R240" s="12"/>
      <c r="S240" s="12"/>
      <c r="T240" s="12"/>
      <c r="U240" s="12"/>
      <c r="V240" s="12"/>
      <c r="W240" s="12"/>
      <c r="X240" s="12"/>
      <c r="Y240" s="12"/>
      <c r="Z240" s="12"/>
    </row>
    <row r="241" spans="1:26">
      <c r="A241" s="68" t="s">
        <v>393</v>
      </c>
      <c r="B241" s="99">
        <v>0</v>
      </c>
      <c r="C241" s="99">
        <v>0</v>
      </c>
      <c r="D241" s="99">
        <v>0</v>
      </c>
      <c r="E241" s="99">
        <v>0</v>
      </c>
      <c r="F241" s="99">
        <v>0</v>
      </c>
      <c r="G241" s="12"/>
      <c r="H241" s="12"/>
      <c r="I241" s="12"/>
      <c r="J241" s="12"/>
      <c r="K241" s="12"/>
      <c r="L241" s="12"/>
      <c r="M241" s="12"/>
      <c r="N241" s="12"/>
      <c r="O241" s="12"/>
      <c r="P241" s="12"/>
      <c r="Q241" s="12"/>
      <c r="R241" s="12"/>
      <c r="S241" s="12"/>
      <c r="T241" s="12"/>
      <c r="U241" s="12"/>
      <c r="V241" s="12"/>
      <c r="W241" s="12"/>
      <c r="X241" s="12"/>
      <c r="Y241" s="12"/>
      <c r="Z241" s="12"/>
    </row>
    <row r="242" spans="1:26">
      <c r="A242" s="67" t="s">
        <v>394</v>
      </c>
      <c r="B242" s="99">
        <v>60023.918130000005</v>
      </c>
      <c r="C242" s="99">
        <v>2020959.9466800001</v>
      </c>
      <c r="D242" s="99">
        <v>1023.5756</v>
      </c>
      <c r="E242" s="99">
        <v>0</v>
      </c>
      <c r="F242" s="99">
        <v>2082007.44041</v>
      </c>
      <c r="G242" s="194">
        <f>SUM(F243:F248)-F242</f>
        <v>0</v>
      </c>
      <c r="H242" s="12"/>
      <c r="I242" s="12"/>
      <c r="J242" s="12"/>
      <c r="K242" s="12"/>
      <c r="L242" s="12"/>
      <c r="M242" s="12"/>
      <c r="N242" s="12"/>
      <c r="O242" s="12"/>
      <c r="P242" s="12"/>
      <c r="Q242" s="12"/>
      <c r="R242" s="12"/>
      <c r="S242" s="12"/>
      <c r="T242" s="12"/>
      <c r="U242" s="12"/>
      <c r="V242" s="12"/>
      <c r="W242" s="12"/>
      <c r="X242" s="12"/>
      <c r="Y242" s="12"/>
      <c r="Z242" s="12"/>
    </row>
    <row r="243" spans="1:26">
      <c r="A243" s="68" t="s">
        <v>395</v>
      </c>
      <c r="B243" s="99">
        <v>29944.94023</v>
      </c>
      <c r="C243" s="99">
        <v>14456.450429999999</v>
      </c>
      <c r="D243" s="99">
        <v>0</v>
      </c>
      <c r="E243" s="99">
        <v>0</v>
      </c>
      <c r="F243" s="99">
        <v>44401.390659999997</v>
      </c>
      <c r="G243" s="12"/>
      <c r="H243" s="12"/>
      <c r="I243" s="12"/>
      <c r="J243" s="12"/>
      <c r="K243" s="12"/>
      <c r="L243" s="12"/>
      <c r="M243" s="12"/>
      <c r="N243" s="12"/>
      <c r="O243" s="12"/>
      <c r="P243" s="12"/>
      <c r="Q243" s="12"/>
      <c r="R243" s="12"/>
      <c r="S243" s="12"/>
      <c r="T243" s="12"/>
      <c r="U243" s="12"/>
      <c r="V243" s="12"/>
      <c r="W243" s="12"/>
      <c r="X243" s="12"/>
      <c r="Y243" s="12"/>
      <c r="Z243" s="12"/>
    </row>
    <row r="244" spans="1:26">
      <c r="A244" s="68" t="s">
        <v>396</v>
      </c>
      <c r="B244" s="99">
        <v>0</v>
      </c>
      <c r="C244" s="99">
        <v>0</v>
      </c>
      <c r="D244" s="99">
        <v>0</v>
      </c>
      <c r="E244" s="99">
        <v>0</v>
      </c>
      <c r="F244" s="99">
        <v>0</v>
      </c>
      <c r="G244" s="12"/>
      <c r="H244" s="12"/>
      <c r="I244" s="12"/>
      <c r="J244" s="12"/>
      <c r="K244" s="12"/>
      <c r="L244" s="12"/>
      <c r="M244" s="12"/>
      <c r="N244" s="12"/>
      <c r="O244" s="12"/>
      <c r="P244" s="12"/>
      <c r="Q244" s="12"/>
      <c r="R244" s="12"/>
      <c r="S244" s="12"/>
      <c r="T244" s="12"/>
      <c r="U244" s="12"/>
      <c r="V244" s="12"/>
      <c r="W244" s="12"/>
      <c r="X244" s="12"/>
      <c r="Y244" s="12"/>
      <c r="Z244" s="12"/>
    </row>
    <row r="245" spans="1:26">
      <c r="A245" s="68" t="s">
        <v>397</v>
      </c>
      <c r="B245" s="99">
        <v>3451.9922299999998</v>
      </c>
      <c r="C245" s="99">
        <v>20555.584579999999</v>
      </c>
      <c r="D245" s="99">
        <v>582.77710000000002</v>
      </c>
      <c r="E245" s="99">
        <v>0</v>
      </c>
      <c r="F245" s="99">
        <v>24590.353910000002</v>
      </c>
      <c r="G245" s="12"/>
      <c r="H245" s="12"/>
      <c r="I245" s="12"/>
      <c r="J245" s="12"/>
      <c r="K245" s="12"/>
      <c r="L245" s="12"/>
      <c r="M245" s="12"/>
      <c r="N245" s="12"/>
      <c r="O245" s="12"/>
      <c r="P245" s="12"/>
      <c r="Q245" s="12"/>
      <c r="R245" s="12"/>
      <c r="S245" s="12"/>
      <c r="T245" s="12"/>
      <c r="U245" s="12"/>
      <c r="V245" s="12"/>
      <c r="W245" s="12"/>
      <c r="X245" s="12"/>
      <c r="Y245" s="12"/>
      <c r="Z245" s="12"/>
    </row>
    <row r="246" spans="1:26">
      <c r="A246" s="68" t="s">
        <v>398</v>
      </c>
      <c r="B246" s="99">
        <v>13563.836740000001</v>
      </c>
      <c r="C246" s="99">
        <v>11050.41497</v>
      </c>
      <c r="D246" s="99">
        <v>0</v>
      </c>
      <c r="E246" s="99">
        <v>0</v>
      </c>
      <c r="F246" s="99">
        <v>24614.25171</v>
      </c>
      <c r="G246" s="12"/>
      <c r="H246" s="12"/>
      <c r="I246" s="12"/>
      <c r="J246" s="12"/>
      <c r="K246" s="12"/>
      <c r="L246" s="12"/>
      <c r="M246" s="12"/>
      <c r="N246" s="12"/>
      <c r="O246" s="12"/>
      <c r="P246" s="12"/>
      <c r="Q246" s="12"/>
      <c r="R246" s="12"/>
      <c r="S246" s="12"/>
      <c r="T246" s="12"/>
      <c r="U246" s="12"/>
      <c r="V246" s="12"/>
      <c r="W246" s="12"/>
      <c r="X246" s="12"/>
      <c r="Y246" s="12"/>
      <c r="Z246" s="12"/>
    </row>
    <row r="247" spans="1:26">
      <c r="A247" s="68" t="s">
        <v>399</v>
      </c>
      <c r="B247" s="99">
        <v>0</v>
      </c>
      <c r="C247" s="99">
        <v>0</v>
      </c>
      <c r="D247" s="99">
        <v>0</v>
      </c>
      <c r="E247" s="99">
        <v>0</v>
      </c>
      <c r="F247" s="99">
        <v>0</v>
      </c>
      <c r="G247" s="12"/>
      <c r="H247" s="12"/>
      <c r="I247" s="12"/>
      <c r="J247" s="12"/>
      <c r="K247" s="12"/>
      <c r="L247" s="12"/>
      <c r="M247" s="12"/>
      <c r="N247" s="12"/>
      <c r="O247" s="12"/>
      <c r="P247" s="12"/>
      <c r="Q247" s="12"/>
      <c r="R247" s="12"/>
      <c r="S247" s="12"/>
      <c r="T247" s="12"/>
      <c r="U247" s="12"/>
      <c r="V247" s="12"/>
      <c r="W247" s="12"/>
      <c r="X247" s="12"/>
      <c r="Y247" s="12"/>
      <c r="Z247" s="12"/>
    </row>
    <row r="248" spans="1:26">
      <c r="A248" s="68" t="s">
        <v>400</v>
      </c>
      <c r="B248" s="99">
        <v>13063.148929999999</v>
      </c>
      <c r="C248" s="99">
        <v>1974897.4967</v>
      </c>
      <c r="D248" s="99">
        <v>440.79849999999999</v>
      </c>
      <c r="E248" s="99">
        <v>0</v>
      </c>
      <c r="F248" s="99">
        <v>1988401.4441300002</v>
      </c>
      <c r="G248" s="12"/>
      <c r="H248" s="12"/>
      <c r="I248" s="12"/>
      <c r="J248" s="12"/>
      <c r="K248" s="12"/>
      <c r="L248" s="12"/>
      <c r="M248" s="12"/>
      <c r="N248" s="12"/>
      <c r="O248" s="12"/>
      <c r="P248" s="12"/>
      <c r="Q248" s="12"/>
      <c r="R248" s="12"/>
      <c r="S248" s="12"/>
      <c r="T248" s="12"/>
      <c r="U248" s="12"/>
      <c r="V248" s="12"/>
      <c r="W248" s="12"/>
      <c r="X248" s="12"/>
      <c r="Y248" s="12"/>
      <c r="Z248" s="12"/>
    </row>
    <row r="249" spans="1:26">
      <c r="A249" s="67" t="s">
        <v>401</v>
      </c>
      <c r="B249" s="99">
        <v>0</v>
      </c>
      <c r="C249" s="99">
        <v>0</v>
      </c>
      <c r="D249" s="99">
        <v>87.986279999999994</v>
      </c>
      <c r="E249" s="99">
        <v>0</v>
      </c>
      <c r="F249" s="99">
        <v>87.986279999999994</v>
      </c>
      <c r="G249" s="194">
        <f>SUM(F250:F251)-F249</f>
        <v>0</v>
      </c>
      <c r="H249" s="12"/>
      <c r="I249" s="12"/>
      <c r="J249" s="12"/>
      <c r="K249" s="12"/>
      <c r="L249" s="12"/>
      <c r="M249" s="12"/>
      <c r="N249" s="12"/>
      <c r="O249" s="12"/>
      <c r="P249" s="12"/>
      <c r="Q249" s="12"/>
      <c r="R249" s="12"/>
      <c r="S249" s="12"/>
      <c r="T249" s="12"/>
      <c r="U249" s="12"/>
      <c r="V249" s="12"/>
      <c r="W249" s="12"/>
      <c r="X249" s="12"/>
      <c r="Y249" s="12"/>
      <c r="Z249" s="12"/>
    </row>
    <row r="250" spans="1:26">
      <c r="A250" s="68" t="s">
        <v>402</v>
      </c>
      <c r="B250" s="99">
        <v>0</v>
      </c>
      <c r="C250" s="99">
        <v>0</v>
      </c>
      <c r="D250" s="99">
        <v>87.986279999999994</v>
      </c>
      <c r="E250" s="99">
        <v>0</v>
      </c>
      <c r="F250" s="99">
        <v>87.986279999999994</v>
      </c>
      <c r="G250" s="12"/>
      <c r="H250" s="12"/>
      <c r="I250" s="12"/>
      <c r="J250" s="12"/>
      <c r="K250" s="12"/>
      <c r="L250" s="12"/>
      <c r="M250" s="12"/>
      <c r="N250" s="12"/>
      <c r="O250" s="12"/>
      <c r="P250" s="12"/>
      <c r="Q250" s="12"/>
      <c r="R250" s="12"/>
      <c r="S250" s="12"/>
      <c r="T250" s="12"/>
      <c r="U250" s="12"/>
      <c r="V250" s="12"/>
      <c r="W250" s="12"/>
      <c r="X250" s="12"/>
      <c r="Y250" s="12"/>
      <c r="Z250" s="12"/>
    </row>
    <row r="251" spans="1:26">
      <c r="A251" s="68" t="s">
        <v>403</v>
      </c>
      <c r="B251" s="99">
        <v>0</v>
      </c>
      <c r="C251" s="99">
        <v>0</v>
      </c>
      <c r="D251" s="99">
        <v>0</v>
      </c>
      <c r="E251" s="99">
        <v>0</v>
      </c>
      <c r="F251" s="99">
        <v>0</v>
      </c>
      <c r="G251" s="12"/>
      <c r="H251" s="12"/>
      <c r="I251" s="12"/>
      <c r="J251" s="12"/>
      <c r="K251" s="12"/>
      <c r="L251" s="12"/>
      <c r="M251" s="12"/>
      <c r="N251" s="12"/>
      <c r="O251" s="12"/>
      <c r="P251" s="12"/>
      <c r="Q251" s="12"/>
      <c r="R251" s="12"/>
      <c r="S251" s="12"/>
      <c r="T251" s="12"/>
      <c r="U251" s="12"/>
      <c r="V251" s="12"/>
      <c r="W251" s="12"/>
      <c r="X251" s="12"/>
      <c r="Y251" s="12"/>
      <c r="Z251" s="12"/>
    </row>
    <row r="252" spans="1:26">
      <c r="A252" s="67" t="s">
        <v>404</v>
      </c>
      <c r="B252" s="99">
        <v>59802.50359</v>
      </c>
      <c r="C252" s="99">
        <v>0</v>
      </c>
      <c r="D252" s="99">
        <v>0</v>
      </c>
      <c r="E252" s="99">
        <v>0</v>
      </c>
      <c r="F252" s="99">
        <v>59802.50359</v>
      </c>
      <c r="G252" s="194">
        <f>SUM(F253:F254)-F252</f>
        <v>0</v>
      </c>
      <c r="H252" s="12"/>
      <c r="I252" s="12"/>
      <c r="J252" s="12"/>
      <c r="K252" s="12"/>
      <c r="L252" s="12"/>
      <c r="M252" s="12"/>
      <c r="N252" s="12"/>
      <c r="O252" s="12"/>
      <c r="P252" s="12"/>
      <c r="Q252" s="12"/>
      <c r="R252" s="12"/>
      <c r="S252" s="12"/>
      <c r="T252" s="12"/>
      <c r="U252" s="12"/>
      <c r="V252" s="12"/>
      <c r="W252" s="12"/>
      <c r="X252" s="12"/>
      <c r="Y252" s="12"/>
      <c r="Z252" s="12"/>
    </row>
    <row r="253" spans="1:26">
      <c r="A253" s="68" t="s">
        <v>402</v>
      </c>
      <c r="B253" s="99">
        <v>35176.567270000007</v>
      </c>
      <c r="C253" s="99">
        <v>0</v>
      </c>
      <c r="D253" s="99">
        <v>0</v>
      </c>
      <c r="E253" s="99">
        <v>0</v>
      </c>
      <c r="F253" s="99">
        <v>35176.567270000007</v>
      </c>
      <c r="G253" s="12"/>
      <c r="H253" s="12"/>
      <c r="I253" s="12"/>
      <c r="J253" s="12"/>
      <c r="K253" s="12"/>
      <c r="L253" s="12"/>
      <c r="M253" s="12"/>
      <c r="N253" s="12"/>
      <c r="O253" s="12"/>
      <c r="P253" s="12"/>
      <c r="Q253" s="12"/>
      <c r="R253" s="12"/>
      <c r="S253" s="12"/>
      <c r="T253" s="12"/>
      <c r="U253" s="12"/>
      <c r="V253" s="12"/>
      <c r="W253" s="12"/>
      <c r="X253" s="12"/>
      <c r="Y253" s="12"/>
      <c r="Z253" s="12"/>
    </row>
    <row r="254" spans="1:26">
      <c r="A254" s="68" t="s">
        <v>403</v>
      </c>
      <c r="B254" s="99">
        <v>24625.936320000001</v>
      </c>
      <c r="C254" s="99">
        <v>0</v>
      </c>
      <c r="D254" s="99">
        <v>0</v>
      </c>
      <c r="E254" s="99">
        <v>0</v>
      </c>
      <c r="F254" s="99">
        <v>24625.936320000001</v>
      </c>
      <c r="G254" s="12"/>
      <c r="H254" s="12"/>
      <c r="I254" s="12"/>
      <c r="J254" s="12"/>
      <c r="K254" s="12"/>
      <c r="L254" s="12"/>
      <c r="M254" s="12"/>
      <c r="N254" s="12"/>
      <c r="O254" s="12"/>
      <c r="P254" s="12"/>
      <c r="Q254" s="12"/>
      <c r="R254" s="12"/>
      <c r="S254" s="12"/>
      <c r="T254" s="12"/>
      <c r="U254" s="12"/>
      <c r="V254" s="12"/>
      <c r="W254" s="12"/>
      <c r="X254" s="12"/>
      <c r="Y254" s="12"/>
      <c r="Z254" s="12"/>
    </row>
    <row r="255" spans="1:26" ht="30" customHeight="1">
      <c r="A255" s="220" t="s">
        <v>405</v>
      </c>
      <c r="B255" s="61">
        <v>106523.22429000001</v>
      </c>
      <c r="C255" s="61">
        <v>4940.2889400000004</v>
      </c>
      <c r="D255" s="61">
        <v>0</v>
      </c>
      <c r="E255" s="61">
        <v>0</v>
      </c>
      <c r="F255" s="61">
        <v>111463.51323000001</v>
      </c>
      <c r="G255" s="194">
        <f>SUM(F256:F266)-F255</f>
        <v>0</v>
      </c>
      <c r="H255" s="12"/>
      <c r="I255" s="12"/>
      <c r="J255" s="12"/>
      <c r="K255" s="12"/>
      <c r="L255" s="12"/>
      <c r="M255" s="12"/>
      <c r="N255" s="12"/>
      <c r="O255" s="12"/>
      <c r="P255" s="12"/>
      <c r="Q255" s="12"/>
      <c r="R255" s="12"/>
      <c r="S255" s="12"/>
      <c r="T255" s="12"/>
      <c r="U255" s="12"/>
      <c r="V255" s="12"/>
      <c r="W255" s="12"/>
      <c r="X255" s="12"/>
      <c r="Y255" s="12"/>
      <c r="Z255" s="12"/>
    </row>
    <row r="256" spans="1:26">
      <c r="A256" s="103" t="s">
        <v>406</v>
      </c>
      <c r="B256" s="99">
        <v>9.4140000000000001E-2</v>
      </c>
      <c r="C256" s="99">
        <v>63.034559999999999</v>
      </c>
      <c r="D256" s="99">
        <v>0</v>
      </c>
      <c r="E256" s="99">
        <v>0</v>
      </c>
      <c r="F256" s="99">
        <v>63.128699999999995</v>
      </c>
      <c r="G256" s="12"/>
      <c r="H256" s="12"/>
      <c r="I256" s="12"/>
      <c r="J256" s="12"/>
      <c r="K256" s="12"/>
      <c r="L256" s="12"/>
      <c r="M256" s="12"/>
      <c r="N256" s="12"/>
      <c r="O256" s="12"/>
      <c r="P256" s="12"/>
      <c r="Q256" s="12"/>
      <c r="R256" s="12"/>
      <c r="S256" s="12"/>
      <c r="T256" s="12"/>
      <c r="U256" s="12"/>
      <c r="V256" s="12"/>
      <c r="W256" s="12"/>
      <c r="X256" s="12"/>
      <c r="Y256" s="12"/>
      <c r="Z256" s="12"/>
    </row>
    <row r="257" spans="1:26">
      <c r="A257" s="103" t="s">
        <v>407</v>
      </c>
      <c r="B257" s="99">
        <v>6756.0056199999999</v>
      </c>
      <c r="C257" s="99">
        <v>393.40188000000001</v>
      </c>
      <c r="D257" s="99">
        <v>0</v>
      </c>
      <c r="E257" s="99">
        <v>0</v>
      </c>
      <c r="F257" s="99">
        <v>7149.4075000000003</v>
      </c>
      <c r="G257" s="12"/>
      <c r="H257" s="12"/>
      <c r="I257" s="12"/>
      <c r="J257" s="12"/>
      <c r="K257" s="12"/>
      <c r="L257" s="12"/>
      <c r="M257" s="12"/>
      <c r="N257" s="12"/>
      <c r="O257" s="12"/>
      <c r="P257" s="12"/>
      <c r="Q257" s="12"/>
      <c r="R257" s="12"/>
      <c r="S257" s="12"/>
      <c r="T257" s="12"/>
      <c r="U257" s="12"/>
      <c r="V257" s="12"/>
      <c r="W257" s="12"/>
      <c r="X257" s="12"/>
      <c r="Y257" s="12"/>
      <c r="Z257" s="12"/>
    </row>
    <row r="258" spans="1:26">
      <c r="A258" s="103" t="s">
        <v>408</v>
      </c>
      <c r="B258" s="99">
        <v>87650.915330000003</v>
      </c>
      <c r="C258" s="99">
        <v>3682.9633900000003</v>
      </c>
      <c r="D258" s="99">
        <v>0</v>
      </c>
      <c r="E258" s="99">
        <v>0</v>
      </c>
      <c r="F258" s="99">
        <v>91333.878719999993</v>
      </c>
      <c r="G258" s="12"/>
      <c r="H258" s="12"/>
      <c r="I258" s="12"/>
      <c r="J258" s="12"/>
      <c r="K258" s="12"/>
      <c r="L258" s="12"/>
      <c r="M258" s="12"/>
      <c r="N258" s="12"/>
      <c r="O258" s="12"/>
      <c r="P258" s="12"/>
      <c r="Q258" s="12"/>
      <c r="R258" s="12"/>
      <c r="S258" s="12"/>
      <c r="T258" s="12"/>
      <c r="U258" s="12"/>
      <c r="V258" s="12"/>
      <c r="W258" s="12"/>
      <c r="X258" s="12"/>
      <c r="Y258" s="12"/>
      <c r="Z258" s="12"/>
    </row>
    <row r="259" spans="1:26">
      <c r="A259" s="103" t="s">
        <v>409</v>
      </c>
      <c r="B259" s="99">
        <v>9629.8348399999995</v>
      </c>
      <c r="C259" s="99">
        <v>485.35879</v>
      </c>
      <c r="D259" s="99">
        <v>0</v>
      </c>
      <c r="E259" s="99">
        <v>0</v>
      </c>
      <c r="F259" s="99">
        <v>10115.193630000002</v>
      </c>
      <c r="G259" s="12"/>
      <c r="H259" s="12"/>
      <c r="I259" s="12"/>
      <c r="J259" s="12"/>
      <c r="K259" s="12"/>
      <c r="L259" s="12"/>
      <c r="M259" s="12"/>
      <c r="N259" s="12"/>
      <c r="O259" s="12"/>
      <c r="P259" s="12"/>
      <c r="Q259" s="12"/>
      <c r="R259" s="12"/>
      <c r="S259" s="12"/>
      <c r="T259" s="12"/>
      <c r="U259" s="12"/>
      <c r="V259" s="12"/>
      <c r="W259" s="12"/>
      <c r="X259" s="12"/>
      <c r="Y259" s="12"/>
      <c r="Z259" s="12"/>
    </row>
    <row r="260" spans="1:26">
      <c r="A260" s="103" t="s">
        <v>410</v>
      </c>
      <c r="B260" s="99">
        <v>136.07245</v>
      </c>
      <c r="C260" s="99">
        <v>5.3556099999999995</v>
      </c>
      <c r="D260" s="99">
        <v>0</v>
      </c>
      <c r="E260" s="99">
        <v>0</v>
      </c>
      <c r="F260" s="99">
        <v>141.42805999999999</v>
      </c>
      <c r="G260" s="12"/>
      <c r="H260" s="12"/>
      <c r="I260" s="12"/>
      <c r="J260" s="12"/>
      <c r="K260" s="12"/>
      <c r="L260" s="12"/>
      <c r="M260" s="12"/>
      <c r="N260" s="12"/>
      <c r="O260" s="12"/>
      <c r="P260" s="12"/>
      <c r="Q260" s="12"/>
      <c r="R260" s="12"/>
      <c r="S260" s="12"/>
      <c r="T260" s="12"/>
      <c r="U260" s="12"/>
      <c r="V260" s="12"/>
      <c r="W260" s="12"/>
      <c r="X260" s="12"/>
      <c r="Y260" s="12"/>
      <c r="Z260" s="12"/>
    </row>
    <row r="261" spans="1:26">
      <c r="A261" s="103" t="s">
        <v>411</v>
      </c>
      <c r="B261" s="99">
        <v>3.2818200000000002</v>
      </c>
      <c r="C261" s="99">
        <v>8.9999999999999992E-5</v>
      </c>
      <c r="D261" s="99">
        <v>0</v>
      </c>
      <c r="E261" s="99">
        <v>0</v>
      </c>
      <c r="F261" s="99">
        <v>3.2819099999999999</v>
      </c>
      <c r="G261" s="12"/>
      <c r="H261" s="12"/>
      <c r="I261" s="12"/>
      <c r="J261" s="12"/>
      <c r="K261" s="12"/>
      <c r="L261" s="12"/>
      <c r="M261" s="12"/>
      <c r="N261" s="12"/>
      <c r="O261" s="12"/>
      <c r="P261" s="12"/>
      <c r="Q261" s="12"/>
      <c r="R261" s="12"/>
      <c r="S261" s="12"/>
      <c r="T261" s="12"/>
      <c r="U261" s="12"/>
      <c r="V261" s="12"/>
      <c r="W261" s="12"/>
      <c r="X261" s="12"/>
      <c r="Y261" s="12"/>
      <c r="Z261" s="12"/>
    </row>
    <row r="262" spans="1:26">
      <c r="A262" s="103" t="s">
        <v>412</v>
      </c>
      <c r="B262" s="99">
        <v>602.67999999999995</v>
      </c>
      <c r="C262" s="99">
        <v>53.106670000000001</v>
      </c>
      <c r="D262" s="99">
        <v>0</v>
      </c>
      <c r="E262" s="99">
        <v>0</v>
      </c>
      <c r="F262" s="99">
        <v>655.78667000000007</v>
      </c>
      <c r="G262" s="12"/>
      <c r="H262" s="12"/>
      <c r="I262" s="12"/>
      <c r="J262" s="12"/>
      <c r="K262" s="12"/>
      <c r="L262" s="12"/>
      <c r="M262" s="12"/>
      <c r="N262" s="12"/>
      <c r="O262" s="12"/>
      <c r="P262" s="12"/>
      <c r="Q262" s="12"/>
      <c r="R262" s="12"/>
      <c r="S262" s="12"/>
      <c r="T262" s="12"/>
      <c r="U262" s="12"/>
      <c r="V262" s="12"/>
      <c r="W262" s="12"/>
      <c r="X262" s="12"/>
      <c r="Y262" s="12"/>
      <c r="Z262" s="12"/>
    </row>
    <row r="263" spans="1:26">
      <c r="A263" s="103" t="s">
        <v>413</v>
      </c>
      <c r="B263" s="99">
        <v>0</v>
      </c>
      <c r="C263" s="99">
        <v>0</v>
      </c>
      <c r="D263" s="99">
        <v>0</v>
      </c>
      <c r="E263" s="99">
        <v>0</v>
      </c>
      <c r="F263" s="99">
        <v>0</v>
      </c>
      <c r="G263" s="12"/>
      <c r="H263" s="12"/>
      <c r="I263" s="12"/>
      <c r="J263" s="12"/>
      <c r="K263" s="12"/>
      <c r="L263" s="12"/>
      <c r="M263" s="12"/>
      <c r="N263" s="12"/>
      <c r="O263" s="12"/>
      <c r="P263" s="12"/>
      <c r="Q263" s="12"/>
      <c r="R263" s="12"/>
      <c r="S263" s="12"/>
      <c r="T263" s="12"/>
      <c r="U263" s="12"/>
      <c r="V263" s="12"/>
      <c r="W263" s="12"/>
      <c r="X263" s="12"/>
      <c r="Y263" s="12"/>
      <c r="Z263" s="12"/>
    </row>
    <row r="264" spans="1:26">
      <c r="A264" s="103" t="s">
        <v>414</v>
      </c>
      <c r="B264" s="99">
        <v>0</v>
      </c>
      <c r="C264" s="99">
        <v>0</v>
      </c>
      <c r="D264" s="99">
        <v>0</v>
      </c>
      <c r="E264" s="99">
        <v>0</v>
      </c>
      <c r="F264" s="99">
        <v>0</v>
      </c>
      <c r="G264" s="12"/>
      <c r="H264" s="12"/>
      <c r="I264" s="12"/>
      <c r="J264" s="12"/>
      <c r="K264" s="12"/>
      <c r="L264" s="12"/>
      <c r="M264" s="12"/>
      <c r="N264" s="12"/>
      <c r="O264" s="12"/>
      <c r="P264" s="12"/>
      <c r="Q264" s="12"/>
      <c r="R264" s="12"/>
      <c r="S264" s="12"/>
      <c r="T264" s="12"/>
      <c r="U264" s="12"/>
      <c r="V264" s="12"/>
      <c r="W264" s="12"/>
      <c r="X264" s="12"/>
      <c r="Y264" s="12"/>
      <c r="Z264" s="12"/>
    </row>
    <row r="265" spans="1:26">
      <c r="A265" s="103" t="s">
        <v>415</v>
      </c>
      <c r="B265" s="99">
        <v>1744.3400900000001</v>
      </c>
      <c r="C265" s="99">
        <v>257.06795</v>
      </c>
      <c r="D265" s="99">
        <v>0</v>
      </c>
      <c r="E265" s="99">
        <v>0</v>
      </c>
      <c r="F265" s="99">
        <v>2001.40804</v>
      </c>
      <c r="G265" s="12"/>
      <c r="H265" s="12"/>
      <c r="I265" s="12"/>
      <c r="J265" s="12"/>
      <c r="K265" s="12"/>
      <c r="L265" s="12"/>
      <c r="M265" s="12"/>
      <c r="N265" s="12"/>
      <c r="O265" s="12"/>
      <c r="P265" s="12"/>
      <c r="Q265" s="12"/>
      <c r="R265" s="12"/>
      <c r="S265" s="12"/>
      <c r="T265" s="12"/>
      <c r="U265" s="12"/>
      <c r="V265" s="12"/>
      <c r="W265" s="12"/>
      <c r="X265" s="12"/>
      <c r="Y265" s="12"/>
      <c r="Z265" s="12"/>
    </row>
    <row r="266" spans="1:26">
      <c r="A266" s="103" t="s">
        <v>416</v>
      </c>
      <c r="B266" s="99">
        <v>0</v>
      </c>
      <c r="C266" s="99">
        <v>0</v>
      </c>
      <c r="D266" s="99">
        <v>0</v>
      </c>
      <c r="E266" s="99">
        <v>0</v>
      </c>
      <c r="F266" s="99">
        <v>0</v>
      </c>
      <c r="G266" s="12"/>
      <c r="H266" s="12"/>
      <c r="I266" s="12"/>
      <c r="J266" s="12"/>
      <c r="K266" s="12"/>
      <c r="L266" s="12"/>
      <c r="M266" s="12"/>
      <c r="N266" s="12"/>
      <c r="O266" s="12"/>
      <c r="P266" s="12"/>
      <c r="Q266" s="12"/>
      <c r="R266" s="12"/>
      <c r="S266" s="12"/>
      <c r="T266" s="12"/>
      <c r="U266" s="12"/>
      <c r="V266" s="12"/>
      <c r="W266" s="12"/>
      <c r="X266" s="12"/>
      <c r="Y266" s="12"/>
      <c r="Z266" s="12"/>
    </row>
    <row r="267" spans="1:26">
      <c r="A267" s="220" t="s">
        <v>417</v>
      </c>
      <c r="B267" s="61">
        <v>-28705.340100000001</v>
      </c>
      <c r="C267" s="61">
        <v>-1735.8927800000001</v>
      </c>
      <c r="D267" s="61">
        <v>0</v>
      </c>
      <c r="E267" s="61">
        <v>0</v>
      </c>
      <c r="F267" s="61">
        <v>-30441.23288</v>
      </c>
      <c r="G267" s="194">
        <f>SUM(F268:F274)-F267</f>
        <v>0</v>
      </c>
      <c r="H267" s="12"/>
      <c r="I267" s="12"/>
      <c r="J267" s="12"/>
      <c r="K267" s="12"/>
      <c r="L267" s="12"/>
      <c r="M267" s="12"/>
      <c r="N267" s="12"/>
      <c r="O267" s="12"/>
      <c r="P267" s="12"/>
      <c r="Q267" s="12"/>
      <c r="R267" s="12"/>
      <c r="S267" s="12"/>
      <c r="T267" s="12"/>
      <c r="U267" s="12"/>
      <c r="V267" s="12"/>
      <c r="W267" s="12"/>
      <c r="X267" s="12"/>
      <c r="Y267" s="12"/>
      <c r="Z267" s="12"/>
    </row>
    <row r="268" spans="1:26">
      <c r="A268" s="103" t="s">
        <v>418</v>
      </c>
      <c r="B268" s="99">
        <v>-26042.215969999997</v>
      </c>
      <c r="C268" s="99">
        <v>-1320.06285</v>
      </c>
      <c r="D268" s="99">
        <v>0</v>
      </c>
      <c r="E268" s="99">
        <v>0</v>
      </c>
      <c r="F268" s="99">
        <v>-27362.27882</v>
      </c>
      <c r="G268" s="12"/>
      <c r="H268" s="12"/>
      <c r="I268" s="12"/>
      <c r="J268" s="12"/>
      <c r="K268" s="12"/>
      <c r="L268" s="12"/>
      <c r="M268" s="12"/>
      <c r="N268" s="12"/>
      <c r="O268" s="12"/>
      <c r="P268" s="12"/>
      <c r="Q268" s="12"/>
      <c r="R268" s="12"/>
      <c r="S268" s="12"/>
      <c r="T268" s="12"/>
      <c r="U268" s="12"/>
      <c r="V268" s="12"/>
      <c r="W268" s="12"/>
      <c r="X268" s="12"/>
      <c r="Y268" s="12"/>
      <c r="Z268" s="12"/>
    </row>
    <row r="269" spans="1:26">
      <c r="A269" s="103" t="s">
        <v>419</v>
      </c>
      <c r="B269" s="99">
        <v>0</v>
      </c>
      <c r="C269" s="99">
        <v>0</v>
      </c>
      <c r="D269" s="99">
        <v>0</v>
      </c>
      <c r="E269" s="99">
        <v>0</v>
      </c>
      <c r="F269" s="99">
        <v>0</v>
      </c>
      <c r="G269" s="12"/>
      <c r="H269" s="12"/>
      <c r="I269" s="12"/>
      <c r="J269" s="12"/>
      <c r="K269" s="12"/>
      <c r="L269" s="12"/>
      <c r="M269" s="12"/>
      <c r="N269" s="12"/>
      <c r="O269" s="12"/>
      <c r="P269" s="12"/>
      <c r="Q269" s="12"/>
      <c r="R269" s="12"/>
      <c r="S269" s="12"/>
      <c r="T269" s="12"/>
      <c r="U269" s="12"/>
      <c r="V269" s="12"/>
      <c r="W269" s="12"/>
      <c r="X269" s="12"/>
      <c r="Y269" s="12"/>
      <c r="Z269" s="12"/>
    </row>
    <row r="270" spans="1:26">
      <c r="A270" s="103" t="s">
        <v>420</v>
      </c>
      <c r="B270" s="99">
        <v>-2304.1398399999998</v>
      </c>
      <c r="C270" s="99">
        <v>-398.75022999999999</v>
      </c>
      <c r="D270" s="99">
        <v>0</v>
      </c>
      <c r="E270" s="99">
        <v>0</v>
      </c>
      <c r="F270" s="99">
        <v>-2702.8900699999999</v>
      </c>
      <c r="G270" s="12"/>
      <c r="H270" s="12"/>
      <c r="I270" s="12"/>
      <c r="J270" s="12"/>
      <c r="K270" s="12"/>
      <c r="L270" s="12"/>
      <c r="M270" s="12"/>
      <c r="N270" s="12"/>
      <c r="O270" s="12"/>
      <c r="P270" s="12"/>
      <c r="Q270" s="12"/>
      <c r="R270" s="12"/>
      <c r="S270" s="12"/>
      <c r="T270" s="12"/>
      <c r="U270" s="12"/>
      <c r="V270" s="12"/>
      <c r="W270" s="12"/>
      <c r="X270" s="12"/>
      <c r="Y270" s="12"/>
      <c r="Z270" s="12"/>
    </row>
    <row r="271" spans="1:26">
      <c r="A271" s="103" t="s">
        <v>421</v>
      </c>
      <c r="B271" s="99">
        <v>-357.77888999999999</v>
      </c>
      <c r="C271" s="99">
        <v>-17.079699999999999</v>
      </c>
      <c r="D271" s="99">
        <v>0</v>
      </c>
      <c r="E271" s="99">
        <v>0</v>
      </c>
      <c r="F271" s="99">
        <v>-374.85859000000005</v>
      </c>
      <c r="G271" s="12"/>
      <c r="H271" s="12"/>
      <c r="I271" s="12"/>
      <c r="J271" s="12"/>
      <c r="K271" s="12"/>
      <c r="L271" s="12"/>
      <c r="M271" s="12"/>
      <c r="N271" s="12"/>
      <c r="O271" s="12"/>
      <c r="P271" s="12"/>
      <c r="Q271" s="12"/>
      <c r="R271" s="12"/>
      <c r="S271" s="12"/>
      <c r="T271" s="12"/>
      <c r="U271" s="12"/>
      <c r="V271" s="12"/>
      <c r="W271" s="12"/>
      <c r="X271" s="12"/>
      <c r="Y271" s="12"/>
      <c r="Z271" s="12"/>
    </row>
    <row r="272" spans="1:26">
      <c r="A272" s="103" t="s">
        <v>422</v>
      </c>
      <c r="B272" s="99">
        <v>0</v>
      </c>
      <c r="C272" s="99">
        <v>0</v>
      </c>
      <c r="D272" s="99">
        <v>0</v>
      </c>
      <c r="E272" s="99">
        <v>0</v>
      </c>
      <c r="F272" s="99">
        <v>0</v>
      </c>
      <c r="G272" s="12"/>
      <c r="H272" s="12"/>
      <c r="I272" s="12"/>
      <c r="J272" s="12"/>
      <c r="K272" s="12"/>
      <c r="L272" s="12"/>
      <c r="M272" s="12"/>
      <c r="N272" s="12"/>
      <c r="O272" s="12"/>
      <c r="P272" s="12"/>
      <c r="Q272" s="12"/>
      <c r="R272" s="12"/>
      <c r="S272" s="12"/>
      <c r="T272" s="12"/>
      <c r="U272" s="12"/>
      <c r="V272" s="12"/>
      <c r="W272" s="12"/>
      <c r="X272" s="12"/>
      <c r="Y272" s="12"/>
      <c r="Z272" s="12"/>
    </row>
    <row r="273" spans="1:26">
      <c r="A273" s="160" t="s">
        <v>423</v>
      </c>
      <c r="B273" s="99">
        <v>0</v>
      </c>
      <c r="C273" s="99">
        <v>0</v>
      </c>
      <c r="D273" s="99">
        <v>0</v>
      </c>
      <c r="E273" s="99">
        <v>0</v>
      </c>
      <c r="F273" s="99">
        <v>0</v>
      </c>
      <c r="G273" s="12"/>
      <c r="H273" s="12"/>
      <c r="I273" s="12"/>
      <c r="J273" s="12"/>
      <c r="K273" s="12"/>
      <c r="L273" s="12"/>
      <c r="M273" s="12"/>
      <c r="N273" s="12"/>
      <c r="O273" s="12"/>
      <c r="P273" s="12"/>
      <c r="Q273" s="12"/>
      <c r="R273" s="12"/>
      <c r="S273" s="12"/>
      <c r="T273" s="12"/>
      <c r="U273" s="12"/>
      <c r="V273" s="12"/>
      <c r="W273" s="12"/>
      <c r="X273" s="12"/>
      <c r="Y273" s="12"/>
      <c r="Z273" s="12"/>
    </row>
    <row r="274" spans="1:26">
      <c r="A274" s="103" t="s">
        <v>495</v>
      </c>
      <c r="B274" s="99">
        <v>-1.2054</v>
      </c>
      <c r="C274" s="99">
        <v>0</v>
      </c>
      <c r="D274" s="99">
        <v>0</v>
      </c>
      <c r="E274" s="99">
        <v>0</v>
      </c>
      <c r="F274" s="99">
        <v>-1.2054</v>
      </c>
      <c r="G274" s="12"/>
      <c r="H274" s="12"/>
      <c r="I274" s="12"/>
      <c r="J274" s="12"/>
      <c r="K274" s="12"/>
      <c r="L274" s="12"/>
      <c r="M274" s="12"/>
      <c r="N274" s="12"/>
      <c r="O274" s="12"/>
      <c r="P274" s="12"/>
      <c r="Q274" s="12"/>
      <c r="R274" s="12"/>
      <c r="S274" s="12"/>
      <c r="T274" s="12"/>
      <c r="U274" s="12"/>
      <c r="V274" s="12"/>
      <c r="W274" s="12"/>
      <c r="X274" s="12"/>
      <c r="Y274" s="12"/>
      <c r="Z274" s="12"/>
    </row>
    <row r="275" spans="1:26">
      <c r="A275" s="220" t="s">
        <v>1125</v>
      </c>
      <c r="B275" s="61">
        <v>77817.884189999997</v>
      </c>
      <c r="C275" s="61">
        <v>3204.3961600000002</v>
      </c>
      <c r="D275" s="61">
        <v>0</v>
      </c>
      <c r="E275" s="61">
        <v>0</v>
      </c>
      <c r="F275" s="61">
        <v>81022.280350000001</v>
      </c>
      <c r="G275" s="194"/>
      <c r="H275" s="12"/>
      <c r="I275" s="12"/>
      <c r="J275" s="12"/>
      <c r="K275" s="12"/>
      <c r="L275" s="12"/>
      <c r="M275" s="12"/>
      <c r="N275" s="12"/>
      <c r="O275" s="12"/>
      <c r="P275" s="12"/>
      <c r="Q275" s="12"/>
      <c r="R275" s="12"/>
      <c r="S275" s="12"/>
      <c r="T275" s="12"/>
      <c r="U275" s="12"/>
      <c r="V275" s="12"/>
      <c r="W275" s="12"/>
      <c r="X275" s="12"/>
      <c r="Y275" s="12"/>
      <c r="Z275" s="12"/>
    </row>
    <row r="276" spans="1:26">
      <c r="A276" s="73" t="s">
        <v>424</v>
      </c>
      <c r="B276" s="61">
        <v>2670.3983599999997</v>
      </c>
      <c r="C276" s="61">
        <v>443.54710999999998</v>
      </c>
      <c r="D276" s="61">
        <v>0</v>
      </c>
      <c r="E276" s="61">
        <v>0</v>
      </c>
      <c r="F276" s="61">
        <v>3113.9454700000001</v>
      </c>
      <c r="G276" s="194">
        <f>SUM(F277:F282)-F276</f>
        <v>0</v>
      </c>
      <c r="H276" s="12"/>
      <c r="I276" s="12"/>
      <c r="J276" s="12"/>
      <c r="K276" s="12"/>
      <c r="L276" s="12"/>
      <c r="M276" s="12"/>
      <c r="N276" s="12"/>
      <c r="O276" s="12"/>
      <c r="P276" s="12"/>
      <c r="Q276" s="12"/>
      <c r="R276" s="12"/>
      <c r="S276" s="12"/>
      <c r="T276" s="12"/>
      <c r="U276" s="12"/>
      <c r="V276" s="12"/>
      <c r="W276" s="12"/>
      <c r="X276" s="12"/>
      <c r="Y276" s="12"/>
      <c r="Z276" s="12"/>
    </row>
    <row r="277" spans="1:26">
      <c r="A277" s="103" t="s">
        <v>425</v>
      </c>
      <c r="B277" s="99">
        <v>2099.8530499999997</v>
      </c>
      <c r="C277" s="99">
        <v>32.045020000000001</v>
      </c>
      <c r="D277" s="99">
        <v>0</v>
      </c>
      <c r="E277" s="99">
        <v>0</v>
      </c>
      <c r="F277" s="99">
        <v>2131.8980699999997</v>
      </c>
      <c r="G277" s="12"/>
      <c r="H277" s="12"/>
      <c r="I277" s="12"/>
      <c r="J277" s="12"/>
      <c r="K277" s="12"/>
      <c r="L277" s="12"/>
      <c r="M277" s="12"/>
      <c r="N277" s="12"/>
      <c r="O277" s="12"/>
      <c r="P277" s="12"/>
      <c r="Q277" s="12"/>
      <c r="R277" s="12"/>
      <c r="S277" s="12"/>
      <c r="T277" s="12"/>
      <c r="U277" s="12"/>
      <c r="V277" s="12"/>
      <c r="W277" s="12"/>
      <c r="X277" s="12"/>
      <c r="Y277" s="12"/>
      <c r="Z277" s="12"/>
    </row>
    <row r="278" spans="1:26">
      <c r="A278" s="103" t="s">
        <v>426</v>
      </c>
      <c r="B278" s="99">
        <v>37.30453</v>
      </c>
      <c r="C278" s="99">
        <v>411.48419000000001</v>
      </c>
      <c r="D278" s="99">
        <v>0</v>
      </c>
      <c r="E278" s="99">
        <v>0</v>
      </c>
      <c r="F278" s="99">
        <v>448.78871999999996</v>
      </c>
      <c r="G278" s="12"/>
      <c r="H278" s="12"/>
      <c r="I278" s="12"/>
      <c r="J278" s="12"/>
      <c r="K278" s="12"/>
      <c r="L278" s="12"/>
      <c r="M278" s="12"/>
      <c r="N278" s="12"/>
      <c r="O278" s="12"/>
      <c r="P278" s="12"/>
      <c r="Q278" s="12"/>
      <c r="R278" s="12"/>
      <c r="S278" s="12"/>
      <c r="T278" s="12"/>
      <c r="U278" s="12"/>
      <c r="V278" s="12"/>
      <c r="W278" s="12"/>
      <c r="X278" s="12"/>
      <c r="Y278" s="12"/>
      <c r="Z278" s="12"/>
    </row>
    <row r="279" spans="1:26">
      <c r="A279" s="103" t="s">
        <v>427</v>
      </c>
      <c r="B279" s="99">
        <v>54.687919999999998</v>
      </c>
      <c r="C279" s="99">
        <v>0</v>
      </c>
      <c r="D279" s="99">
        <v>0</v>
      </c>
      <c r="E279" s="99">
        <v>0</v>
      </c>
      <c r="F279" s="99">
        <v>54.687919999999998</v>
      </c>
      <c r="G279" s="12"/>
      <c r="H279" s="12"/>
      <c r="I279" s="12"/>
      <c r="J279" s="12"/>
      <c r="K279" s="12"/>
      <c r="L279" s="12"/>
      <c r="M279" s="12"/>
      <c r="N279" s="12"/>
      <c r="O279" s="12"/>
      <c r="P279" s="12"/>
      <c r="Q279" s="12"/>
      <c r="R279" s="12"/>
      <c r="S279" s="12"/>
      <c r="T279" s="12"/>
      <c r="U279" s="12"/>
      <c r="V279" s="12"/>
      <c r="W279" s="12"/>
      <c r="X279" s="12"/>
      <c r="Y279" s="12"/>
      <c r="Z279" s="12"/>
    </row>
    <row r="280" spans="1:26">
      <c r="A280" s="103" t="s">
        <v>428</v>
      </c>
      <c r="B280" s="99">
        <v>420.2629</v>
      </c>
      <c r="C280" s="99">
        <v>0</v>
      </c>
      <c r="D280" s="99">
        <v>0</v>
      </c>
      <c r="E280" s="99">
        <v>0</v>
      </c>
      <c r="F280" s="99">
        <v>420.2629</v>
      </c>
      <c r="G280" s="12"/>
      <c r="H280" s="12"/>
      <c r="I280" s="12"/>
      <c r="J280" s="12"/>
      <c r="K280" s="12"/>
      <c r="L280" s="12"/>
      <c r="M280" s="12"/>
      <c r="N280" s="12"/>
      <c r="O280" s="12"/>
      <c r="P280" s="12"/>
      <c r="Q280" s="12"/>
      <c r="R280" s="12"/>
      <c r="S280" s="12"/>
      <c r="T280" s="12"/>
      <c r="U280" s="12"/>
      <c r="V280" s="12"/>
      <c r="W280" s="12"/>
      <c r="X280" s="12"/>
      <c r="Y280" s="12"/>
      <c r="Z280" s="12"/>
    </row>
    <row r="281" spans="1:26">
      <c r="A281" s="103" t="s">
        <v>429</v>
      </c>
      <c r="B281" s="99">
        <v>58.289960000000001</v>
      </c>
      <c r="C281" s="99">
        <v>1.7899999999999999E-2</v>
      </c>
      <c r="D281" s="99">
        <v>0</v>
      </c>
      <c r="E281" s="99">
        <v>0</v>
      </c>
      <c r="F281" s="99">
        <v>58.307859999999998</v>
      </c>
      <c r="G281" s="12"/>
      <c r="H281" s="12"/>
      <c r="I281" s="12"/>
      <c r="J281" s="12"/>
      <c r="K281" s="12"/>
      <c r="L281" s="12"/>
      <c r="M281" s="12"/>
      <c r="N281" s="12"/>
      <c r="O281" s="12"/>
      <c r="P281" s="12"/>
      <c r="Q281" s="12"/>
      <c r="R281" s="12"/>
      <c r="S281" s="12"/>
      <c r="T281" s="12"/>
      <c r="U281" s="12"/>
      <c r="V281" s="12"/>
      <c r="W281" s="12"/>
      <c r="X281" s="12"/>
      <c r="Y281" s="12"/>
      <c r="Z281" s="12"/>
    </row>
    <row r="282" spans="1:26">
      <c r="A282" s="103" t="s">
        <v>430</v>
      </c>
      <c r="B282" s="99">
        <v>0</v>
      </c>
      <c r="C282" s="99">
        <v>0</v>
      </c>
      <c r="D282" s="99">
        <v>0</v>
      </c>
      <c r="E282" s="99">
        <v>0</v>
      </c>
      <c r="F282" s="99">
        <v>0</v>
      </c>
      <c r="G282" s="12"/>
      <c r="H282" s="12"/>
      <c r="I282" s="12"/>
      <c r="J282" s="12"/>
      <c r="K282" s="12"/>
      <c r="L282" s="12"/>
      <c r="M282" s="12"/>
      <c r="N282" s="12"/>
      <c r="O282" s="12"/>
      <c r="P282" s="12"/>
      <c r="Q282" s="12"/>
      <c r="R282" s="12"/>
      <c r="S282" s="12"/>
      <c r="T282" s="12"/>
      <c r="U282" s="12"/>
      <c r="V282" s="12"/>
      <c r="W282" s="12"/>
      <c r="X282" s="12"/>
      <c r="Y282" s="12"/>
      <c r="Z282" s="12"/>
    </row>
    <row r="283" spans="1:26">
      <c r="A283" s="161" t="s">
        <v>431</v>
      </c>
      <c r="B283" s="61">
        <v>-1750.7469900000001</v>
      </c>
      <c r="C283" s="61">
        <v>-876.97329000000002</v>
      </c>
      <c r="D283" s="61">
        <v>0</v>
      </c>
      <c r="E283" s="61">
        <v>0</v>
      </c>
      <c r="F283" s="61">
        <v>-2627.72028</v>
      </c>
      <c r="G283" s="194">
        <f>SUM(F284:F289)-F283</f>
        <v>0</v>
      </c>
      <c r="H283" s="12"/>
      <c r="I283" s="12"/>
      <c r="J283" s="12"/>
      <c r="K283" s="12"/>
      <c r="L283" s="12"/>
      <c r="M283" s="12"/>
      <c r="N283" s="12"/>
      <c r="O283" s="12"/>
      <c r="P283" s="12"/>
      <c r="Q283" s="12"/>
      <c r="R283" s="12"/>
      <c r="S283" s="12"/>
      <c r="T283" s="12"/>
      <c r="U283" s="12"/>
      <c r="V283" s="12"/>
      <c r="W283" s="12"/>
      <c r="X283" s="12"/>
      <c r="Y283" s="12"/>
      <c r="Z283" s="12"/>
    </row>
    <row r="284" spans="1:26">
      <c r="A284" s="103" t="s">
        <v>425</v>
      </c>
      <c r="B284" s="99">
        <v>-243.05996999999999</v>
      </c>
      <c r="C284" s="99">
        <v>-553.50986999999998</v>
      </c>
      <c r="D284" s="99">
        <v>0</v>
      </c>
      <c r="E284" s="99">
        <v>0</v>
      </c>
      <c r="F284" s="99">
        <v>-796.56984</v>
      </c>
      <c r="G284" s="12"/>
      <c r="H284" s="12"/>
      <c r="I284" s="12"/>
      <c r="J284" s="12"/>
      <c r="K284" s="12"/>
      <c r="L284" s="12"/>
      <c r="M284" s="12"/>
      <c r="N284" s="12"/>
      <c r="O284" s="12"/>
      <c r="P284" s="12"/>
      <c r="Q284" s="12"/>
      <c r="R284" s="12"/>
      <c r="S284" s="12"/>
      <c r="T284" s="12"/>
      <c r="U284" s="12"/>
      <c r="V284" s="12"/>
      <c r="W284" s="12"/>
      <c r="X284" s="12"/>
      <c r="Y284" s="12"/>
      <c r="Z284" s="12"/>
    </row>
    <row r="285" spans="1:26">
      <c r="A285" s="103" t="s">
        <v>432</v>
      </c>
      <c r="B285" s="99">
        <v>-818.37050999999997</v>
      </c>
      <c r="C285" s="99">
        <v>0</v>
      </c>
      <c r="D285" s="99">
        <v>0</v>
      </c>
      <c r="E285" s="99">
        <v>0</v>
      </c>
      <c r="F285" s="99">
        <v>-818.37050999999997</v>
      </c>
      <c r="G285" s="12"/>
      <c r="H285" s="12"/>
      <c r="I285" s="12"/>
      <c r="J285" s="12"/>
      <c r="K285" s="12"/>
      <c r="L285" s="12"/>
      <c r="M285" s="12"/>
      <c r="N285" s="12"/>
      <c r="O285" s="12"/>
      <c r="P285" s="12"/>
      <c r="Q285" s="12"/>
      <c r="R285" s="12"/>
      <c r="S285" s="12"/>
      <c r="T285" s="12"/>
      <c r="U285" s="12"/>
      <c r="V285" s="12"/>
      <c r="W285" s="12"/>
      <c r="X285" s="12"/>
      <c r="Y285" s="12"/>
      <c r="Z285" s="12"/>
    </row>
    <row r="286" spans="1:26">
      <c r="A286" s="103" t="s">
        <v>433</v>
      </c>
      <c r="B286" s="99">
        <v>-0.56723999999999997</v>
      </c>
      <c r="C286" s="99">
        <v>0</v>
      </c>
      <c r="D286" s="99">
        <v>0</v>
      </c>
      <c r="E286" s="99">
        <v>0</v>
      </c>
      <c r="F286" s="99">
        <v>-0.56723999999999997</v>
      </c>
      <c r="G286" s="12"/>
      <c r="H286" s="12"/>
      <c r="I286" s="12"/>
      <c r="J286" s="12"/>
      <c r="K286" s="12"/>
      <c r="L286" s="12"/>
      <c r="M286" s="12"/>
      <c r="N286" s="12"/>
      <c r="O286" s="12"/>
      <c r="P286" s="12"/>
      <c r="Q286" s="12"/>
      <c r="R286" s="12"/>
      <c r="S286" s="12"/>
      <c r="T286" s="12"/>
      <c r="U286" s="12"/>
      <c r="V286" s="12"/>
      <c r="W286" s="12"/>
      <c r="X286" s="12"/>
      <c r="Y286" s="12"/>
      <c r="Z286" s="12"/>
    </row>
    <row r="287" spans="1:26">
      <c r="A287" s="103" t="s">
        <v>434</v>
      </c>
      <c r="B287" s="99">
        <v>0</v>
      </c>
      <c r="C287" s="99">
        <v>0</v>
      </c>
      <c r="D287" s="99">
        <v>0</v>
      </c>
      <c r="E287" s="99">
        <v>0</v>
      </c>
      <c r="F287" s="99">
        <v>0</v>
      </c>
      <c r="G287" s="12"/>
      <c r="H287" s="12"/>
      <c r="I287" s="12"/>
      <c r="J287" s="12"/>
      <c r="K287" s="12"/>
      <c r="L287" s="12"/>
      <c r="M287" s="12"/>
      <c r="N287" s="12"/>
      <c r="O287" s="12"/>
      <c r="P287" s="12"/>
      <c r="Q287" s="12"/>
      <c r="R287" s="12"/>
      <c r="S287" s="12"/>
      <c r="T287" s="12"/>
      <c r="U287" s="12"/>
      <c r="V287" s="12"/>
      <c r="W287" s="12"/>
      <c r="X287" s="12"/>
      <c r="Y287" s="12"/>
      <c r="Z287" s="12"/>
    </row>
    <row r="288" spans="1:26">
      <c r="A288" s="103" t="s">
        <v>435</v>
      </c>
      <c r="B288" s="99">
        <v>-688.74927000000002</v>
      </c>
      <c r="C288" s="99">
        <v>-323.46341999999999</v>
      </c>
      <c r="D288" s="99">
        <v>0</v>
      </c>
      <c r="E288" s="99">
        <v>0</v>
      </c>
      <c r="F288" s="99">
        <v>-1012.21269</v>
      </c>
      <c r="G288" s="12"/>
      <c r="H288" s="12"/>
      <c r="I288" s="12"/>
      <c r="J288" s="12"/>
      <c r="K288" s="12"/>
      <c r="L288" s="12"/>
      <c r="M288" s="12"/>
      <c r="N288" s="12"/>
      <c r="O288" s="12"/>
      <c r="P288" s="12"/>
      <c r="Q288" s="12"/>
      <c r="R288" s="12"/>
      <c r="S288" s="12"/>
      <c r="T288" s="12"/>
      <c r="U288" s="12"/>
      <c r="V288" s="12"/>
      <c r="W288" s="12"/>
      <c r="X288" s="12"/>
      <c r="Y288" s="12"/>
      <c r="Z288" s="12"/>
    </row>
    <row r="289" spans="1:26">
      <c r="A289" s="103" t="s">
        <v>436</v>
      </c>
      <c r="B289" s="99">
        <v>0</v>
      </c>
      <c r="C289" s="99">
        <v>0</v>
      </c>
      <c r="D289" s="99">
        <v>0</v>
      </c>
      <c r="E289" s="99">
        <v>0</v>
      </c>
      <c r="F289" s="99">
        <v>0</v>
      </c>
      <c r="G289" s="12"/>
      <c r="H289" s="12"/>
      <c r="I289" s="12"/>
      <c r="J289" s="12"/>
      <c r="K289" s="12"/>
      <c r="L289" s="12"/>
      <c r="M289" s="12"/>
      <c r="N289" s="12"/>
      <c r="O289" s="12"/>
      <c r="P289" s="12"/>
      <c r="Q289" s="12"/>
      <c r="R289" s="12"/>
      <c r="S289" s="12"/>
      <c r="T289" s="12"/>
      <c r="U289" s="12"/>
      <c r="V289" s="12"/>
      <c r="W289" s="12"/>
      <c r="X289" s="12"/>
      <c r="Y289" s="12"/>
      <c r="Z289" s="12"/>
    </row>
    <row r="290" spans="1:26">
      <c r="A290" s="220" t="s">
        <v>1124</v>
      </c>
      <c r="B290" s="61">
        <v>78737.535560000004</v>
      </c>
      <c r="C290" s="61">
        <v>2770.9699799999999</v>
      </c>
      <c r="D290" s="61">
        <v>0</v>
      </c>
      <c r="E290" s="61">
        <v>0</v>
      </c>
      <c r="F290" s="61">
        <v>81508.505540000013</v>
      </c>
      <c r="G290" s="194"/>
      <c r="H290" s="12"/>
      <c r="I290" s="12"/>
      <c r="J290" s="12"/>
      <c r="K290" s="12"/>
      <c r="L290" s="12"/>
      <c r="M290" s="12"/>
      <c r="N290" s="12"/>
      <c r="O290" s="12"/>
      <c r="P290" s="12"/>
      <c r="Q290" s="12"/>
      <c r="R290" s="12"/>
      <c r="S290" s="12"/>
      <c r="T290" s="12"/>
      <c r="U290" s="12"/>
      <c r="V290" s="12"/>
      <c r="W290" s="12"/>
      <c r="X290" s="12"/>
      <c r="Y290" s="12"/>
      <c r="Z290" s="12"/>
    </row>
    <row r="291" spans="1:26">
      <c r="A291" s="103" t="s">
        <v>437</v>
      </c>
      <c r="B291" s="99">
        <v>8165.1011900000003</v>
      </c>
      <c r="C291" s="99">
        <v>493.22357</v>
      </c>
      <c r="D291" s="99">
        <v>0</v>
      </c>
      <c r="E291" s="99">
        <v>0</v>
      </c>
      <c r="F291" s="99">
        <v>8658.3247599999995</v>
      </c>
      <c r="G291" s="194">
        <f>SUM(F292:F298)-F291</f>
        <v>0</v>
      </c>
      <c r="H291" s="12"/>
      <c r="I291" s="12"/>
      <c r="J291" s="12"/>
      <c r="K291" s="12"/>
      <c r="L291" s="12"/>
      <c r="M291" s="12"/>
      <c r="N291" s="12"/>
      <c r="O291" s="12"/>
      <c r="P291" s="12"/>
      <c r="Q291" s="12"/>
      <c r="R291" s="12"/>
      <c r="S291" s="12"/>
      <c r="T291" s="12"/>
      <c r="U291" s="12"/>
      <c r="V291" s="12"/>
      <c r="W291" s="12"/>
      <c r="X291" s="12"/>
      <c r="Y291" s="12"/>
      <c r="Z291" s="12"/>
    </row>
    <row r="292" spans="1:26">
      <c r="A292" s="103" t="s">
        <v>438</v>
      </c>
      <c r="B292" s="99">
        <v>201.73247000000001</v>
      </c>
      <c r="C292" s="99">
        <v>2.8008699999999997</v>
      </c>
      <c r="D292" s="99">
        <v>0</v>
      </c>
      <c r="E292" s="99">
        <v>0</v>
      </c>
      <c r="F292" s="99">
        <v>204.53334000000001</v>
      </c>
      <c r="G292" s="12"/>
      <c r="H292" s="12"/>
      <c r="I292" s="12"/>
      <c r="J292" s="12"/>
      <c r="K292" s="12"/>
      <c r="L292" s="12"/>
      <c r="M292" s="12"/>
      <c r="N292" s="12"/>
      <c r="O292" s="12"/>
      <c r="P292" s="12"/>
      <c r="Q292" s="12"/>
      <c r="R292" s="12"/>
      <c r="S292" s="12"/>
      <c r="T292" s="12"/>
      <c r="U292" s="12"/>
      <c r="V292" s="12"/>
      <c r="W292" s="12"/>
      <c r="X292" s="12"/>
      <c r="Y292" s="12"/>
      <c r="Z292" s="12"/>
    </row>
    <row r="293" spans="1:26">
      <c r="A293" s="103" t="s">
        <v>439</v>
      </c>
      <c r="B293" s="99">
        <v>7963.3687199999995</v>
      </c>
      <c r="C293" s="99">
        <v>490.42270000000002</v>
      </c>
      <c r="D293" s="99">
        <v>0</v>
      </c>
      <c r="E293" s="99">
        <v>0</v>
      </c>
      <c r="F293" s="99">
        <v>8453.7914199999996</v>
      </c>
      <c r="G293" s="12"/>
      <c r="H293" s="12"/>
      <c r="I293" s="12"/>
      <c r="J293" s="12"/>
      <c r="K293" s="12"/>
      <c r="L293" s="12"/>
      <c r="M293" s="12"/>
      <c r="N293" s="12"/>
      <c r="O293" s="12"/>
      <c r="P293" s="12"/>
      <c r="Q293" s="12"/>
      <c r="R293" s="12"/>
      <c r="S293" s="12"/>
      <c r="T293" s="12"/>
      <c r="U293" s="12"/>
      <c r="V293" s="12"/>
      <c r="W293" s="12"/>
      <c r="X293" s="12"/>
      <c r="Y293" s="12"/>
      <c r="Z293" s="12"/>
    </row>
    <row r="294" spans="1:26">
      <c r="A294" s="103" t="s">
        <v>440</v>
      </c>
      <c r="B294" s="99">
        <v>0</v>
      </c>
      <c r="C294" s="99">
        <v>0</v>
      </c>
      <c r="D294" s="99">
        <v>0</v>
      </c>
      <c r="E294" s="99">
        <v>0</v>
      </c>
      <c r="F294" s="99">
        <v>0</v>
      </c>
      <c r="G294" s="12"/>
      <c r="H294" s="12"/>
      <c r="I294" s="12"/>
      <c r="J294" s="12"/>
      <c r="K294" s="12"/>
      <c r="L294" s="12"/>
      <c r="M294" s="12"/>
      <c r="N294" s="12"/>
      <c r="O294" s="12"/>
      <c r="P294" s="12"/>
      <c r="Q294" s="12"/>
      <c r="R294" s="12"/>
      <c r="S294" s="12"/>
      <c r="T294" s="12"/>
      <c r="U294" s="12"/>
      <c r="V294" s="12"/>
      <c r="W294" s="12"/>
      <c r="X294" s="12"/>
      <c r="Y294" s="12"/>
      <c r="Z294" s="12"/>
    </row>
    <row r="295" spans="1:26">
      <c r="A295" s="103" t="s">
        <v>441</v>
      </c>
      <c r="B295" s="99">
        <v>0</v>
      </c>
      <c r="C295" s="99">
        <v>0</v>
      </c>
      <c r="D295" s="99">
        <v>0</v>
      </c>
      <c r="E295" s="99">
        <v>0</v>
      </c>
      <c r="F295" s="99">
        <v>0</v>
      </c>
      <c r="G295" s="12"/>
      <c r="H295" s="12"/>
      <c r="I295" s="12"/>
      <c r="J295" s="12"/>
      <c r="K295" s="12"/>
      <c r="L295" s="12"/>
      <c r="M295" s="12"/>
      <c r="N295" s="12"/>
      <c r="O295" s="12"/>
      <c r="P295" s="12"/>
      <c r="Q295" s="12"/>
      <c r="R295" s="12"/>
      <c r="S295" s="12"/>
      <c r="T295" s="12"/>
      <c r="U295" s="12"/>
      <c r="V295" s="12"/>
      <c r="W295" s="12"/>
      <c r="X295" s="12"/>
      <c r="Y295" s="12"/>
      <c r="Z295" s="12"/>
    </row>
    <row r="296" spans="1:26">
      <c r="A296" s="103" t="s">
        <v>442</v>
      </c>
      <c r="B296" s="99">
        <v>0</v>
      </c>
      <c r="C296" s="99">
        <v>0</v>
      </c>
      <c r="D296" s="99">
        <v>0</v>
      </c>
      <c r="E296" s="99">
        <v>0</v>
      </c>
      <c r="F296" s="99">
        <v>0</v>
      </c>
      <c r="G296" s="12"/>
      <c r="H296" s="12"/>
      <c r="I296" s="12"/>
      <c r="J296" s="12"/>
      <c r="K296" s="12"/>
      <c r="L296" s="12"/>
      <c r="M296" s="12"/>
      <c r="N296" s="12"/>
      <c r="O296" s="12"/>
      <c r="P296" s="12"/>
      <c r="Q296" s="12"/>
      <c r="R296" s="12"/>
      <c r="S296" s="12"/>
      <c r="T296" s="12"/>
      <c r="U296" s="12"/>
      <c r="V296" s="12"/>
      <c r="W296" s="12"/>
      <c r="X296" s="12"/>
      <c r="Y296" s="12"/>
      <c r="Z296" s="12"/>
    </row>
    <row r="297" spans="1:26">
      <c r="A297" s="103" t="s">
        <v>443</v>
      </c>
      <c r="B297" s="99">
        <v>0</v>
      </c>
      <c r="C297" s="99">
        <v>0</v>
      </c>
      <c r="D297" s="99">
        <v>0</v>
      </c>
      <c r="E297" s="99">
        <v>0</v>
      </c>
      <c r="F297" s="99">
        <v>0</v>
      </c>
      <c r="G297" s="12"/>
      <c r="H297" s="12"/>
      <c r="I297" s="12"/>
      <c r="J297" s="12"/>
      <c r="K297" s="12"/>
      <c r="L297" s="12"/>
      <c r="M297" s="12"/>
      <c r="N297" s="12"/>
      <c r="O297" s="12"/>
      <c r="P297" s="12"/>
      <c r="Q297" s="12"/>
      <c r="R297" s="12"/>
      <c r="S297" s="12"/>
      <c r="T297" s="12"/>
      <c r="U297" s="12"/>
      <c r="V297" s="12"/>
      <c r="W297" s="12"/>
      <c r="X297" s="12"/>
      <c r="Y297" s="12"/>
      <c r="Z297" s="12"/>
    </row>
    <row r="298" spans="1:26">
      <c r="A298" s="103" t="s">
        <v>444</v>
      </c>
      <c r="B298" s="99">
        <v>0</v>
      </c>
      <c r="C298" s="99">
        <v>0</v>
      </c>
      <c r="D298" s="99">
        <v>0</v>
      </c>
      <c r="E298" s="99">
        <v>0</v>
      </c>
      <c r="F298" s="99">
        <v>0</v>
      </c>
      <c r="G298" s="12"/>
      <c r="H298" s="12"/>
      <c r="I298" s="12"/>
      <c r="J298" s="12"/>
      <c r="K298" s="12"/>
      <c r="L298" s="12"/>
      <c r="M298" s="12"/>
      <c r="N298" s="12"/>
      <c r="O298" s="12"/>
      <c r="P298" s="12"/>
      <c r="Q298" s="12"/>
      <c r="R298" s="12"/>
      <c r="S298" s="12"/>
      <c r="T298" s="12"/>
      <c r="U298" s="12"/>
      <c r="V298" s="12"/>
      <c r="W298" s="12"/>
      <c r="X298" s="12"/>
      <c r="Y298" s="12"/>
      <c r="Z298" s="12"/>
    </row>
    <row r="299" spans="1:26">
      <c r="A299" s="103" t="s">
        <v>445</v>
      </c>
      <c r="B299" s="99">
        <v>-6668.2707900000005</v>
      </c>
      <c r="C299" s="99">
        <v>-354.8963</v>
      </c>
      <c r="D299" s="99">
        <v>0</v>
      </c>
      <c r="E299" s="99">
        <v>0</v>
      </c>
      <c r="F299" s="99">
        <v>-7023.1670899999999</v>
      </c>
      <c r="G299" s="194">
        <f>SUM(F300:F305)-F299</f>
        <v>0</v>
      </c>
      <c r="H299" s="12"/>
      <c r="I299" s="12"/>
      <c r="J299" s="12"/>
      <c r="K299" s="12"/>
      <c r="L299" s="12"/>
      <c r="M299" s="12"/>
      <c r="N299" s="12"/>
      <c r="O299" s="12"/>
      <c r="P299" s="12"/>
      <c r="Q299" s="12"/>
      <c r="R299" s="12"/>
      <c r="S299" s="12"/>
      <c r="T299" s="12"/>
      <c r="U299" s="12"/>
      <c r="V299" s="12"/>
      <c r="W299" s="12"/>
      <c r="X299" s="12"/>
      <c r="Y299" s="12"/>
      <c r="Z299" s="12"/>
    </row>
    <row r="300" spans="1:26">
      <c r="A300" s="103" t="s">
        <v>446</v>
      </c>
      <c r="B300" s="99">
        <v>-6248.1229499999999</v>
      </c>
      <c r="C300" s="99">
        <v>-280.48885999999999</v>
      </c>
      <c r="D300" s="99">
        <v>0</v>
      </c>
      <c r="E300" s="99">
        <v>0</v>
      </c>
      <c r="F300" s="99">
        <v>-6528.6118099999994</v>
      </c>
      <c r="G300" s="12"/>
      <c r="H300" s="12"/>
      <c r="I300" s="12"/>
      <c r="J300" s="12"/>
      <c r="K300" s="12"/>
      <c r="L300" s="12"/>
      <c r="M300" s="12"/>
      <c r="N300" s="12"/>
      <c r="O300" s="12"/>
      <c r="P300" s="12"/>
      <c r="Q300" s="12"/>
      <c r="R300" s="12"/>
      <c r="S300" s="12"/>
      <c r="T300" s="12"/>
      <c r="U300" s="12"/>
      <c r="V300" s="12"/>
      <c r="W300" s="12"/>
      <c r="X300" s="12"/>
      <c r="Y300" s="12"/>
      <c r="Z300" s="12"/>
    </row>
    <row r="301" spans="1:26">
      <c r="A301" s="103" t="s">
        <v>447</v>
      </c>
      <c r="B301" s="99">
        <v>-5.0017399999999999</v>
      </c>
      <c r="C301" s="99">
        <v>0</v>
      </c>
      <c r="D301" s="99">
        <v>0</v>
      </c>
      <c r="E301" s="99">
        <v>0</v>
      </c>
      <c r="F301" s="99">
        <v>-5.0017399999999999</v>
      </c>
      <c r="G301" s="12"/>
      <c r="H301" s="12"/>
      <c r="I301" s="12"/>
      <c r="J301" s="12"/>
      <c r="K301" s="12"/>
      <c r="L301" s="12"/>
      <c r="M301" s="12"/>
      <c r="N301" s="12"/>
      <c r="O301" s="12"/>
      <c r="P301" s="12"/>
      <c r="Q301" s="12"/>
      <c r="R301" s="12"/>
      <c r="S301" s="12"/>
      <c r="T301" s="12"/>
      <c r="U301" s="12"/>
      <c r="V301" s="12"/>
      <c r="W301" s="12"/>
      <c r="X301" s="12"/>
      <c r="Y301" s="12"/>
      <c r="Z301" s="12"/>
    </row>
    <row r="302" spans="1:26">
      <c r="A302" s="103" t="s">
        <v>448</v>
      </c>
      <c r="B302" s="99">
        <v>0</v>
      </c>
      <c r="C302" s="99">
        <v>0</v>
      </c>
      <c r="D302" s="99">
        <v>0</v>
      </c>
      <c r="E302" s="99">
        <v>0</v>
      </c>
      <c r="F302" s="99">
        <v>0</v>
      </c>
      <c r="G302" s="12"/>
      <c r="H302" s="12"/>
      <c r="I302" s="12"/>
      <c r="J302" s="12"/>
      <c r="K302" s="12"/>
      <c r="L302" s="12"/>
      <c r="M302" s="12"/>
      <c r="N302" s="12"/>
      <c r="O302" s="12"/>
      <c r="P302" s="12"/>
      <c r="Q302" s="12"/>
      <c r="R302" s="12"/>
      <c r="S302" s="12"/>
      <c r="T302" s="12"/>
      <c r="U302" s="12"/>
      <c r="V302" s="12"/>
      <c r="W302" s="12"/>
      <c r="X302" s="12"/>
      <c r="Y302" s="12"/>
      <c r="Z302" s="12"/>
    </row>
    <row r="303" spans="1:26">
      <c r="A303" s="160" t="s">
        <v>449</v>
      </c>
      <c r="B303" s="99">
        <v>-415.14609999999999</v>
      </c>
      <c r="C303" s="99">
        <v>-74.407440000000008</v>
      </c>
      <c r="D303" s="99">
        <v>0</v>
      </c>
      <c r="E303" s="99">
        <v>0</v>
      </c>
      <c r="F303" s="99">
        <v>-489.55354</v>
      </c>
      <c r="G303" s="12"/>
      <c r="H303" s="12"/>
      <c r="I303" s="12"/>
      <c r="J303" s="12"/>
      <c r="K303" s="12"/>
      <c r="L303" s="12"/>
      <c r="M303" s="12"/>
      <c r="N303" s="12"/>
      <c r="O303" s="12"/>
      <c r="P303" s="12"/>
      <c r="Q303" s="12"/>
      <c r="R303" s="12"/>
      <c r="S303" s="12"/>
      <c r="T303" s="12"/>
      <c r="U303" s="12"/>
      <c r="V303" s="12"/>
      <c r="W303" s="12"/>
      <c r="X303" s="12"/>
      <c r="Y303" s="12"/>
      <c r="Z303" s="12"/>
    </row>
    <row r="304" spans="1:26">
      <c r="A304" s="160" t="s">
        <v>450</v>
      </c>
      <c r="B304" s="99">
        <v>0</v>
      </c>
      <c r="C304" s="99">
        <v>0</v>
      </c>
      <c r="D304" s="99">
        <v>0</v>
      </c>
      <c r="E304" s="99">
        <v>0</v>
      </c>
      <c r="F304" s="99">
        <v>0</v>
      </c>
      <c r="G304" s="12"/>
      <c r="H304" s="12"/>
      <c r="I304" s="12"/>
      <c r="J304" s="12"/>
      <c r="K304" s="12"/>
      <c r="L304" s="12"/>
      <c r="M304" s="12"/>
      <c r="N304" s="12"/>
      <c r="O304" s="12"/>
      <c r="P304" s="12"/>
      <c r="Q304" s="12"/>
      <c r="R304" s="12"/>
      <c r="S304" s="12"/>
      <c r="T304" s="12"/>
      <c r="U304" s="12"/>
      <c r="V304" s="12"/>
      <c r="W304" s="12"/>
      <c r="X304" s="12"/>
      <c r="Y304" s="12"/>
      <c r="Z304" s="12"/>
    </row>
    <row r="305" spans="1:26">
      <c r="A305" s="160" t="s">
        <v>451</v>
      </c>
      <c r="B305" s="99">
        <v>0</v>
      </c>
      <c r="C305" s="99">
        <v>0</v>
      </c>
      <c r="D305" s="99">
        <v>0</v>
      </c>
      <c r="E305" s="99">
        <v>0</v>
      </c>
      <c r="F305" s="99">
        <v>0</v>
      </c>
      <c r="G305" s="12"/>
      <c r="H305" s="12"/>
      <c r="I305" s="12"/>
      <c r="J305" s="12"/>
      <c r="K305" s="12"/>
      <c r="L305" s="12"/>
      <c r="M305" s="12"/>
      <c r="N305" s="12"/>
      <c r="O305" s="12"/>
      <c r="P305" s="12"/>
      <c r="Q305" s="12"/>
      <c r="R305" s="12"/>
      <c r="S305" s="12"/>
      <c r="T305" s="12"/>
      <c r="U305" s="12"/>
      <c r="V305" s="12"/>
      <c r="W305" s="12"/>
      <c r="X305" s="12"/>
      <c r="Y305" s="12"/>
      <c r="Z305" s="12"/>
    </row>
    <row r="306" spans="1:26">
      <c r="A306" s="220" t="s">
        <v>1123</v>
      </c>
      <c r="B306" s="61">
        <v>80234.365959999996</v>
      </c>
      <c r="C306" s="61">
        <v>2909.2972500000001</v>
      </c>
      <c r="D306" s="61">
        <v>0</v>
      </c>
      <c r="E306" s="61">
        <v>0</v>
      </c>
      <c r="F306" s="61">
        <v>83143.663209999999</v>
      </c>
      <c r="G306" s="194"/>
      <c r="H306" s="12"/>
      <c r="I306" s="12"/>
      <c r="J306" s="12"/>
      <c r="K306" s="12"/>
      <c r="L306" s="12"/>
      <c r="M306" s="12"/>
      <c r="N306" s="12"/>
      <c r="O306" s="12"/>
      <c r="P306" s="12"/>
      <c r="Q306" s="12"/>
      <c r="R306" s="12"/>
      <c r="S306" s="12"/>
      <c r="T306" s="12"/>
      <c r="U306" s="12"/>
      <c r="V306" s="12"/>
      <c r="W306" s="12"/>
      <c r="X306" s="12"/>
      <c r="Y306" s="12"/>
      <c r="Z306" s="12"/>
    </row>
    <row r="307" spans="1:26">
      <c r="A307" s="220" t="s">
        <v>452</v>
      </c>
      <c r="B307" s="61">
        <v>-61857.820039999999</v>
      </c>
      <c r="C307" s="61">
        <v>-3248.2982200000001</v>
      </c>
      <c r="D307" s="61">
        <v>0</v>
      </c>
      <c r="E307" s="61">
        <v>0</v>
      </c>
      <c r="F307" s="61">
        <v>-65106.118259999996</v>
      </c>
      <c r="G307" s="194">
        <f>SUM(F308:F316)-F307</f>
        <v>0</v>
      </c>
      <c r="H307" s="12"/>
      <c r="I307" s="12"/>
      <c r="J307" s="12"/>
      <c r="K307" s="12"/>
      <c r="L307" s="12"/>
      <c r="M307" s="12"/>
      <c r="N307" s="12"/>
      <c r="O307" s="12"/>
      <c r="P307" s="12"/>
      <c r="Q307" s="12"/>
      <c r="R307" s="12"/>
      <c r="S307" s="12"/>
      <c r="T307" s="12"/>
      <c r="U307" s="12"/>
      <c r="V307" s="12"/>
      <c r="W307" s="12"/>
      <c r="X307" s="12"/>
      <c r="Y307" s="12"/>
      <c r="Z307" s="12"/>
    </row>
    <row r="308" spans="1:26">
      <c r="A308" s="103" t="s">
        <v>453</v>
      </c>
      <c r="B308" s="99">
        <v>-31530.208170000002</v>
      </c>
      <c r="C308" s="99">
        <v>-1.3857200000000001</v>
      </c>
      <c r="D308" s="99">
        <v>0</v>
      </c>
      <c r="E308" s="99">
        <v>0</v>
      </c>
      <c r="F308" s="99">
        <v>-31531.59389</v>
      </c>
      <c r="G308" s="12"/>
      <c r="H308" s="12"/>
      <c r="I308" s="12"/>
      <c r="J308" s="12"/>
      <c r="K308" s="12"/>
      <c r="L308" s="12"/>
      <c r="M308" s="12"/>
      <c r="N308" s="12"/>
      <c r="O308" s="12"/>
      <c r="P308" s="12"/>
      <c r="Q308" s="12"/>
      <c r="R308" s="12"/>
      <c r="S308" s="12"/>
      <c r="T308" s="12"/>
      <c r="U308" s="12"/>
      <c r="V308" s="12"/>
      <c r="W308" s="12"/>
      <c r="X308" s="12"/>
      <c r="Y308" s="12"/>
      <c r="Z308" s="12"/>
    </row>
    <row r="309" spans="1:26">
      <c r="A309" s="103" t="s">
        <v>454</v>
      </c>
      <c r="B309" s="99">
        <v>-5004.2246299999997</v>
      </c>
      <c r="C309" s="99">
        <v>-723.29085999999995</v>
      </c>
      <c r="D309" s="99">
        <v>0</v>
      </c>
      <c r="E309" s="99">
        <v>0</v>
      </c>
      <c r="F309" s="99">
        <v>-5727.5154899999998</v>
      </c>
      <c r="G309" s="12"/>
      <c r="H309" s="12"/>
      <c r="I309" s="12"/>
      <c r="J309" s="12"/>
      <c r="K309" s="12"/>
      <c r="L309" s="12"/>
      <c r="M309" s="12"/>
      <c r="N309" s="12"/>
      <c r="O309" s="12"/>
      <c r="P309" s="12"/>
      <c r="Q309" s="12"/>
      <c r="R309" s="12"/>
      <c r="S309" s="12"/>
      <c r="T309" s="12"/>
      <c r="U309" s="12"/>
      <c r="V309" s="12"/>
      <c r="W309" s="12"/>
      <c r="X309" s="12"/>
      <c r="Y309" s="12"/>
      <c r="Z309" s="12"/>
    </row>
    <row r="310" spans="1:26">
      <c r="A310" s="103" t="s">
        <v>455</v>
      </c>
      <c r="B310" s="99">
        <v>-1.004</v>
      </c>
      <c r="C310" s="99">
        <v>-715.03981999999996</v>
      </c>
      <c r="D310" s="99">
        <v>0</v>
      </c>
      <c r="E310" s="99">
        <v>0</v>
      </c>
      <c r="F310" s="99">
        <v>-716.04381999999998</v>
      </c>
      <c r="G310" s="12"/>
      <c r="H310" s="12"/>
      <c r="I310" s="12"/>
      <c r="J310" s="12"/>
      <c r="K310" s="12"/>
      <c r="L310" s="12"/>
      <c r="M310" s="12"/>
      <c r="N310" s="12"/>
      <c r="O310" s="12"/>
      <c r="P310" s="12"/>
      <c r="Q310" s="12"/>
      <c r="R310" s="12"/>
      <c r="S310" s="12"/>
      <c r="T310" s="12"/>
      <c r="U310" s="12"/>
      <c r="V310" s="12"/>
      <c r="W310" s="12"/>
      <c r="X310" s="12"/>
      <c r="Y310" s="12"/>
      <c r="Z310" s="12"/>
    </row>
    <row r="311" spans="1:26">
      <c r="A311" s="103" t="s">
        <v>456</v>
      </c>
      <c r="B311" s="99">
        <v>-1176.64201</v>
      </c>
      <c r="C311" s="99">
        <v>0</v>
      </c>
      <c r="D311" s="99">
        <v>0</v>
      </c>
      <c r="E311" s="99">
        <v>0</v>
      </c>
      <c r="F311" s="99">
        <v>-1176.64201</v>
      </c>
      <c r="G311" s="12"/>
      <c r="H311" s="12"/>
      <c r="I311" s="12"/>
      <c r="J311" s="12"/>
      <c r="K311" s="12"/>
      <c r="L311" s="12"/>
      <c r="M311" s="12"/>
      <c r="N311" s="12"/>
      <c r="O311" s="12"/>
      <c r="P311" s="12"/>
      <c r="Q311" s="12"/>
      <c r="R311" s="12"/>
      <c r="S311" s="12"/>
      <c r="T311" s="12"/>
      <c r="U311" s="12"/>
      <c r="V311" s="12"/>
      <c r="W311" s="12"/>
      <c r="X311" s="12"/>
      <c r="Y311" s="12"/>
      <c r="Z311" s="12"/>
    </row>
    <row r="312" spans="1:26">
      <c r="A312" s="103" t="s">
        <v>457</v>
      </c>
      <c r="B312" s="99">
        <v>-2847.6535600000002</v>
      </c>
      <c r="C312" s="99">
        <v>0</v>
      </c>
      <c r="D312" s="99">
        <v>0</v>
      </c>
      <c r="E312" s="99">
        <v>0</v>
      </c>
      <c r="F312" s="99">
        <v>-2847.6535600000002</v>
      </c>
      <c r="G312" s="12"/>
      <c r="H312" s="12"/>
      <c r="I312" s="12"/>
      <c r="J312" s="12"/>
      <c r="K312" s="12"/>
      <c r="L312" s="12"/>
      <c r="M312" s="12"/>
      <c r="N312" s="12"/>
      <c r="O312" s="12"/>
      <c r="P312" s="12"/>
      <c r="Q312" s="12"/>
      <c r="R312" s="12"/>
      <c r="S312" s="12"/>
      <c r="T312" s="12"/>
      <c r="U312" s="12"/>
      <c r="V312" s="12"/>
      <c r="W312" s="12"/>
      <c r="X312" s="12"/>
      <c r="Y312" s="12"/>
      <c r="Z312" s="12"/>
    </row>
    <row r="313" spans="1:26">
      <c r="A313" s="103" t="s">
        <v>458</v>
      </c>
      <c r="B313" s="99">
        <v>-733.42097000000001</v>
      </c>
      <c r="C313" s="99">
        <v>-180.69499999999999</v>
      </c>
      <c r="D313" s="99">
        <v>0</v>
      </c>
      <c r="E313" s="99">
        <v>0</v>
      </c>
      <c r="F313" s="99">
        <v>-914.11596999999995</v>
      </c>
      <c r="G313" s="12"/>
      <c r="H313" s="12"/>
      <c r="I313" s="12"/>
      <c r="J313" s="12"/>
      <c r="K313" s="12"/>
      <c r="L313" s="12"/>
      <c r="M313" s="12"/>
      <c r="N313" s="12"/>
      <c r="O313" s="12"/>
      <c r="P313" s="12"/>
      <c r="Q313" s="12"/>
      <c r="R313" s="12"/>
      <c r="S313" s="12"/>
      <c r="T313" s="12"/>
      <c r="U313" s="12"/>
      <c r="V313" s="12"/>
      <c r="W313" s="12"/>
      <c r="X313" s="12"/>
      <c r="Y313" s="12"/>
      <c r="Z313" s="12"/>
    </row>
    <row r="314" spans="1:26">
      <c r="A314" s="103" t="s">
        <v>459</v>
      </c>
      <c r="B314" s="99">
        <v>-1935.43291</v>
      </c>
      <c r="C314" s="99">
        <v>0</v>
      </c>
      <c r="D314" s="99">
        <v>0</v>
      </c>
      <c r="E314" s="99">
        <v>0</v>
      </c>
      <c r="F314" s="99">
        <v>-1935.43291</v>
      </c>
      <c r="G314" s="12"/>
      <c r="H314" s="12"/>
      <c r="I314" s="12"/>
      <c r="J314" s="12"/>
      <c r="K314" s="12"/>
      <c r="L314" s="12"/>
      <c r="M314" s="12"/>
      <c r="N314" s="12"/>
      <c r="O314" s="12"/>
      <c r="P314" s="12"/>
      <c r="Q314" s="12"/>
      <c r="R314" s="12"/>
      <c r="S314" s="12"/>
      <c r="T314" s="12"/>
      <c r="U314" s="12"/>
      <c r="V314" s="12"/>
      <c r="W314" s="12"/>
      <c r="X314" s="12"/>
      <c r="Y314" s="12"/>
      <c r="Z314" s="12"/>
    </row>
    <row r="315" spans="1:26">
      <c r="A315" s="103" t="s">
        <v>460</v>
      </c>
      <c r="B315" s="99">
        <v>-914.44584999999995</v>
      </c>
      <c r="C315" s="99">
        <v>0</v>
      </c>
      <c r="D315" s="99">
        <v>0</v>
      </c>
      <c r="E315" s="99">
        <v>0</v>
      </c>
      <c r="F315" s="99">
        <v>-914.44584999999995</v>
      </c>
      <c r="G315" s="12"/>
      <c r="H315" s="12"/>
      <c r="I315" s="12"/>
      <c r="J315" s="12"/>
      <c r="K315" s="12"/>
      <c r="L315" s="12"/>
      <c r="M315" s="12"/>
      <c r="N315" s="12"/>
      <c r="O315" s="12"/>
      <c r="P315" s="12"/>
      <c r="Q315" s="12"/>
      <c r="R315" s="12"/>
      <c r="S315" s="12"/>
      <c r="T315" s="12"/>
      <c r="U315" s="12"/>
      <c r="V315" s="12"/>
      <c r="W315" s="12"/>
      <c r="X315" s="12"/>
      <c r="Y315" s="12"/>
      <c r="Z315" s="12"/>
    </row>
    <row r="316" spans="1:26">
      <c r="A316" s="103" t="s">
        <v>461</v>
      </c>
      <c r="B316" s="99">
        <v>-17714.787940000002</v>
      </c>
      <c r="C316" s="99">
        <v>-1627.8868200000002</v>
      </c>
      <c r="D316" s="99">
        <v>0</v>
      </c>
      <c r="E316" s="99">
        <v>0</v>
      </c>
      <c r="F316" s="99">
        <v>-19342.674760000002</v>
      </c>
      <c r="G316" s="12"/>
      <c r="H316" s="12"/>
      <c r="I316" s="12"/>
      <c r="J316" s="12"/>
      <c r="K316" s="12"/>
      <c r="L316" s="12"/>
      <c r="M316" s="12"/>
      <c r="N316" s="12"/>
      <c r="O316" s="12"/>
      <c r="P316" s="12"/>
      <c r="Q316" s="12"/>
      <c r="R316" s="12"/>
      <c r="S316" s="12"/>
      <c r="T316" s="12"/>
      <c r="U316" s="12"/>
      <c r="V316" s="12"/>
      <c r="W316" s="12"/>
      <c r="X316" s="12"/>
      <c r="Y316" s="12"/>
      <c r="Z316" s="12"/>
    </row>
    <row r="317" spans="1:26">
      <c r="A317" s="73" t="s">
        <v>1122</v>
      </c>
      <c r="B317" s="61">
        <v>18376.54592</v>
      </c>
      <c r="C317" s="61">
        <v>-339.00097</v>
      </c>
      <c r="D317" s="61">
        <v>0</v>
      </c>
      <c r="E317" s="61">
        <v>0</v>
      </c>
      <c r="F317" s="61">
        <v>18037.54495</v>
      </c>
      <c r="G317" s="194"/>
      <c r="H317" s="12"/>
      <c r="I317" s="12"/>
      <c r="J317" s="12"/>
      <c r="K317" s="12"/>
      <c r="L317" s="12"/>
      <c r="M317" s="12"/>
      <c r="N317" s="12"/>
      <c r="O317" s="12"/>
      <c r="P317" s="12"/>
      <c r="Q317" s="12"/>
      <c r="R317" s="12"/>
      <c r="S317" s="12"/>
      <c r="T317" s="12"/>
      <c r="U317" s="12"/>
      <c r="V317" s="12"/>
      <c r="W317" s="12"/>
      <c r="X317" s="12"/>
      <c r="Y317" s="12"/>
      <c r="Z317" s="12"/>
    </row>
    <row r="318" spans="1:26">
      <c r="A318" s="160" t="s">
        <v>462</v>
      </c>
      <c r="B318" s="99">
        <v>4.9759999999999999E-2</v>
      </c>
      <c r="C318" s="99">
        <v>0</v>
      </c>
      <c r="D318" s="99">
        <v>0</v>
      </c>
      <c r="E318" s="99">
        <v>0</v>
      </c>
      <c r="F318" s="99">
        <v>4.9759999999999999E-2</v>
      </c>
      <c r="G318" s="194">
        <f>SUM(F319:F320)-F318</f>
        <v>0</v>
      </c>
      <c r="H318" s="12"/>
      <c r="I318" s="12"/>
      <c r="J318" s="12"/>
      <c r="K318" s="12"/>
      <c r="L318" s="12"/>
      <c r="M318" s="12"/>
      <c r="N318" s="12"/>
      <c r="O318" s="12"/>
      <c r="P318" s="12"/>
      <c r="Q318" s="12"/>
      <c r="R318" s="12"/>
      <c r="S318" s="12"/>
      <c r="T318" s="12"/>
      <c r="U318" s="12"/>
      <c r="V318" s="12"/>
      <c r="W318" s="12"/>
      <c r="X318" s="12"/>
      <c r="Y318" s="12"/>
      <c r="Z318" s="12"/>
    </row>
    <row r="319" spans="1:26">
      <c r="A319" s="160" t="s">
        <v>463</v>
      </c>
      <c r="B319" s="99">
        <v>4.9759999999999999E-2</v>
      </c>
      <c r="C319" s="99">
        <v>0</v>
      </c>
      <c r="D319" s="99">
        <v>0</v>
      </c>
      <c r="E319" s="99">
        <v>0</v>
      </c>
      <c r="F319" s="99">
        <v>4.9759999999999999E-2</v>
      </c>
      <c r="G319" s="12"/>
      <c r="H319" s="12"/>
      <c r="I319" s="12"/>
      <c r="J319" s="12"/>
      <c r="K319" s="12"/>
      <c r="L319" s="12"/>
      <c r="M319" s="12"/>
      <c r="N319" s="12"/>
      <c r="O319" s="12"/>
      <c r="P319" s="12"/>
      <c r="Q319" s="12"/>
      <c r="R319" s="12"/>
      <c r="S319" s="12"/>
      <c r="T319" s="12"/>
      <c r="U319" s="12"/>
      <c r="V319" s="12"/>
      <c r="W319" s="12"/>
      <c r="X319" s="12"/>
      <c r="Y319" s="12"/>
      <c r="Z319" s="12"/>
    </row>
    <row r="320" spans="1:26">
      <c r="A320" s="160" t="s">
        <v>464</v>
      </c>
      <c r="B320" s="99">
        <v>0</v>
      </c>
      <c r="C320" s="99">
        <v>0</v>
      </c>
      <c r="D320" s="99">
        <v>0</v>
      </c>
      <c r="E320" s="99">
        <v>0</v>
      </c>
      <c r="F320" s="99">
        <v>0</v>
      </c>
      <c r="G320" s="12"/>
      <c r="H320" s="12"/>
      <c r="I320" s="12"/>
      <c r="J320" s="12"/>
      <c r="K320" s="12"/>
      <c r="L320" s="12"/>
      <c r="M320" s="12"/>
      <c r="N320" s="12"/>
      <c r="O320" s="12"/>
      <c r="P320" s="12"/>
      <c r="Q320" s="12"/>
      <c r="R320" s="12"/>
      <c r="S320" s="12"/>
      <c r="T320" s="12"/>
      <c r="U320" s="12"/>
      <c r="V320" s="12"/>
      <c r="W320" s="12"/>
      <c r="X320" s="12"/>
      <c r="Y320" s="12"/>
      <c r="Z320" s="12"/>
    </row>
    <row r="321" spans="1:26">
      <c r="A321" s="160" t="s">
        <v>465</v>
      </c>
      <c r="B321" s="99">
        <v>0</v>
      </c>
      <c r="C321" s="99">
        <v>0</v>
      </c>
      <c r="D321" s="99">
        <v>0</v>
      </c>
      <c r="E321" s="99">
        <v>0</v>
      </c>
      <c r="F321" s="99">
        <v>0</v>
      </c>
      <c r="G321" s="194">
        <f>SUM(F322:F323)-F321</f>
        <v>0</v>
      </c>
      <c r="H321" s="12"/>
      <c r="I321" s="12"/>
      <c r="J321" s="12"/>
      <c r="K321" s="12"/>
      <c r="L321" s="12"/>
      <c r="M321" s="12"/>
      <c r="N321" s="12"/>
      <c r="O321" s="12"/>
      <c r="P321" s="12"/>
      <c r="Q321" s="12"/>
      <c r="R321" s="12"/>
      <c r="S321" s="12"/>
      <c r="T321" s="12"/>
      <c r="U321" s="12"/>
      <c r="V321" s="12"/>
      <c r="W321" s="12"/>
      <c r="X321" s="12"/>
      <c r="Y321" s="12"/>
      <c r="Z321" s="12"/>
    </row>
    <row r="322" spans="1:26">
      <c r="A322" s="160" t="s">
        <v>466</v>
      </c>
      <c r="B322" s="99">
        <v>0</v>
      </c>
      <c r="C322" s="99">
        <v>0</v>
      </c>
      <c r="D322" s="99">
        <v>0</v>
      </c>
      <c r="E322" s="99">
        <v>0</v>
      </c>
      <c r="F322" s="99">
        <v>0</v>
      </c>
      <c r="G322" s="12"/>
      <c r="H322" s="12"/>
      <c r="I322" s="12"/>
      <c r="J322" s="12"/>
      <c r="K322" s="12"/>
      <c r="L322" s="12"/>
      <c r="M322" s="12"/>
      <c r="N322" s="12"/>
      <c r="O322" s="12"/>
      <c r="P322" s="12"/>
      <c r="Q322" s="12"/>
      <c r="R322" s="12"/>
      <c r="S322" s="12"/>
      <c r="T322" s="12"/>
      <c r="U322" s="12"/>
      <c r="V322" s="12"/>
      <c r="W322" s="12"/>
      <c r="X322" s="12"/>
      <c r="Y322" s="12"/>
      <c r="Z322" s="12"/>
    </row>
    <row r="323" spans="1:26">
      <c r="A323" s="160" t="s">
        <v>467</v>
      </c>
      <c r="B323" s="99">
        <v>0</v>
      </c>
      <c r="C323" s="99">
        <v>0</v>
      </c>
      <c r="D323" s="99">
        <v>0</v>
      </c>
      <c r="E323" s="99">
        <v>0</v>
      </c>
      <c r="F323" s="99">
        <v>0</v>
      </c>
      <c r="G323" s="12"/>
      <c r="H323" s="12"/>
      <c r="I323" s="12"/>
      <c r="J323" s="12"/>
      <c r="K323" s="12"/>
      <c r="L323" s="12"/>
      <c r="M323" s="12"/>
      <c r="N323" s="12"/>
      <c r="O323" s="12"/>
      <c r="P323" s="12"/>
      <c r="Q323" s="12"/>
      <c r="R323" s="12"/>
      <c r="S323" s="12"/>
      <c r="T323" s="12"/>
      <c r="U323" s="12"/>
      <c r="V323" s="12"/>
      <c r="W323" s="12"/>
      <c r="X323" s="12"/>
      <c r="Y323" s="12"/>
      <c r="Z323" s="12"/>
    </row>
    <row r="324" spans="1:26">
      <c r="A324" s="159" t="s">
        <v>1398</v>
      </c>
      <c r="B324" s="61">
        <v>18376.595679999999</v>
      </c>
      <c r="C324" s="61">
        <v>-339.00097</v>
      </c>
      <c r="D324" s="61">
        <v>0</v>
      </c>
      <c r="E324" s="61">
        <v>0</v>
      </c>
      <c r="F324" s="61">
        <v>18037.594710000001</v>
      </c>
      <c r="G324" s="667"/>
      <c r="H324" s="12"/>
      <c r="I324" s="12"/>
      <c r="J324" s="12"/>
      <c r="K324" s="12"/>
      <c r="L324" s="12"/>
      <c r="M324" s="12"/>
      <c r="N324" s="12"/>
      <c r="O324" s="12"/>
      <c r="P324" s="12"/>
      <c r="Q324" s="12"/>
      <c r="R324" s="12"/>
      <c r="S324" s="12"/>
      <c r="T324" s="12"/>
      <c r="U324" s="12"/>
      <c r="V324" s="12"/>
      <c r="W324" s="12"/>
      <c r="X324" s="12"/>
      <c r="Y324" s="12"/>
      <c r="Z324" s="12"/>
    </row>
    <row r="325" spans="1:26">
      <c r="A325" s="103" t="s">
        <v>468</v>
      </c>
      <c r="B325" s="99">
        <v>51.994879999999995</v>
      </c>
      <c r="C325" s="99">
        <v>0</v>
      </c>
      <c r="D325" s="99">
        <v>0</v>
      </c>
      <c r="E325" s="99">
        <v>0</v>
      </c>
      <c r="F325" s="99">
        <v>51.994879999999995</v>
      </c>
      <c r="G325" s="12"/>
      <c r="H325" s="12"/>
      <c r="I325" s="12"/>
      <c r="J325" s="12"/>
      <c r="K325" s="12"/>
      <c r="L325" s="12"/>
      <c r="M325" s="12"/>
      <c r="N325" s="12"/>
      <c r="O325" s="12"/>
      <c r="P325" s="12"/>
      <c r="Q325" s="12"/>
      <c r="R325" s="12"/>
      <c r="S325" s="12"/>
      <c r="T325" s="12"/>
      <c r="U325" s="12"/>
      <c r="V325" s="12"/>
      <c r="W325" s="12"/>
      <c r="X325" s="12"/>
      <c r="Y325" s="12"/>
      <c r="Z325" s="12"/>
    </row>
    <row r="326" spans="1:26">
      <c r="A326" s="73" t="s">
        <v>1121</v>
      </c>
      <c r="B326" s="61">
        <v>18428.590559999997</v>
      </c>
      <c r="C326" s="61">
        <v>-339.00097</v>
      </c>
      <c r="D326" s="61">
        <v>0</v>
      </c>
      <c r="E326" s="61">
        <v>0</v>
      </c>
      <c r="F326" s="61">
        <v>18089.58959</v>
      </c>
      <c r="G326" s="12"/>
      <c r="H326" s="12"/>
      <c r="I326" s="12"/>
      <c r="J326" s="12"/>
      <c r="K326" s="12"/>
      <c r="L326" s="12"/>
      <c r="M326" s="12"/>
      <c r="N326" s="12"/>
      <c r="O326" s="12"/>
      <c r="P326" s="12"/>
      <c r="Q326" s="12"/>
      <c r="R326" s="12"/>
      <c r="S326" s="12"/>
      <c r="T326" s="12"/>
      <c r="U326" s="12"/>
      <c r="V326" s="12"/>
      <c r="W326" s="12"/>
      <c r="X326" s="12"/>
      <c r="Y326" s="12"/>
      <c r="Z326" s="12"/>
    </row>
    <row r="327" spans="1:26">
      <c r="A327" s="160" t="s">
        <v>469</v>
      </c>
      <c r="B327" s="99">
        <v>-24.47662</v>
      </c>
      <c r="C327" s="99">
        <v>0</v>
      </c>
      <c r="D327" s="99">
        <v>0</v>
      </c>
      <c r="E327" s="99">
        <v>0</v>
      </c>
      <c r="F327" s="99">
        <v>-24.47662</v>
      </c>
      <c r="G327" s="12"/>
      <c r="H327" s="12"/>
      <c r="I327" s="12"/>
      <c r="J327" s="12"/>
      <c r="K327" s="12"/>
      <c r="L327" s="12"/>
      <c r="M327" s="12"/>
      <c r="N327" s="12"/>
      <c r="O327" s="12"/>
      <c r="P327" s="12"/>
      <c r="Q327" s="12"/>
      <c r="R327" s="12"/>
      <c r="S327" s="12"/>
      <c r="T327" s="12"/>
      <c r="U327" s="12"/>
      <c r="V327" s="12"/>
      <c r="W327" s="12"/>
      <c r="X327" s="12"/>
      <c r="Y327" s="12"/>
      <c r="Z327" s="12"/>
    </row>
    <row r="328" spans="1:26">
      <c r="A328" s="159" t="s">
        <v>1399</v>
      </c>
      <c r="B328" s="61">
        <v>18404.113940000003</v>
      </c>
      <c r="C328" s="61">
        <v>-339.00097</v>
      </c>
      <c r="D328" s="61">
        <v>0</v>
      </c>
      <c r="E328" s="61">
        <v>0</v>
      </c>
      <c r="F328" s="61">
        <v>18065.112969999998</v>
      </c>
      <c r="G328" s="12"/>
      <c r="H328" s="12"/>
      <c r="I328" s="12"/>
      <c r="J328" s="12"/>
      <c r="K328" s="12"/>
      <c r="L328" s="12"/>
      <c r="M328" s="12"/>
      <c r="N328" s="12"/>
      <c r="O328" s="12"/>
      <c r="P328" s="12"/>
      <c r="Q328" s="12"/>
      <c r="R328" s="12"/>
      <c r="S328" s="12"/>
      <c r="T328" s="12"/>
      <c r="U328" s="12"/>
      <c r="V328" s="12"/>
      <c r="W328" s="12"/>
      <c r="X328" s="12"/>
      <c r="Y328" s="12"/>
      <c r="Z328" s="12"/>
    </row>
    <row r="329" spans="1:26">
      <c r="A329" s="160" t="s">
        <v>470</v>
      </c>
      <c r="B329" s="99">
        <v>0</v>
      </c>
      <c r="C329" s="99">
        <v>0</v>
      </c>
      <c r="D329" s="99">
        <v>0</v>
      </c>
      <c r="E329" s="99">
        <v>0</v>
      </c>
      <c r="F329" s="99">
        <v>0</v>
      </c>
      <c r="G329" s="12"/>
      <c r="H329" s="12"/>
      <c r="I329" s="12"/>
      <c r="J329" s="12"/>
      <c r="K329" s="12"/>
      <c r="L329" s="12"/>
      <c r="M329" s="12"/>
      <c r="N329" s="12"/>
      <c r="O329" s="12"/>
      <c r="P329" s="12"/>
      <c r="Q329" s="12"/>
      <c r="R329" s="12"/>
      <c r="S329" s="12"/>
      <c r="T329" s="12"/>
      <c r="U329" s="12"/>
      <c r="V329" s="12"/>
      <c r="W329" s="12"/>
      <c r="X329" s="12"/>
      <c r="Y329" s="12"/>
      <c r="Z329" s="12"/>
    </row>
    <row r="330" spans="1:26">
      <c r="A330" s="73" t="s">
        <v>1120</v>
      </c>
      <c r="B330" s="61">
        <v>18404.113940000003</v>
      </c>
      <c r="C330" s="61">
        <v>-339.00097</v>
      </c>
      <c r="D330" s="61">
        <v>0</v>
      </c>
      <c r="E330" s="61">
        <v>0</v>
      </c>
      <c r="F330" s="61">
        <v>18065.112969999998</v>
      </c>
      <c r="G330" s="12"/>
      <c r="H330" s="12"/>
      <c r="I330" s="12"/>
      <c r="J330" s="12"/>
      <c r="K330" s="12"/>
      <c r="L330" s="12"/>
      <c r="M330" s="12"/>
      <c r="N330" s="12"/>
      <c r="O330" s="12"/>
      <c r="P330" s="12"/>
      <c r="Q330" s="12"/>
      <c r="R330" s="12"/>
      <c r="S330" s="12"/>
      <c r="T330" s="12"/>
      <c r="U330" s="12"/>
      <c r="V330" s="12"/>
      <c r="W330" s="12"/>
      <c r="X330" s="12"/>
      <c r="Y330" s="12"/>
      <c r="Z330" s="12"/>
    </row>
    <row r="331" spans="1:26">
      <c r="A331" s="160" t="s">
        <v>471</v>
      </c>
      <c r="B331" s="99">
        <v>0</v>
      </c>
      <c r="C331" s="99">
        <v>0</v>
      </c>
      <c r="D331" s="99">
        <v>0</v>
      </c>
      <c r="E331" s="99">
        <v>0</v>
      </c>
      <c r="F331" s="99">
        <v>0</v>
      </c>
      <c r="G331" s="12"/>
      <c r="H331" s="12"/>
      <c r="I331" s="12"/>
      <c r="J331" s="12"/>
      <c r="K331" s="12"/>
      <c r="L331" s="12"/>
      <c r="M331" s="12"/>
      <c r="N331" s="12"/>
      <c r="O331" s="12"/>
      <c r="P331" s="12"/>
      <c r="Q331" s="12"/>
      <c r="R331" s="12"/>
      <c r="S331" s="12"/>
      <c r="T331" s="12"/>
      <c r="U331" s="12"/>
      <c r="V331" s="12"/>
      <c r="W331" s="12"/>
      <c r="X331" s="12"/>
      <c r="Y331" s="12"/>
      <c r="Z331" s="12"/>
    </row>
    <row r="332" spans="1:26">
      <c r="A332" s="73" t="s">
        <v>1119</v>
      </c>
      <c r="B332" s="162">
        <v>18404.113940000003</v>
      </c>
      <c r="C332" s="61">
        <v>-339.00097</v>
      </c>
      <c r="D332" s="162">
        <v>0</v>
      </c>
      <c r="E332" s="162">
        <v>0</v>
      </c>
      <c r="F332" s="162">
        <v>18065.112969999998</v>
      </c>
      <c r="G332" s="194">
        <f>F332-SUM(B332:E332)</f>
        <v>0</v>
      </c>
      <c r="H332" s="12"/>
      <c r="I332" s="12"/>
      <c r="J332" s="12"/>
      <c r="K332" s="12"/>
      <c r="L332" s="12"/>
      <c r="M332" s="12"/>
      <c r="N332" s="12"/>
      <c r="O332" s="12"/>
      <c r="P332" s="12"/>
      <c r="Q332" s="12"/>
      <c r="R332" s="12"/>
      <c r="S332" s="12"/>
      <c r="T332" s="12"/>
      <c r="U332" s="12"/>
      <c r="V332" s="12"/>
      <c r="W332" s="12"/>
      <c r="X332" s="12"/>
      <c r="Y332" s="12"/>
      <c r="Z332" s="12"/>
    </row>
    <row r="333" spans="1:26" ht="3.75" customHeight="1" thickBot="1">
      <c r="A333" s="149"/>
      <c r="B333" s="212"/>
      <c r="C333" s="212"/>
      <c r="D333" s="212"/>
      <c r="E333" s="212"/>
      <c r="F333" s="212"/>
      <c r="G333" s="12"/>
      <c r="H333" s="12"/>
      <c r="I333" s="12"/>
      <c r="J333" s="12"/>
      <c r="K333" s="12"/>
      <c r="L333" s="12"/>
      <c r="M333" s="12"/>
      <c r="N333" s="12"/>
      <c r="O333" s="12"/>
      <c r="P333" s="12"/>
      <c r="Q333" s="12"/>
      <c r="R333" s="12"/>
      <c r="S333" s="12"/>
      <c r="T333" s="12"/>
      <c r="U333" s="12"/>
      <c r="V333" s="12"/>
      <c r="W333" s="12"/>
      <c r="X333" s="12"/>
      <c r="Y333" s="12"/>
      <c r="Z333" s="12"/>
    </row>
    <row r="334" spans="1:26" ht="15.75" thickTop="1">
      <c r="A334" s="68"/>
      <c r="B334" s="100"/>
      <c r="C334" s="100"/>
      <c r="D334" s="100"/>
      <c r="E334" s="100"/>
      <c r="F334" s="100"/>
      <c r="G334" s="12"/>
      <c r="H334" s="12"/>
      <c r="I334" s="12"/>
      <c r="J334" s="12"/>
      <c r="K334" s="12"/>
      <c r="L334" s="12"/>
      <c r="M334" s="12"/>
      <c r="N334" s="12"/>
      <c r="O334" s="12"/>
      <c r="P334" s="12"/>
      <c r="Q334" s="12"/>
      <c r="R334" s="12"/>
      <c r="S334" s="12"/>
      <c r="T334" s="12"/>
      <c r="U334" s="12"/>
      <c r="V334" s="12"/>
      <c r="W334" s="12"/>
      <c r="X334" s="12"/>
      <c r="Y334" s="12"/>
      <c r="Z334" s="12"/>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2"/>
  <sheetViews>
    <sheetView workbookViewId="0">
      <selection sqref="A1:E1"/>
    </sheetView>
  </sheetViews>
  <sheetFormatPr defaultRowHeight="15"/>
  <cols>
    <col min="1" max="1" width="104.42578125" style="5" bestFit="1" customWidth="1"/>
    <col min="2" max="4" width="10.7109375" style="5" customWidth="1"/>
    <col min="5" max="5" width="15" style="5" customWidth="1"/>
    <col min="6" max="256" width="9.140625" style="5"/>
    <col min="257" max="257" width="104.42578125" style="5" bestFit="1" customWidth="1"/>
    <col min="258" max="260" width="10.7109375" style="5" customWidth="1"/>
    <col min="261" max="261" width="15" style="5" customWidth="1"/>
    <col min="262" max="512" width="9.140625" style="5"/>
    <col min="513" max="513" width="104.42578125" style="5" bestFit="1" customWidth="1"/>
    <col min="514" max="516" width="10.7109375" style="5" customWidth="1"/>
    <col min="517" max="517" width="15" style="5" customWidth="1"/>
    <col min="518" max="768" width="9.140625" style="5"/>
    <col min="769" max="769" width="104.42578125" style="5" bestFit="1" customWidth="1"/>
    <col min="770" max="772" width="10.7109375" style="5" customWidth="1"/>
    <col min="773" max="773" width="15" style="5" customWidth="1"/>
    <col min="774" max="1024" width="9.140625" style="5"/>
    <col min="1025" max="1025" width="104.42578125" style="5" bestFit="1" customWidth="1"/>
    <col min="1026" max="1028" width="10.7109375" style="5" customWidth="1"/>
    <col min="1029" max="1029" width="15" style="5" customWidth="1"/>
    <col min="1030" max="1280" width="9.140625" style="5"/>
    <col min="1281" max="1281" width="104.42578125" style="5" bestFit="1" customWidth="1"/>
    <col min="1282" max="1284" width="10.7109375" style="5" customWidth="1"/>
    <col min="1285" max="1285" width="15" style="5" customWidth="1"/>
    <col min="1286" max="1536" width="9.140625" style="5"/>
    <col min="1537" max="1537" width="104.42578125" style="5" bestFit="1" customWidth="1"/>
    <col min="1538" max="1540" width="10.7109375" style="5" customWidth="1"/>
    <col min="1541" max="1541" width="15" style="5" customWidth="1"/>
    <col min="1542" max="1792" width="9.140625" style="5"/>
    <col min="1793" max="1793" width="104.42578125" style="5" bestFit="1" customWidth="1"/>
    <col min="1794" max="1796" width="10.7109375" style="5" customWidth="1"/>
    <col min="1797" max="1797" width="15" style="5" customWidth="1"/>
    <col min="1798" max="2048" width="9.140625" style="5"/>
    <col min="2049" max="2049" width="104.42578125" style="5" bestFit="1" customWidth="1"/>
    <col min="2050" max="2052" width="10.7109375" style="5" customWidth="1"/>
    <col min="2053" max="2053" width="15" style="5" customWidth="1"/>
    <col min="2054" max="2304" width="9.140625" style="5"/>
    <col min="2305" max="2305" width="104.42578125" style="5" bestFit="1" customWidth="1"/>
    <col min="2306" max="2308" width="10.7109375" style="5" customWidth="1"/>
    <col min="2309" max="2309" width="15" style="5" customWidth="1"/>
    <col min="2310" max="2560" width="9.140625" style="5"/>
    <col min="2561" max="2561" width="104.42578125" style="5" bestFit="1" customWidth="1"/>
    <col min="2562" max="2564" width="10.7109375" style="5" customWidth="1"/>
    <col min="2565" max="2565" width="15" style="5" customWidth="1"/>
    <col min="2566" max="2816" width="9.140625" style="5"/>
    <col min="2817" max="2817" width="104.42578125" style="5" bestFit="1" customWidth="1"/>
    <col min="2818" max="2820" width="10.7109375" style="5" customWidth="1"/>
    <col min="2821" max="2821" width="15" style="5" customWidth="1"/>
    <col min="2822" max="3072" width="9.140625" style="5"/>
    <col min="3073" max="3073" width="104.42578125" style="5" bestFit="1" customWidth="1"/>
    <col min="3074" max="3076" width="10.7109375" style="5" customWidth="1"/>
    <col min="3077" max="3077" width="15" style="5" customWidth="1"/>
    <col min="3078" max="3328" width="9.140625" style="5"/>
    <col min="3329" max="3329" width="104.42578125" style="5" bestFit="1" customWidth="1"/>
    <col min="3330" max="3332" width="10.7109375" style="5" customWidth="1"/>
    <col min="3333" max="3333" width="15" style="5" customWidth="1"/>
    <col min="3334" max="3584" width="9.140625" style="5"/>
    <col min="3585" max="3585" width="104.42578125" style="5" bestFit="1" customWidth="1"/>
    <col min="3586" max="3588" width="10.7109375" style="5" customWidth="1"/>
    <col min="3589" max="3589" width="15" style="5" customWidth="1"/>
    <col min="3590" max="3840" width="9.140625" style="5"/>
    <col min="3841" max="3841" width="104.42578125" style="5" bestFit="1" customWidth="1"/>
    <col min="3842" max="3844" width="10.7109375" style="5" customWidth="1"/>
    <col min="3845" max="3845" width="15" style="5" customWidth="1"/>
    <col min="3846" max="4096" width="9.140625" style="5"/>
    <col min="4097" max="4097" width="104.42578125" style="5" bestFit="1" customWidth="1"/>
    <col min="4098" max="4100" width="10.7109375" style="5" customWidth="1"/>
    <col min="4101" max="4101" width="15" style="5" customWidth="1"/>
    <col min="4102" max="4352" width="9.140625" style="5"/>
    <col min="4353" max="4353" width="104.42578125" style="5" bestFit="1" customWidth="1"/>
    <col min="4354" max="4356" width="10.7109375" style="5" customWidth="1"/>
    <col min="4357" max="4357" width="15" style="5" customWidth="1"/>
    <col min="4358" max="4608" width="9.140625" style="5"/>
    <col min="4609" max="4609" width="104.42578125" style="5" bestFit="1" customWidth="1"/>
    <col min="4610" max="4612" width="10.7109375" style="5" customWidth="1"/>
    <col min="4613" max="4613" width="15" style="5" customWidth="1"/>
    <col min="4614" max="4864" width="9.140625" style="5"/>
    <col min="4865" max="4865" width="104.42578125" style="5" bestFit="1" customWidth="1"/>
    <col min="4866" max="4868" width="10.7109375" style="5" customWidth="1"/>
    <col min="4869" max="4869" width="15" style="5" customWidth="1"/>
    <col min="4870" max="5120" width="9.140625" style="5"/>
    <col min="5121" max="5121" width="104.42578125" style="5" bestFit="1" customWidth="1"/>
    <col min="5122" max="5124" width="10.7109375" style="5" customWidth="1"/>
    <col min="5125" max="5125" width="15" style="5" customWidth="1"/>
    <col min="5126" max="5376" width="9.140625" style="5"/>
    <col min="5377" max="5377" width="104.42578125" style="5" bestFit="1" customWidth="1"/>
    <col min="5378" max="5380" width="10.7109375" style="5" customWidth="1"/>
    <col min="5381" max="5381" width="15" style="5" customWidth="1"/>
    <col min="5382" max="5632" width="9.140625" style="5"/>
    <col min="5633" max="5633" width="104.42578125" style="5" bestFit="1" customWidth="1"/>
    <col min="5634" max="5636" width="10.7109375" style="5" customWidth="1"/>
    <col min="5637" max="5637" width="15" style="5" customWidth="1"/>
    <col min="5638" max="5888" width="9.140625" style="5"/>
    <col min="5889" max="5889" width="104.42578125" style="5" bestFit="1" customWidth="1"/>
    <col min="5890" max="5892" width="10.7109375" style="5" customWidth="1"/>
    <col min="5893" max="5893" width="15" style="5" customWidth="1"/>
    <col min="5894" max="6144" width="9.140625" style="5"/>
    <col min="6145" max="6145" width="104.42578125" style="5" bestFit="1" customWidth="1"/>
    <col min="6146" max="6148" width="10.7109375" style="5" customWidth="1"/>
    <col min="6149" max="6149" width="15" style="5" customWidth="1"/>
    <col min="6150" max="6400" width="9.140625" style="5"/>
    <col min="6401" max="6401" width="104.42578125" style="5" bestFit="1" customWidth="1"/>
    <col min="6402" max="6404" width="10.7109375" style="5" customWidth="1"/>
    <col min="6405" max="6405" width="15" style="5" customWidth="1"/>
    <col min="6406" max="6656" width="9.140625" style="5"/>
    <col min="6657" max="6657" width="104.42578125" style="5" bestFit="1" customWidth="1"/>
    <col min="6658" max="6660" width="10.7109375" style="5" customWidth="1"/>
    <col min="6661" max="6661" width="15" style="5" customWidth="1"/>
    <col min="6662" max="6912" width="9.140625" style="5"/>
    <col min="6913" max="6913" width="104.42578125" style="5" bestFit="1" customWidth="1"/>
    <col min="6914" max="6916" width="10.7109375" style="5" customWidth="1"/>
    <col min="6917" max="6917" width="15" style="5" customWidth="1"/>
    <col min="6918" max="7168" width="9.140625" style="5"/>
    <col min="7169" max="7169" width="104.42578125" style="5" bestFit="1" customWidth="1"/>
    <col min="7170" max="7172" width="10.7109375" style="5" customWidth="1"/>
    <col min="7173" max="7173" width="15" style="5" customWidth="1"/>
    <col min="7174" max="7424" width="9.140625" style="5"/>
    <col min="7425" max="7425" width="104.42578125" style="5" bestFit="1" customWidth="1"/>
    <col min="7426" max="7428" width="10.7109375" style="5" customWidth="1"/>
    <col min="7429" max="7429" width="15" style="5" customWidth="1"/>
    <col min="7430" max="7680" width="9.140625" style="5"/>
    <col min="7681" max="7681" width="104.42578125" style="5" bestFit="1" customWidth="1"/>
    <col min="7682" max="7684" width="10.7109375" style="5" customWidth="1"/>
    <col min="7685" max="7685" width="15" style="5" customWidth="1"/>
    <col min="7686" max="7936" width="9.140625" style="5"/>
    <col min="7937" max="7937" width="104.42578125" style="5" bestFit="1" customWidth="1"/>
    <col min="7938" max="7940" width="10.7109375" style="5" customWidth="1"/>
    <col min="7941" max="7941" width="15" style="5" customWidth="1"/>
    <col min="7942" max="8192" width="9.140625" style="5"/>
    <col min="8193" max="8193" width="104.42578125" style="5" bestFit="1" customWidth="1"/>
    <col min="8194" max="8196" width="10.7109375" style="5" customWidth="1"/>
    <col min="8197" max="8197" width="15" style="5" customWidth="1"/>
    <col min="8198" max="8448" width="9.140625" style="5"/>
    <col min="8449" max="8449" width="104.42578125" style="5" bestFit="1" customWidth="1"/>
    <col min="8450" max="8452" width="10.7109375" style="5" customWidth="1"/>
    <col min="8453" max="8453" width="15" style="5" customWidth="1"/>
    <col min="8454" max="8704" width="9.140625" style="5"/>
    <col min="8705" max="8705" width="104.42578125" style="5" bestFit="1" customWidth="1"/>
    <col min="8706" max="8708" width="10.7109375" style="5" customWidth="1"/>
    <col min="8709" max="8709" width="15" style="5" customWidth="1"/>
    <col min="8710" max="8960" width="9.140625" style="5"/>
    <col min="8961" max="8961" width="104.42578125" style="5" bestFit="1" customWidth="1"/>
    <col min="8962" max="8964" width="10.7109375" style="5" customWidth="1"/>
    <col min="8965" max="8965" width="15" style="5" customWidth="1"/>
    <col min="8966" max="9216" width="9.140625" style="5"/>
    <col min="9217" max="9217" width="104.42578125" style="5" bestFit="1" customWidth="1"/>
    <col min="9218" max="9220" width="10.7109375" style="5" customWidth="1"/>
    <col min="9221" max="9221" width="15" style="5" customWidth="1"/>
    <col min="9222" max="9472" width="9.140625" style="5"/>
    <col min="9473" max="9473" width="104.42578125" style="5" bestFit="1" customWidth="1"/>
    <col min="9474" max="9476" width="10.7109375" style="5" customWidth="1"/>
    <col min="9477" max="9477" width="15" style="5" customWidth="1"/>
    <col min="9478" max="9728" width="9.140625" style="5"/>
    <col min="9729" max="9729" width="104.42578125" style="5" bestFit="1" customWidth="1"/>
    <col min="9730" max="9732" width="10.7109375" style="5" customWidth="1"/>
    <col min="9733" max="9733" width="15" style="5" customWidth="1"/>
    <col min="9734" max="9984" width="9.140625" style="5"/>
    <col min="9985" max="9985" width="104.42578125" style="5" bestFit="1" customWidth="1"/>
    <col min="9986" max="9988" width="10.7109375" style="5" customWidth="1"/>
    <col min="9989" max="9989" width="15" style="5" customWidth="1"/>
    <col min="9990" max="10240" width="9.140625" style="5"/>
    <col min="10241" max="10241" width="104.42578125" style="5" bestFit="1" customWidth="1"/>
    <col min="10242" max="10244" width="10.7109375" style="5" customWidth="1"/>
    <col min="10245" max="10245" width="15" style="5" customWidth="1"/>
    <col min="10246" max="10496" width="9.140625" style="5"/>
    <col min="10497" max="10497" width="104.42578125" style="5" bestFit="1" customWidth="1"/>
    <col min="10498" max="10500" width="10.7109375" style="5" customWidth="1"/>
    <col min="10501" max="10501" width="15" style="5" customWidth="1"/>
    <col min="10502" max="10752" width="9.140625" style="5"/>
    <col min="10753" max="10753" width="104.42578125" style="5" bestFit="1" customWidth="1"/>
    <col min="10754" max="10756" width="10.7109375" style="5" customWidth="1"/>
    <col min="10757" max="10757" width="15" style="5" customWidth="1"/>
    <col min="10758" max="11008" width="9.140625" style="5"/>
    <col min="11009" max="11009" width="104.42578125" style="5" bestFit="1" customWidth="1"/>
    <col min="11010" max="11012" width="10.7109375" style="5" customWidth="1"/>
    <col min="11013" max="11013" width="15" style="5" customWidth="1"/>
    <col min="11014" max="11264" width="9.140625" style="5"/>
    <col min="11265" max="11265" width="104.42578125" style="5" bestFit="1" customWidth="1"/>
    <col min="11266" max="11268" width="10.7109375" style="5" customWidth="1"/>
    <col min="11269" max="11269" width="15" style="5" customWidth="1"/>
    <col min="11270" max="11520" width="9.140625" style="5"/>
    <col min="11521" max="11521" width="104.42578125" style="5" bestFit="1" customWidth="1"/>
    <col min="11522" max="11524" width="10.7109375" style="5" customWidth="1"/>
    <col min="11525" max="11525" width="15" style="5" customWidth="1"/>
    <col min="11526" max="11776" width="9.140625" style="5"/>
    <col min="11777" max="11777" width="104.42578125" style="5" bestFit="1" customWidth="1"/>
    <col min="11778" max="11780" width="10.7109375" style="5" customWidth="1"/>
    <col min="11781" max="11781" width="15" style="5" customWidth="1"/>
    <col min="11782" max="12032" width="9.140625" style="5"/>
    <col min="12033" max="12033" width="104.42578125" style="5" bestFit="1" customWidth="1"/>
    <col min="12034" max="12036" width="10.7109375" style="5" customWidth="1"/>
    <col min="12037" max="12037" width="15" style="5" customWidth="1"/>
    <col min="12038" max="12288" width="9.140625" style="5"/>
    <col min="12289" max="12289" width="104.42578125" style="5" bestFit="1" customWidth="1"/>
    <col min="12290" max="12292" width="10.7109375" style="5" customWidth="1"/>
    <col min="12293" max="12293" width="15" style="5" customWidth="1"/>
    <col min="12294" max="12544" width="9.140625" style="5"/>
    <col min="12545" max="12545" width="104.42578125" style="5" bestFit="1" customWidth="1"/>
    <col min="12546" max="12548" width="10.7109375" style="5" customWidth="1"/>
    <col min="12549" max="12549" width="15" style="5" customWidth="1"/>
    <col min="12550" max="12800" width="9.140625" style="5"/>
    <col min="12801" max="12801" width="104.42578125" style="5" bestFit="1" customWidth="1"/>
    <col min="12802" max="12804" width="10.7109375" style="5" customWidth="1"/>
    <col min="12805" max="12805" width="15" style="5" customWidth="1"/>
    <col min="12806" max="13056" width="9.140625" style="5"/>
    <col min="13057" max="13057" width="104.42578125" style="5" bestFit="1" customWidth="1"/>
    <col min="13058" max="13060" width="10.7109375" style="5" customWidth="1"/>
    <col min="13061" max="13061" width="15" style="5" customWidth="1"/>
    <col min="13062" max="13312" width="9.140625" style="5"/>
    <col min="13313" max="13313" width="104.42578125" style="5" bestFit="1" customWidth="1"/>
    <col min="13314" max="13316" width="10.7109375" style="5" customWidth="1"/>
    <col min="13317" max="13317" width="15" style="5" customWidth="1"/>
    <col min="13318" max="13568" width="9.140625" style="5"/>
    <col min="13569" max="13569" width="104.42578125" style="5" bestFit="1" customWidth="1"/>
    <col min="13570" max="13572" width="10.7109375" style="5" customWidth="1"/>
    <col min="13573" max="13573" width="15" style="5" customWidth="1"/>
    <col min="13574" max="13824" width="9.140625" style="5"/>
    <col min="13825" max="13825" width="104.42578125" style="5" bestFit="1" customWidth="1"/>
    <col min="13826" max="13828" width="10.7109375" style="5" customWidth="1"/>
    <col min="13829" max="13829" width="15" style="5" customWidth="1"/>
    <col min="13830" max="14080" width="9.140625" style="5"/>
    <col min="14081" max="14081" width="104.42578125" style="5" bestFit="1" customWidth="1"/>
    <col min="14082" max="14084" width="10.7109375" style="5" customWidth="1"/>
    <col min="14085" max="14085" width="15" style="5" customWidth="1"/>
    <col min="14086" max="14336" width="9.140625" style="5"/>
    <col min="14337" max="14337" width="104.42578125" style="5" bestFit="1" customWidth="1"/>
    <col min="14338" max="14340" width="10.7109375" style="5" customWidth="1"/>
    <col min="14341" max="14341" width="15" style="5" customWidth="1"/>
    <col min="14342" max="14592" width="9.140625" style="5"/>
    <col min="14593" max="14593" width="104.42578125" style="5" bestFit="1" customWidth="1"/>
    <col min="14594" max="14596" width="10.7109375" style="5" customWidth="1"/>
    <col min="14597" max="14597" width="15" style="5" customWidth="1"/>
    <col min="14598" max="14848" width="9.140625" style="5"/>
    <col min="14849" max="14849" width="104.42578125" style="5" bestFit="1" customWidth="1"/>
    <col min="14850" max="14852" width="10.7109375" style="5" customWidth="1"/>
    <col min="14853" max="14853" width="15" style="5" customWidth="1"/>
    <col min="14854" max="15104" width="9.140625" style="5"/>
    <col min="15105" max="15105" width="104.42578125" style="5" bestFit="1" customWidth="1"/>
    <col min="15106" max="15108" width="10.7109375" style="5" customWidth="1"/>
    <col min="15109" max="15109" width="15" style="5" customWidth="1"/>
    <col min="15110" max="15360" width="9.140625" style="5"/>
    <col min="15361" max="15361" width="104.42578125" style="5" bestFit="1" customWidth="1"/>
    <col min="15362" max="15364" width="10.7109375" style="5" customWidth="1"/>
    <col min="15365" max="15365" width="15" style="5" customWidth="1"/>
    <col min="15366" max="15616" width="9.140625" style="5"/>
    <col min="15617" max="15617" width="104.42578125" style="5" bestFit="1" customWidth="1"/>
    <col min="15618" max="15620" width="10.7109375" style="5" customWidth="1"/>
    <col min="15621" max="15621" width="15" style="5" customWidth="1"/>
    <col min="15622" max="15872" width="9.140625" style="5"/>
    <col min="15873" max="15873" width="104.42578125" style="5" bestFit="1" customWidth="1"/>
    <col min="15874" max="15876" width="10.7109375" style="5" customWidth="1"/>
    <col min="15877" max="15877" width="15" style="5" customWidth="1"/>
    <col min="15878" max="16128" width="9.140625" style="5"/>
    <col min="16129" max="16129" width="104.42578125" style="5" bestFit="1" customWidth="1"/>
    <col min="16130" max="16132" width="10.7109375" style="5" customWidth="1"/>
    <col min="16133" max="16133" width="15" style="5" customWidth="1"/>
    <col min="16134" max="16384" width="9.140625" style="5"/>
  </cols>
  <sheetData>
    <row r="1" spans="1:25" ht="30" customHeight="1">
      <c r="A1" s="726" t="s">
        <v>477</v>
      </c>
      <c r="B1" s="726"/>
      <c r="C1" s="726"/>
      <c r="D1" s="726"/>
      <c r="E1" s="726"/>
      <c r="F1" s="12"/>
      <c r="G1" s="12"/>
      <c r="H1" s="12"/>
      <c r="I1" s="12"/>
      <c r="J1" s="12"/>
      <c r="K1" s="12"/>
      <c r="L1" s="12"/>
      <c r="M1" s="12"/>
      <c r="N1" s="12"/>
      <c r="O1" s="12"/>
      <c r="P1" s="12"/>
      <c r="Q1" s="12"/>
      <c r="R1" s="12"/>
      <c r="S1" s="12"/>
      <c r="T1" s="12"/>
      <c r="U1" s="12"/>
      <c r="V1" s="12"/>
      <c r="W1" s="12"/>
      <c r="X1" s="12"/>
      <c r="Y1" s="12"/>
    </row>
    <row r="2" spans="1:25" ht="18">
      <c r="A2" s="727" t="s">
        <v>555</v>
      </c>
      <c r="B2" s="727"/>
      <c r="C2" s="727"/>
      <c r="D2" s="727"/>
      <c r="E2" s="727"/>
      <c r="F2" s="12"/>
      <c r="G2" s="12"/>
      <c r="H2" s="12"/>
      <c r="I2" s="12"/>
      <c r="J2" s="12"/>
      <c r="K2" s="12"/>
      <c r="L2" s="12"/>
      <c r="M2" s="12"/>
      <c r="N2" s="12"/>
      <c r="O2" s="12"/>
      <c r="P2" s="12"/>
      <c r="Q2" s="12"/>
      <c r="R2" s="12"/>
      <c r="S2" s="12"/>
      <c r="T2" s="12"/>
      <c r="U2" s="12"/>
      <c r="V2" s="12"/>
      <c r="W2" s="12"/>
      <c r="X2" s="12"/>
      <c r="Y2" s="12"/>
    </row>
    <row r="3" spans="1:25" ht="18">
      <c r="A3" s="727" t="s">
        <v>1566</v>
      </c>
      <c r="B3" s="727"/>
      <c r="C3" s="727"/>
      <c r="D3" s="727"/>
      <c r="E3" s="727"/>
      <c r="F3" s="12"/>
      <c r="G3" s="12"/>
      <c r="H3" s="12"/>
      <c r="I3" s="12"/>
      <c r="J3" s="12"/>
      <c r="K3" s="12"/>
      <c r="L3" s="12"/>
      <c r="M3" s="12"/>
      <c r="N3" s="12"/>
      <c r="O3" s="12"/>
      <c r="P3" s="12"/>
      <c r="Q3" s="12"/>
      <c r="R3" s="12"/>
      <c r="S3" s="12"/>
      <c r="T3" s="12"/>
      <c r="U3" s="12"/>
      <c r="V3" s="12"/>
      <c r="W3" s="12"/>
      <c r="X3" s="12"/>
      <c r="Y3" s="12"/>
    </row>
    <row r="4" spans="1:25" ht="30" customHeight="1">
      <c r="A4" s="731" t="s">
        <v>547</v>
      </c>
      <c r="B4" s="731"/>
      <c r="C4" s="731"/>
      <c r="D4" s="731"/>
      <c r="E4" s="731"/>
      <c r="F4" s="12"/>
      <c r="G4" s="12"/>
      <c r="H4" s="12"/>
      <c r="I4" s="12"/>
      <c r="J4" s="12"/>
      <c r="K4" s="12"/>
      <c r="L4" s="12"/>
      <c r="M4" s="12"/>
      <c r="N4" s="12"/>
      <c r="O4" s="12"/>
      <c r="P4" s="12"/>
      <c r="Q4" s="12"/>
      <c r="R4" s="12"/>
      <c r="S4" s="12"/>
      <c r="T4" s="12"/>
      <c r="U4" s="12"/>
      <c r="V4" s="12"/>
      <c r="W4" s="12"/>
      <c r="X4" s="12"/>
      <c r="Y4" s="12"/>
    </row>
    <row r="5" spans="1:25" ht="3.75" customHeight="1">
      <c r="A5" s="12"/>
      <c r="B5" s="182"/>
      <c r="C5" s="182"/>
      <c r="D5" s="182"/>
      <c r="E5" s="182"/>
      <c r="F5" s="12"/>
      <c r="G5" s="12"/>
      <c r="H5" s="12"/>
      <c r="I5" s="12"/>
      <c r="J5" s="12"/>
      <c r="K5" s="12"/>
      <c r="L5" s="12"/>
      <c r="M5" s="12"/>
      <c r="N5" s="12"/>
      <c r="O5" s="12"/>
      <c r="P5" s="12"/>
      <c r="Q5" s="12"/>
      <c r="R5" s="12"/>
      <c r="S5" s="12"/>
      <c r="T5" s="12"/>
      <c r="U5" s="12"/>
      <c r="V5" s="12"/>
      <c r="W5" s="12"/>
      <c r="X5" s="12"/>
      <c r="Y5" s="12"/>
    </row>
    <row r="6" spans="1:25" ht="30" customHeight="1" thickBot="1">
      <c r="A6" s="159"/>
      <c r="B6" s="240" t="s">
        <v>64</v>
      </c>
      <c r="C6" s="240" t="s">
        <v>66</v>
      </c>
      <c r="D6" s="240" t="s">
        <v>68</v>
      </c>
      <c r="E6" s="241" t="s">
        <v>554</v>
      </c>
      <c r="F6" s="12"/>
      <c r="G6" s="12"/>
      <c r="H6" s="12"/>
      <c r="I6" s="12"/>
      <c r="J6" s="12"/>
      <c r="K6" s="12"/>
      <c r="L6" s="12"/>
      <c r="M6" s="12"/>
      <c r="N6" s="12"/>
      <c r="O6" s="12"/>
      <c r="P6" s="12"/>
      <c r="Q6" s="12"/>
      <c r="R6" s="12"/>
      <c r="S6" s="12"/>
      <c r="T6" s="12"/>
      <c r="U6" s="12"/>
      <c r="V6" s="12"/>
      <c r="W6" s="12"/>
      <c r="X6" s="12"/>
      <c r="Y6" s="12"/>
    </row>
    <row r="7" spans="1:25">
      <c r="A7" s="391" t="s">
        <v>192</v>
      </c>
      <c r="B7" s="392">
        <v>2491066.6911900002</v>
      </c>
      <c r="C7" s="392">
        <v>1034930.37774</v>
      </c>
      <c r="D7" s="392">
        <v>344429.49531999999</v>
      </c>
      <c r="E7" s="392">
        <v>3870426.5642499998</v>
      </c>
      <c r="F7" s="194">
        <f>SUM(E8,E17,E26,E69,E75,E81,E91,E101,E107)-E7</f>
        <v>0</v>
      </c>
      <c r="G7" s="12"/>
      <c r="H7" s="12"/>
      <c r="I7" s="12"/>
      <c r="J7" s="12"/>
      <c r="K7" s="12"/>
      <c r="L7" s="12"/>
      <c r="M7" s="12"/>
      <c r="N7" s="12"/>
      <c r="O7" s="12"/>
      <c r="P7" s="12"/>
      <c r="Q7" s="12"/>
      <c r="R7" s="12"/>
      <c r="S7" s="12"/>
      <c r="T7" s="12"/>
      <c r="U7" s="12"/>
      <c r="V7" s="12"/>
      <c r="W7" s="12"/>
      <c r="X7" s="12"/>
      <c r="Y7" s="12"/>
    </row>
    <row r="8" spans="1:25">
      <c r="A8" s="191" t="s">
        <v>193</v>
      </c>
      <c r="B8" s="61">
        <v>272891.34497000003</v>
      </c>
      <c r="C8" s="61">
        <v>58802.288540000001</v>
      </c>
      <c r="D8" s="61">
        <v>25169.644559999997</v>
      </c>
      <c r="E8" s="61">
        <v>356863.27807</v>
      </c>
      <c r="F8" s="194">
        <f>SUM(E9:E16)-E8</f>
        <v>0</v>
      </c>
      <c r="G8" s="12"/>
      <c r="H8" s="12"/>
      <c r="I8" s="12"/>
      <c r="J8" s="12"/>
      <c r="K8" s="12"/>
      <c r="L8" s="12"/>
      <c r="M8" s="12"/>
      <c r="N8" s="12"/>
      <c r="O8" s="12"/>
      <c r="P8" s="12"/>
      <c r="Q8" s="12"/>
      <c r="R8" s="12"/>
      <c r="S8" s="12"/>
      <c r="T8" s="12"/>
      <c r="U8" s="12"/>
      <c r="V8" s="12"/>
      <c r="W8" s="12"/>
      <c r="X8" s="12"/>
      <c r="Y8" s="12"/>
    </row>
    <row r="9" spans="1:25">
      <c r="A9" s="62" t="s">
        <v>194</v>
      </c>
      <c r="B9" s="99">
        <v>44322.638030000002</v>
      </c>
      <c r="C9" s="99">
        <v>18736.191999999999</v>
      </c>
      <c r="D9" s="99">
        <v>3375.348</v>
      </c>
      <c r="E9" s="99">
        <v>66434.178029999995</v>
      </c>
      <c r="F9" s="12"/>
      <c r="G9" s="12"/>
      <c r="H9" s="12"/>
      <c r="I9" s="12"/>
      <c r="J9" s="12"/>
      <c r="K9" s="12"/>
      <c r="L9" s="12"/>
      <c r="M9" s="12"/>
      <c r="N9" s="12"/>
      <c r="O9" s="12"/>
      <c r="P9" s="12"/>
      <c r="Q9" s="12"/>
      <c r="R9" s="12"/>
      <c r="S9" s="12"/>
      <c r="T9" s="12"/>
      <c r="U9" s="12"/>
      <c r="V9" s="12"/>
      <c r="W9" s="12"/>
      <c r="X9" s="12"/>
      <c r="Y9" s="12"/>
    </row>
    <row r="10" spans="1:25">
      <c r="A10" s="62" t="s">
        <v>195</v>
      </c>
      <c r="B10" s="99">
        <v>82991.321329999992</v>
      </c>
      <c r="C10" s="99">
        <v>25110.040649999999</v>
      </c>
      <c r="D10" s="99">
        <v>21789.111829999998</v>
      </c>
      <c r="E10" s="99">
        <v>129890.47381</v>
      </c>
      <c r="F10" s="12"/>
      <c r="G10" s="12"/>
      <c r="H10" s="12"/>
      <c r="I10" s="12"/>
      <c r="J10" s="12"/>
      <c r="K10" s="12"/>
      <c r="L10" s="12"/>
      <c r="M10" s="12"/>
      <c r="N10" s="12"/>
      <c r="O10" s="12"/>
      <c r="P10" s="12"/>
      <c r="Q10" s="12"/>
      <c r="R10" s="12"/>
      <c r="S10" s="12"/>
      <c r="T10" s="12"/>
      <c r="U10" s="12"/>
      <c r="V10" s="12"/>
      <c r="W10" s="12"/>
      <c r="X10" s="12"/>
      <c r="Y10" s="12"/>
    </row>
    <row r="11" spans="1:25">
      <c r="A11" s="62" t="s">
        <v>196</v>
      </c>
      <c r="B11" s="99">
        <v>145577.38561000003</v>
      </c>
      <c r="C11" s="99">
        <v>14956.055890000001</v>
      </c>
      <c r="D11" s="99">
        <v>5.1847299999999992</v>
      </c>
      <c r="E11" s="99">
        <v>160538.62622999999</v>
      </c>
      <c r="F11" s="12"/>
      <c r="G11" s="12"/>
      <c r="H11" s="12"/>
      <c r="I11" s="12"/>
      <c r="J11" s="12"/>
      <c r="K11" s="12"/>
      <c r="L11" s="12"/>
      <c r="M11" s="12"/>
      <c r="N11" s="12"/>
      <c r="O11" s="12"/>
      <c r="P11" s="12"/>
      <c r="Q11" s="12"/>
      <c r="R11" s="12"/>
      <c r="S11" s="12"/>
      <c r="T11" s="12"/>
      <c r="U11" s="12"/>
      <c r="V11" s="12"/>
      <c r="W11" s="12"/>
      <c r="X11" s="12"/>
      <c r="Y11" s="12"/>
    </row>
    <row r="12" spans="1:25">
      <c r="A12" s="62" t="s">
        <v>197</v>
      </c>
      <c r="B12" s="99">
        <v>0</v>
      </c>
      <c r="C12" s="99">
        <v>0</v>
      </c>
      <c r="D12" s="99">
        <v>0</v>
      </c>
      <c r="E12" s="99">
        <v>0</v>
      </c>
      <c r="F12" s="12"/>
      <c r="G12" s="12"/>
      <c r="H12" s="12"/>
      <c r="I12" s="12"/>
      <c r="J12" s="12"/>
      <c r="K12" s="12"/>
      <c r="L12" s="12"/>
      <c r="M12" s="12"/>
      <c r="N12" s="12"/>
      <c r="O12" s="12"/>
      <c r="P12" s="12"/>
      <c r="Q12" s="12"/>
      <c r="R12" s="12"/>
      <c r="S12" s="12"/>
      <c r="T12" s="12"/>
      <c r="U12" s="12"/>
      <c r="V12" s="12"/>
      <c r="W12" s="12"/>
      <c r="X12" s="12"/>
      <c r="Y12" s="12"/>
    </row>
    <row r="13" spans="1:25">
      <c r="A13" s="62" t="s">
        <v>198</v>
      </c>
      <c r="B13" s="99">
        <v>0</v>
      </c>
      <c r="C13" s="99">
        <v>0</v>
      </c>
      <c r="D13" s="99">
        <v>0</v>
      </c>
      <c r="E13" s="99">
        <v>0</v>
      </c>
      <c r="F13" s="12"/>
      <c r="G13" s="12"/>
      <c r="H13" s="12"/>
      <c r="I13" s="12"/>
      <c r="J13" s="12"/>
      <c r="K13" s="12"/>
      <c r="L13" s="12"/>
      <c r="M13" s="12"/>
      <c r="N13" s="12"/>
      <c r="O13" s="12"/>
      <c r="P13" s="12"/>
      <c r="Q13" s="12"/>
      <c r="R13" s="12"/>
      <c r="S13" s="12"/>
      <c r="T13" s="12"/>
      <c r="U13" s="12"/>
      <c r="V13" s="12"/>
      <c r="W13" s="12"/>
      <c r="X13" s="12"/>
      <c r="Y13" s="12"/>
    </row>
    <row r="14" spans="1:25">
      <c r="A14" s="62" t="s">
        <v>199</v>
      </c>
      <c r="B14" s="99">
        <v>0</v>
      </c>
      <c r="C14" s="99">
        <v>0</v>
      </c>
      <c r="D14" s="99">
        <v>0</v>
      </c>
      <c r="E14" s="99">
        <v>0</v>
      </c>
      <c r="F14" s="12"/>
      <c r="G14" s="12"/>
      <c r="H14" s="12"/>
      <c r="I14" s="12"/>
      <c r="J14" s="12"/>
      <c r="K14" s="12"/>
      <c r="L14" s="12"/>
      <c r="M14" s="12"/>
      <c r="N14" s="12"/>
      <c r="O14" s="12"/>
      <c r="P14" s="12"/>
      <c r="Q14" s="12"/>
      <c r="R14" s="12"/>
      <c r="S14" s="12"/>
      <c r="T14" s="12"/>
      <c r="U14" s="12"/>
      <c r="V14" s="12"/>
      <c r="W14" s="12"/>
      <c r="X14" s="12"/>
      <c r="Y14" s="12"/>
    </row>
    <row r="15" spans="1:25">
      <c r="A15" s="62" t="s">
        <v>200</v>
      </c>
      <c r="B15" s="99">
        <v>0</v>
      </c>
      <c r="C15" s="99">
        <v>0</v>
      </c>
      <c r="D15" s="99">
        <v>0</v>
      </c>
      <c r="E15" s="99">
        <v>0</v>
      </c>
      <c r="F15" s="12"/>
      <c r="G15" s="12"/>
      <c r="H15" s="12"/>
      <c r="I15" s="12"/>
      <c r="J15" s="12"/>
      <c r="K15" s="12"/>
      <c r="L15" s="12"/>
      <c r="M15" s="12"/>
      <c r="N15" s="12"/>
      <c r="O15" s="12"/>
      <c r="P15" s="12"/>
      <c r="Q15" s="12"/>
      <c r="R15" s="12"/>
      <c r="S15" s="12"/>
      <c r="T15" s="12"/>
      <c r="U15" s="12"/>
      <c r="V15" s="12"/>
      <c r="W15" s="12"/>
      <c r="X15" s="12"/>
      <c r="Y15" s="12"/>
    </row>
    <row r="16" spans="1:25">
      <c r="A16" s="62" t="s">
        <v>201</v>
      </c>
      <c r="B16" s="99">
        <v>0</v>
      </c>
      <c r="C16" s="99">
        <v>0</v>
      </c>
      <c r="D16" s="99">
        <v>0</v>
      </c>
      <c r="E16" s="99">
        <v>0</v>
      </c>
      <c r="F16" s="12"/>
      <c r="G16" s="12"/>
      <c r="H16" s="12"/>
      <c r="I16" s="12"/>
      <c r="J16" s="12"/>
      <c r="K16" s="12"/>
      <c r="L16" s="12"/>
      <c r="M16" s="12"/>
      <c r="N16" s="12"/>
      <c r="O16" s="12"/>
      <c r="P16" s="12"/>
      <c r="Q16" s="12"/>
      <c r="R16" s="12"/>
      <c r="S16" s="12"/>
      <c r="T16" s="12"/>
      <c r="U16" s="12"/>
      <c r="V16" s="12"/>
      <c r="W16" s="12"/>
      <c r="X16" s="12"/>
      <c r="Y16" s="12"/>
    </row>
    <row r="17" spans="1:25">
      <c r="A17" s="191" t="s">
        <v>202</v>
      </c>
      <c r="B17" s="61">
        <v>267166.81838000001</v>
      </c>
      <c r="C17" s="61">
        <v>85843.191359999997</v>
      </c>
      <c r="D17" s="61">
        <v>27646.807059999999</v>
      </c>
      <c r="E17" s="61">
        <v>380656.81680000003</v>
      </c>
      <c r="F17" s="194">
        <f>SUM(E18:E25)-E17</f>
        <v>0</v>
      </c>
      <c r="G17" s="12"/>
      <c r="H17" s="12"/>
      <c r="I17" s="12"/>
      <c r="J17" s="12"/>
      <c r="K17" s="12"/>
      <c r="L17" s="12"/>
      <c r="M17" s="12"/>
      <c r="N17" s="12"/>
      <c r="O17" s="12"/>
      <c r="P17" s="12"/>
      <c r="Q17" s="12"/>
      <c r="R17" s="12"/>
      <c r="S17" s="12"/>
      <c r="T17" s="12"/>
      <c r="U17" s="12"/>
      <c r="V17" s="12"/>
      <c r="W17" s="12"/>
      <c r="X17" s="12"/>
      <c r="Y17" s="12"/>
    </row>
    <row r="18" spans="1:25">
      <c r="A18" s="62" t="s">
        <v>203</v>
      </c>
      <c r="B18" s="99">
        <v>0</v>
      </c>
      <c r="C18" s="99">
        <v>0</v>
      </c>
      <c r="D18" s="99">
        <v>0</v>
      </c>
      <c r="E18" s="99">
        <v>0</v>
      </c>
      <c r="F18" s="12"/>
      <c r="G18" s="12"/>
      <c r="H18" s="12"/>
      <c r="I18" s="12"/>
      <c r="J18" s="12"/>
      <c r="K18" s="12"/>
      <c r="L18" s="12"/>
      <c r="M18" s="12"/>
      <c r="N18" s="12"/>
      <c r="O18" s="12"/>
      <c r="P18" s="12"/>
      <c r="Q18" s="12"/>
      <c r="R18" s="12"/>
      <c r="S18" s="12"/>
      <c r="T18" s="12"/>
      <c r="U18" s="12"/>
      <c r="V18" s="12"/>
      <c r="W18" s="12"/>
      <c r="X18" s="12"/>
      <c r="Y18" s="12"/>
    </row>
    <row r="19" spans="1:25">
      <c r="A19" s="62" t="s">
        <v>204</v>
      </c>
      <c r="B19" s="99">
        <v>142439.6249</v>
      </c>
      <c r="C19" s="99">
        <v>46277.894090000002</v>
      </c>
      <c r="D19" s="99">
        <v>18019.865719999998</v>
      </c>
      <c r="E19" s="99">
        <v>206737.38471000001</v>
      </c>
      <c r="F19" s="12"/>
      <c r="G19" s="12"/>
      <c r="H19" s="12"/>
      <c r="I19" s="12"/>
      <c r="J19" s="12"/>
      <c r="K19" s="12"/>
      <c r="L19" s="12"/>
      <c r="M19" s="12"/>
      <c r="N19" s="12"/>
      <c r="O19" s="12"/>
      <c r="P19" s="12"/>
      <c r="Q19" s="12"/>
      <c r="R19" s="12"/>
      <c r="S19" s="12"/>
      <c r="T19" s="12"/>
      <c r="U19" s="12"/>
      <c r="V19" s="12"/>
      <c r="W19" s="12"/>
      <c r="X19" s="12"/>
      <c r="Y19" s="12"/>
    </row>
    <row r="20" spans="1:25">
      <c r="A20" s="62" t="s">
        <v>205</v>
      </c>
      <c r="B20" s="99">
        <v>0</v>
      </c>
      <c r="C20" s="99">
        <v>0</v>
      </c>
      <c r="D20" s="99">
        <v>0</v>
      </c>
      <c r="E20" s="99">
        <v>0</v>
      </c>
      <c r="F20" s="12"/>
      <c r="G20" s="12"/>
      <c r="H20" s="12"/>
      <c r="I20" s="12"/>
      <c r="J20" s="12"/>
      <c r="K20" s="12"/>
      <c r="L20" s="12"/>
      <c r="M20" s="12"/>
      <c r="N20" s="12"/>
      <c r="O20" s="12"/>
      <c r="P20" s="12"/>
      <c r="Q20" s="12"/>
      <c r="R20" s="12"/>
      <c r="S20" s="12"/>
      <c r="T20" s="12"/>
      <c r="U20" s="12"/>
      <c r="V20" s="12"/>
      <c r="W20" s="12"/>
      <c r="X20" s="12"/>
      <c r="Y20" s="12"/>
    </row>
    <row r="21" spans="1:25">
      <c r="A21" s="62" t="s">
        <v>206</v>
      </c>
      <c r="B21" s="99">
        <v>0</v>
      </c>
      <c r="C21" s="99">
        <v>0</v>
      </c>
      <c r="D21" s="99">
        <v>0</v>
      </c>
      <c r="E21" s="99">
        <v>0</v>
      </c>
      <c r="F21" s="12"/>
      <c r="G21" s="12"/>
      <c r="H21" s="12"/>
      <c r="I21" s="12"/>
      <c r="J21" s="12"/>
      <c r="K21" s="12"/>
      <c r="L21" s="12"/>
      <c r="M21" s="12"/>
      <c r="N21" s="12"/>
      <c r="O21" s="12"/>
      <c r="P21" s="12"/>
      <c r="Q21" s="12"/>
      <c r="R21" s="12"/>
      <c r="S21" s="12"/>
      <c r="T21" s="12"/>
      <c r="U21" s="12"/>
      <c r="V21" s="12"/>
      <c r="W21" s="12"/>
      <c r="X21" s="12"/>
      <c r="Y21" s="12"/>
    </row>
    <row r="22" spans="1:25">
      <c r="A22" s="62" t="s">
        <v>207</v>
      </c>
      <c r="B22" s="99">
        <v>29842.375969999997</v>
      </c>
      <c r="C22" s="99">
        <v>2134.0872100000001</v>
      </c>
      <c r="D22" s="99">
        <v>0</v>
      </c>
      <c r="E22" s="99">
        <v>31976.463179999999</v>
      </c>
      <c r="F22" s="12"/>
      <c r="G22" s="12"/>
      <c r="H22" s="12"/>
      <c r="I22" s="12"/>
      <c r="J22" s="12"/>
      <c r="K22" s="12"/>
      <c r="L22" s="12"/>
      <c r="M22" s="12"/>
      <c r="N22" s="12"/>
      <c r="O22" s="12"/>
      <c r="P22" s="12"/>
      <c r="Q22" s="12"/>
      <c r="R22" s="12"/>
      <c r="S22" s="12"/>
      <c r="T22" s="12"/>
      <c r="U22" s="12"/>
      <c r="V22" s="12"/>
      <c r="W22" s="12"/>
      <c r="X22" s="12"/>
      <c r="Y22" s="12"/>
    </row>
    <row r="23" spans="1:25">
      <c r="A23" s="62" t="s">
        <v>208</v>
      </c>
      <c r="B23" s="99">
        <v>94884.817450000002</v>
      </c>
      <c r="C23" s="99">
        <v>37431.210060000005</v>
      </c>
      <c r="D23" s="99">
        <v>9296.3274499999989</v>
      </c>
      <c r="E23" s="99">
        <v>141612.35496</v>
      </c>
      <c r="F23" s="12"/>
      <c r="G23" s="12"/>
      <c r="H23" s="12"/>
      <c r="I23" s="12"/>
      <c r="J23" s="12"/>
      <c r="K23" s="12"/>
      <c r="L23" s="12"/>
      <c r="M23" s="12"/>
      <c r="N23" s="12"/>
      <c r="O23" s="12"/>
      <c r="P23" s="12"/>
      <c r="Q23" s="12"/>
      <c r="R23" s="12"/>
      <c r="S23" s="12"/>
      <c r="T23" s="12"/>
      <c r="U23" s="12"/>
      <c r="V23" s="12"/>
      <c r="W23" s="12"/>
      <c r="X23" s="12"/>
      <c r="Y23" s="12"/>
    </row>
    <row r="24" spans="1:25">
      <c r="A24" s="62" t="s">
        <v>209</v>
      </c>
      <c r="B24" s="99">
        <v>5.9999999999999995E-5</v>
      </c>
      <c r="C24" s="99">
        <v>0</v>
      </c>
      <c r="D24" s="99">
        <v>330.61389000000003</v>
      </c>
      <c r="E24" s="99">
        <v>330.61394999999999</v>
      </c>
      <c r="F24" s="12"/>
      <c r="G24" s="12"/>
      <c r="H24" s="12"/>
      <c r="I24" s="12"/>
      <c r="J24" s="12"/>
      <c r="K24" s="12"/>
      <c r="L24" s="12"/>
      <c r="M24" s="12"/>
      <c r="N24" s="12"/>
      <c r="O24" s="12"/>
      <c r="P24" s="12"/>
      <c r="Q24" s="12"/>
      <c r="R24" s="12"/>
      <c r="S24" s="12"/>
      <c r="T24" s="12"/>
      <c r="U24" s="12"/>
      <c r="V24" s="12"/>
      <c r="W24" s="12"/>
      <c r="X24" s="12"/>
      <c r="Y24" s="12"/>
    </row>
    <row r="25" spans="1:25">
      <c r="A25" s="62" t="s">
        <v>210</v>
      </c>
      <c r="B25" s="99">
        <v>0</v>
      </c>
      <c r="C25" s="99">
        <v>0</v>
      </c>
      <c r="D25" s="99">
        <v>0</v>
      </c>
      <c r="E25" s="99">
        <v>0</v>
      </c>
      <c r="F25" s="12"/>
      <c r="G25" s="12"/>
      <c r="H25" s="12"/>
      <c r="I25" s="12"/>
      <c r="J25" s="12"/>
      <c r="K25" s="12"/>
      <c r="L25" s="12"/>
      <c r="M25" s="12"/>
      <c r="N25" s="12"/>
      <c r="O25" s="12"/>
      <c r="P25" s="12"/>
      <c r="Q25" s="12"/>
      <c r="R25" s="12"/>
      <c r="S25" s="12"/>
      <c r="T25" s="12"/>
      <c r="U25" s="12"/>
      <c r="V25" s="12"/>
      <c r="W25" s="12"/>
      <c r="X25" s="12"/>
      <c r="Y25" s="12"/>
    </row>
    <row r="26" spans="1:25">
      <c r="A26" s="191" t="s">
        <v>211</v>
      </c>
      <c r="B26" s="61">
        <v>1744737.7835899999</v>
      </c>
      <c r="C26" s="61">
        <v>777860.96112999995</v>
      </c>
      <c r="D26" s="61">
        <v>228083.97050999998</v>
      </c>
      <c r="E26" s="61">
        <v>2750682.7152300002</v>
      </c>
      <c r="F26" s="194">
        <f>SUM(E27,E31,E35,E39,E52)-E26</f>
        <v>0</v>
      </c>
      <c r="G26" s="12"/>
      <c r="H26" s="12"/>
      <c r="I26" s="12"/>
      <c r="J26" s="12"/>
      <c r="K26" s="12"/>
      <c r="L26" s="12"/>
      <c r="M26" s="12"/>
      <c r="N26" s="12"/>
      <c r="O26" s="12"/>
      <c r="P26" s="12"/>
      <c r="Q26" s="12"/>
      <c r="R26" s="12"/>
      <c r="S26" s="12"/>
      <c r="T26" s="12"/>
      <c r="U26" s="12"/>
      <c r="V26" s="12"/>
      <c r="W26" s="12"/>
      <c r="X26" s="12"/>
      <c r="Y26" s="12"/>
    </row>
    <row r="27" spans="1:25">
      <c r="A27" s="64" t="s">
        <v>212</v>
      </c>
      <c r="B27" s="99">
        <v>1721850.4920899998</v>
      </c>
      <c r="C27" s="99">
        <v>736008.91189999995</v>
      </c>
      <c r="D27" s="99">
        <v>231981.70663</v>
      </c>
      <c r="E27" s="99">
        <v>2689841.1106199999</v>
      </c>
      <c r="F27" s="194">
        <f>SUM(E28:E30)-E27</f>
        <v>0</v>
      </c>
      <c r="G27" s="12"/>
      <c r="H27" s="12"/>
      <c r="I27" s="12"/>
      <c r="J27" s="12"/>
      <c r="K27" s="12"/>
      <c r="L27" s="12"/>
      <c r="M27" s="12"/>
      <c r="N27" s="12"/>
      <c r="O27" s="12"/>
      <c r="P27" s="12"/>
      <c r="Q27" s="12"/>
      <c r="R27" s="12"/>
      <c r="S27" s="12"/>
      <c r="T27" s="12"/>
      <c r="U27" s="12"/>
      <c r="V27" s="12"/>
      <c r="W27" s="12"/>
      <c r="X27" s="12"/>
      <c r="Y27" s="12"/>
    </row>
    <row r="28" spans="1:25">
      <c r="A28" s="62" t="s">
        <v>213</v>
      </c>
      <c r="B28" s="99">
        <v>1585761.7012700001</v>
      </c>
      <c r="C28" s="99">
        <v>586638.78696000006</v>
      </c>
      <c r="D28" s="99">
        <v>148126.98993000001</v>
      </c>
      <c r="E28" s="99">
        <v>2320527.4781599999</v>
      </c>
      <c r="F28" s="12"/>
      <c r="G28" s="12"/>
      <c r="H28" s="12"/>
      <c r="I28" s="12"/>
      <c r="J28" s="12"/>
      <c r="K28" s="12"/>
      <c r="L28" s="12"/>
      <c r="M28" s="12"/>
      <c r="N28" s="12"/>
      <c r="O28" s="12"/>
      <c r="P28" s="12"/>
      <c r="Q28" s="12"/>
      <c r="R28" s="12"/>
      <c r="S28" s="12"/>
      <c r="T28" s="12"/>
      <c r="U28" s="12"/>
      <c r="V28" s="12"/>
      <c r="W28" s="12"/>
      <c r="X28" s="12"/>
      <c r="Y28" s="12"/>
    </row>
    <row r="29" spans="1:25">
      <c r="A29" s="62" t="s">
        <v>214</v>
      </c>
      <c r="B29" s="99">
        <v>122219.59761</v>
      </c>
      <c r="C29" s="99">
        <v>145720.77144000001</v>
      </c>
      <c r="D29" s="99">
        <v>78744.985790000006</v>
      </c>
      <c r="E29" s="99">
        <v>346685.35483999999</v>
      </c>
      <c r="F29" s="12"/>
      <c r="G29" s="12"/>
      <c r="H29" s="12"/>
      <c r="I29" s="12"/>
      <c r="J29" s="12"/>
      <c r="K29" s="12"/>
      <c r="L29" s="12"/>
      <c r="M29" s="12"/>
      <c r="N29" s="12"/>
      <c r="O29" s="12"/>
      <c r="P29" s="12"/>
      <c r="Q29" s="12"/>
      <c r="R29" s="12"/>
      <c r="S29" s="12"/>
      <c r="T29" s="12"/>
      <c r="U29" s="12"/>
      <c r="V29" s="12"/>
      <c r="W29" s="12"/>
      <c r="X29" s="12"/>
      <c r="Y29" s="12"/>
    </row>
    <row r="30" spans="1:25">
      <c r="A30" s="62" t="s">
        <v>215</v>
      </c>
      <c r="B30" s="99">
        <v>13869.193210000001</v>
      </c>
      <c r="C30" s="99">
        <v>3649.3535000000002</v>
      </c>
      <c r="D30" s="99">
        <v>5109.7309100000002</v>
      </c>
      <c r="E30" s="99">
        <v>22628.277620000001</v>
      </c>
      <c r="F30" s="12"/>
      <c r="G30" s="12"/>
      <c r="H30" s="12"/>
      <c r="I30" s="12"/>
      <c r="J30" s="12"/>
      <c r="K30" s="12"/>
      <c r="L30" s="12"/>
      <c r="M30" s="12"/>
      <c r="N30" s="12"/>
      <c r="O30" s="12"/>
      <c r="P30" s="12"/>
      <c r="Q30" s="12"/>
      <c r="R30" s="12"/>
      <c r="S30" s="12"/>
      <c r="T30" s="12"/>
      <c r="U30" s="12"/>
      <c r="V30" s="12"/>
      <c r="W30" s="12"/>
      <c r="X30" s="12"/>
      <c r="Y30" s="12"/>
    </row>
    <row r="31" spans="1:25">
      <c r="A31" s="64" t="s">
        <v>216</v>
      </c>
      <c r="B31" s="99">
        <v>1231.3942299999999</v>
      </c>
      <c r="C31" s="99">
        <v>0</v>
      </c>
      <c r="D31" s="99">
        <v>843.11518999999998</v>
      </c>
      <c r="E31" s="99">
        <v>2074.5094199999999</v>
      </c>
      <c r="F31" s="194">
        <f>SUM(E32:E34)-E31</f>
        <v>0</v>
      </c>
      <c r="G31" s="12"/>
      <c r="H31" s="12"/>
      <c r="I31" s="12"/>
      <c r="J31" s="12"/>
      <c r="K31" s="12"/>
      <c r="L31" s="12"/>
      <c r="M31" s="12"/>
      <c r="N31" s="12"/>
      <c r="O31" s="12"/>
      <c r="P31" s="12"/>
      <c r="Q31" s="12"/>
      <c r="R31" s="12"/>
      <c r="S31" s="12"/>
      <c r="T31" s="12"/>
      <c r="U31" s="12"/>
      <c r="V31" s="12"/>
      <c r="W31" s="12"/>
      <c r="X31" s="12"/>
      <c r="Y31" s="12"/>
    </row>
    <row r="32" spans="1:25">
      <c r="A32" s="62" t="s">
        <v>217</v>
      </c>
      <c r="B32" s="99">
        <v>1231.3942299999999</v>
      </c>
      <c r="C32" s="99">
        <v>0</v>
      </c>
      <c r="D32" s="99">
        <v>530.37093000000004</v>
      </c>
      <c r="E32" s="99">
        <v>1761.7651599999999</v>
      </c>
      <c r="F32" s="12"/>
      <c r="G32" s="12"/>
      <c r="H32" s="12"/>
      <c r="I32" s="12"/>
      <c r="J32" s="12"/>
      <c r="K32" s="12"/>
      <c r="L32" s="12"/>
      <c r="M32" s="12"/>
      <c r="N32" s="12"/>
      <c r="O32" s="12"/>
      <c r="P32" s="12"/>
      <c r="Q32" s="12"/>
      <c r="R32" s="12"/>
      <c r="S32" s="12"/>
      <c r="T32" s="12"/>
      <c r="U32" s="12"/>
      <c r="V32" s="12"/>
      <c r="W32" s="12"/>
      <c r="X32" s="12"/>
      <c r="Y32" s="12"/>
    </row>
    <row r="33" spans="1:25">
      <c r="A33" s="62" t="s">
        <v>218</v>
      </c>
      <c r="B33" s="99">
        <v>0</v>
      </c>
      <c r="C33" s="99">
        <v>0</v>
      </c>
      <c r="D33" s="99">
        <v>312.74426</v>
      </c>
      <c r="E33" s="99">
        <v>312.74426</v>
      </c>
      <c r="F33" s="12"/>
      <c r="G33" s="12"/>
      <c r="H33" s="12"/>
      <c r="I33" s="12"/>
      <c r="J33" s="12"/>
      <c r="K33" s="12"/>
      <c r="L33" s="12"/>
      <c r="M33" s="12"/>
      <c r="N33" s="12"/>
      <c r="O33" s="12"/>
      <c r="P33" s="12"/>
      <c r="Q33" s="12"/>
      <c r="R33" s="12"/>
      <c r="S33" s="12"/>
      <c r="T33" s="12"/>
      <c r="U33" s="12"/>
      <c r="V33" s="12"/>
      <c r="W33" s="12"/>
      <c r="X33" s="12"/>
      <c r="Y33" s="12"/>
    </row>
    <row r="34" spans="1:25">
      <c r="A34" s="62" t="s">
        <v>219</v>
      </c>
      <c r="B34" s="99">
        <v>0</v>
      </c>
      <c r="C34" s="99">
        <v>0</v>
      </c>
      <c r="D34" s="99">
        <v>0</v>
      </c>
      <c r="E34" s="99">
        <v>0</v>
      </c>
      <c r="F34" s="12"/>
      <c r="G34" s="12"/>
      <c r="H34" s="12"/>
      <c r="I34" s="12"/>
      <c r="J34" s="12"/>
      <c r="K34" s="12"/>
      <c r="L34" s="12"/>
      <c r="M34" s="12"/>
      <c r="N34" s="12"/>
      <c r="O34" s="12"/>
      <c r="P34" s="12"/>
      <c r="Q34" s="12"/>
      <c r="R34" s="12"/>
      <c r="S34" s="12"/>
      <c r="T34" s="12"/>
      <c r="U34" s="12"/>
      <c r="V34" s="12"/>
      <c r="W34" s="12"/>
      <c r="X34" s="12"/>
      <c r="Y34" s="12"/>
    </row>
    <row r="35" spans="1:25">
      <c r="A35" s="64" t="s">
        <v>220</v>
      </c>
      <c r="B35" s="99">
        <v>20757.401489999997</v>
      </c>
      <c r="C35" s="99">
        <v>18633.424800000001</v>
      </c>
      <c r="D35" s="99">
        <v>11985.387980000001</v>
      </c>
      <c r="E35" s="99">
        <v>51376.214270000004</v>
      </c>
      <c r="F35" s="194">
        <f>SUM(E36:E38)-E35</f>
        <v>0</v>
      </c>
      <c r="G35" s="12"/>
      <c r="H35" s="12"/>
      <c r="I35" s="12"/>
      <c r="J35" s="12"/>
      <c r="K35" s="12"/>
      <c r="L35" s="12"/>
      <c r="M35" s="12"/>
      <c r="N35" s="12"/>
      <c r="O35" s="12"/>
      <c r="P35" s="12"/>
      <c r="Q35" s="12"/>
      <c r="R35" s="12"/>
      <c r="S35" s="12"/>
      <c r="T35" s="12"/>
      <c r="U35" s="12"/>
      <c r="V35" s="12"/>
      <c r="W35" s="12"/>
      <c r="X35" s="12"/>
      <c r="Y35" s="12"/>
    </row>
    <row r="36" spans="1:25">
      <c r="A36" s="62" t="s">
        <v>221</v>
      </c>
      <c r="B36" s="99">
        <v>19489.05989</v>
      </c>
      <c r="C36" s="99">
        <v>17594.160820000001</v>
      </c>
      <c r="D36" s="99">
        <v>11968.59641</v>
      </c>
      <c r="E36" s="99">
        <v>49051.81712</v>
      </c>
      <c r="F36" s="12"/>
      <c r="G36" s="12"/>
      <c r="H36" s="12"/>
      <c r="I36" s="12"/>
      <c r="J36" s="12"/>
      <c r="K36" s="12"/>
      <c r="L36" s="12"/>
      <c r="M36" s="12"/>
      <c r="N36" s="12"/>
      <c r="O36" s="12"/>
      <c r="P36" s="12"/>
      <c r="Q36" s="12"/>
      <c r="R36" s="12"/>
      <c r="S36" s="12"/>
      <c r="T36" s="12"/>
      <c r="U36" s="12"/>
      <c r="V36" s="12"/>
      <c r="W36" s="12"/>
      <c r="X36" s="12"/>
      <c r="Y36" s="12"/>
    </row>
    <row r="37" spans="1:25">
      <c r="A37" s="62" t="s">
        <v>222</v>
      </c>
      <c r="B37" s="99">
        <v>1268.3416000000002</v>
      </c>
      <c r="C37" s="99">
        <v>1039.2639799999999</v>
      </c>
      <c r="D37" s="99">
        <v>16.79157</v>
      </c>
      <c r="E37" s="99">
        <v>2324.3971499999998</v>
      </c>
      <c r="F37" s="12"/>
      <c r="G37" s="12"/>
      <c r="H37" s="12"/>
      <c r="I37" s="12"/>
      <c r="J37" s="12"/>
      <c r="K37" s="12"/>
      <c r="L37" s="12"/>
      <c r="M37" s="12"/>
      <c r="N37" s="12"/>
      <c r="O37" s="12"/>
      <c r="P37" s="12"/>
      <c r="Q37" s="12"/>
      <c r="R37" s="12"/>
      <c r="S37" s="12"/>
      <c r="T37" s="12"/>
      <c r="U37" s="12"/>
      <c r="V37" s="12"/>
      <c r="W37" s="12"/>
      <c r="X37" s="12"/>
      <c r="Y37" s="12"/>
    </row>
    <row r="38" spans="1:25">
      <c r="A38" s="62" t="s">
        <v>223</v>
      </c>
      <c r="B38" s="99">
        <v>0</v>
      </c>
      <c r="C38" s="99">
        <v>0</v>
      </c>
      <c r="D38" s="99">
        <v>0</v>
      </c>
      <c r="E38" s="99">
        <v>0</v>
      </c>
      <c r="F38" s="12"/>
      <c r="G38" s="12"/>
      <c r="H38" s="12"/>
      <c r="I38" s="12"/>
      <c r="J38" s="12"/>
      <c r="K38" s="12"/>
      <c r="L38" s="12"/>
      <c r="M38" s="12"/>
      <c r="N38" s="12"/>
      <c r="O38" s="12"/>
      <c r="P38" s="12"/>
      <c r="Q38" s="12"/>
      <c r="R38" s="12"/>
      <c r="S38" s="12"/>
      <c r="T38" s="12"/>
      <c r="U38" s="12"/>
      <c r="V38" s="12"/>
      <c r="W38" s="12"/>
      <c r="X38" s="12"/>
      <c r="Y38" s="12"/>
    </row>
    <row r="39" spans="1:25">
      <c r="A39" s="64" t="s">
        <v>224</v>
      </c>
      <c r="B39" s="99">
        <v>83987.465120000008</v>
      </c>
      <c r="C39" s="99">
        <v>52158.02721</v>
      </c>
      <c r="D39" s="99">
        <v>11593.05377</v>
      </c>
      <c r="E39" s="99">
        <v>147738.54610000001</v>
      </c>
      <c r="F39" s="194">
        <f>SUM(E40:E51)-E39</f>
        <v>0</v>
      </c>
      <c r="G39" s="12"/>
      <c r="H39" s="12"/>
      <c r="I39" s="12"/>
      <c r="J39" s="12"/>
      <c r="K39" s="12"/>
      <c r="L39" s="12"/>
      <c r="M39" s="12"/>
      <c r="N39" s="12"/>
      <c r="O39" s="12"/>
      <c r="P39" s="12"/>
      <c r="Q39" s="12"/>
      <c r="R39" s="12"/>
      <c r="S39" s="12"/>
      <c r="T39" s="12"/>
      <c r="U39" s="12"/>
      <c r="V39" s="12"/>
      <c r="W39" s="12"/>
      <c r="X39" s="12"/>
      <c r="Y39" s="12"/>
    </row>
    <row r="40" spans="1:25">
      <c r="A40" s="62" t="s">
        <v>225</v>
      </c>
      <c r="B40" s="99">
        <v>21652.853210000001</v>
      </c>
      <c r="C40" s="99">
        <v>11455.581619999999</v>
      </c>
      <c r="D40" s="99">
        <v>1690.8392099999999</v>
      </c>
      <c r="E40" s="99">
        <v>34799.274039999997</v>
      </c>
      <c r="F40" s="12"/>
      <c r="G40" s="12"/>
      <c r="H40" s="12"/>
      <c r="I40" s="12"/>
      <c r="J40" s="12"/>
      <c r="K40" s="12"/>
      <c r="L40" s="12"/>
      <c r="M40" s="12"/>
      <c r="N40" s="12"/>
      <c r="O40" s="12"/>
      <c r="P40" s="12"/>
      <c r="Q40" s="12"/>
      <c r="R40" s="12"/>
      <c r="S40" s="12"/>
      <c r="T40" s="12"/>
      <c r="U40" s="12"/>
      <c r="V40" s="12"/>
      <c r="W40" s="12"/>
      <c r="X40" s="12"/>
      <c r="Y40" s="12"/>
    </row>
    <row r="41" spans="1:25">
      <c r="A41" s="62" t="s">
        <v>226</v>
      </c>
      <c r="B41" s="99">
        <v>3431.95633</v>
      </c>
      <c r="C41" s="99">
        <v>5252.1374500000002</v>
      </c>
      <c r="D41" s="99">
        <v>1532.7603000000001</v>
      </c>
      <c r="E41" s="99">
        <v>10216.854080000001</v>
      </c>
      <c r="F41" s="12"/>
      <c r="G41" s="12"/>
      <c r="H41" s="12"/>
      <c r="I41" s="12"/>
      <c r="J41" s="12"/>
      <c r="K41" s="12"/>
      <c r="L41" s="12"/>
      <c r="M41" s="12"/>
      <c r="N41" s="12"/>
      <c r="O41" s="12"/>
      <c r="P41" s="12"/>
      <c r="Q41" s="12"/>
      <c r="R41" s="12"/>
      <c r="S41" s="12"/>
      <c r="T41" s="12"/>
      <c r="U41" s="12"/>
      <c r="V41" s="12"/>
      <c r="W41" s="12"/>
      <c r="X41" s="12"/>
      <c r="Y41" s="12"/>
    </row>
    <row r="42" spans="1:25">
      <c r="A42" s="62" t="s">
        <v>227</v>
      </c>
      <c r="B42" s="99">
        <v>12.99662</v>
      </c>
      <c r="C42" s="99">
        <v>0</v>
      </c>
      <c r="D42" s="99">
        <v>0</v>
      </c>
      <c r="E42" s="99">
        <v>12.99662</v>
      </c>
      <c r="F42" s="12"/>
      <c r="G42" s="12"/>
      <c r="H42" s="12"/>
      <c r="I42" s="12"/>
      <c r="J42" s="12"/>
      <c r="K42" s="12"/>
      <c r="L42" s="12"/>
      <c r="M42" s="12"/>
      <c r="N42" s="12"/>
      <c r="O42" s="12"/>
      <c r="P42" s="12"/>
      <c r="Q42" s="12"/>
      <c r="R42" s="12"/>
      <c r="S42" s="12"/>
      <c r="T42" s="12"/>
      <c r="U42" s="12"/>
      <c r="V42" s="12"/>
      <c r="W42" s="12"/>
      <c r="X42" s="12"/>
      <c r="Y42" s="12"/>
    </row>
    <row r="43" spans="1:25">
      <c r="A43" s="62" t="s">
        <v>228</v>
      </c>
      <c r="B43" s="99">
        <v>0</v>
      </c>
      <c r="C43" s="99">
        <v>0</v>
      </c>
      <c r="D43" s="99">
        <v>0</v>
      </c>
      <c r="E43" s="99">
        <v>0</v>
      </c>
      <c r="F43" s="12"/>
      <c r="G43" s="12"/>
      <c r="H43" s="12"/>
      <c r="I43" s="12"/>
      <c r="J43" s="12"/>
      <c r="K43" s="12"/>
      <c r="L43" s="12"/>
      <c r="M43" s="12"/>
      <c r="N43" s="12"/>
      <c r="O43" s="12"/>
      <c r="P43" s="12"/>
      <c r="Q43" s="12"/>
      <c r="R43" s="12"/>
      <c r="S43" s="12"/>
      <c r="T43" s="12"/>
      <c r="U43" s="12"/>
      <c r="V43" s="12"/>
      <c r="W43" s="12"/>
      <c r="X43" s="12"/>
      <c r="Y43" s="12"/>
    </row>
    <row r="44" spans="1:25">
      <c r="A44" s="62" t="s">
        <v>229</v>
      </c>
      <c r="B44" s="99">
        <v>0</v>
      </c>
      <c r="C44" s="99">
        <v>0</v>
      </c>
      <c r="D44" s="99">
        <v>0</v>
      </c>
      <c r="E44" s="99">
        <v>0</v>
      </c>
      <c r="F44" s="12"/>
      <c r="G44" s="12"/>
      <c r="H44" s="12"/>
      <c r="I44" s="12"/>
      <c r="J44" s="12"/>
      <c r="K44" s="12"/>
      <c r="L44" s="12"/>
      <c r="M44" s="12"/>
      <c r="N44" s="12"/>
      <c r="O44" s="12"/>
      <c r="P44" s="12"/>
      <c r="Q44" s="12"/>
      <c r="R44" s="12"/>
      <c r="S44" s="12"/>
      <c r="T44" s="12"/>
      <c r="U44" s="12"/>
      <c r="V44" s="12"/>
      <c r="W44" s="12"/>
      <c r="X44" s="12"/>
      <c r="Y44" s="12"/>
    </row>
    <row r="45" spans="1:25">
      <c r="A45" s="62" t="s">
        <v>230</v>
      </c>
      <c r="B45" s="99">
        <v>0</v>
      </c>
      <c r="C45" s="99">
        <v>0</v>
      </c>
      <c r="D45" s="99">
        <v>0</v>
      </c>
      <c r="E45" s="99">
        <v>0</v>
      </c>
      <c r="F45" s="12"/>
      <c r="G45" s="12"/>
      <c r="H45" s="12"/>
      <c r="I45" s="12"/>
      <c r="J45" s="12"/>
      <c r="K45" s="12"/>
      <c r="L45" s="12"/>
      <c r="M45" s="12"/>
      <c r="N45" s="12"/>
      <c r="O45" s="12"/>
      <c r="P45" s="12"/>
      <c r="Q45" s="12"/>
      <c r="R45" s="12"/>
      <c r="S45" s="12"/>
      <c r="T45" s="12"/>
      <c r="U45" s="12"/>
      <c r="V45" s="12"/>
      <c r="W45" s="12"/>
      <c r="X45" s="12"/>
      <c r="Y45" s="12"/>
    </row>
    <row r="46" spans="1:25">
      <c r="A46" s="62" t="s">
        <v>1351</v>
      </c>
      <c r="B46" s="99">
        <v>53310.919399999999</v>
      </c>
      <c r="C46" s="99">
        <v>27046.883570000002</v>
      </c>
      <c r="D46" s="99">
        <v>3723.5961699999998</v>
      </c>
      <c r="E46" s="99">
        <v>84081.399139999994</v>
      </c>
      <c r="F46" s="12"/>
      <c r="G46" s="12"/>
      <c r="H46" s="12"/>
      <c r="I46" s="12"/>
      <c r="J46" s="12"/>
      <c r="K46" s="12"/>
      <c r="L46" s="12"/>
      <c r="M46" s="12"/>
      <c r="N46" s="12"/>
      <c r="O46" s="12"/>
      <c r="P46" s="12"/>
      <c r="Q46" s="12"/>
      <c r="R46" s="12"/>
      <c r="S46" s="12"/>
      <c r="T46" s="12"/>
      <c r="U46" s="12"/>
      <c r="V46" s="12"/>
      <c r="W46" s="12"/>
      <c r="X46" s="12"/>
      <c r="Y46" s="12"/>
    </row>
    <row r="47" spans="1:25">
      <c r="A47" s="62" t="s">
        <v>1352</v>
      </c>
      <c r="B47" s="99">
        <v>5578.73956</v>
      </c>
      <c r="C47" s="99">
        <v>8403.424570000001</v>
      </c>
      <c r="D47" s="99">
        <v>4645.8580899999997</v>
      </c>
      <c r="E47" s="99">
        <v>18628.022219999999</v>
      </c>
      <c r="F47" s="12"/>
      <c r="G47" s="12"/>
      <c r="H47" s="12"/>
      <c r="I47" s="12"/>
      <c r="J47" s="12"/>
      <c r="K47" s="12"/>
      <c r="L47" s="12"/>
      <c r="M47" s="12"/>
      <c r="N47" s="12"/>
      <c r="O47" s="12"/>
      <c r="P47" s="12"/>
      <c r="Q47" s="12"/>
      <c r="R47" s="12"/>
      <c r="S47" s="12"/>
      <c r="T47" s="12"/>
      <c r="U47" s="12"/>
      <c r="V47" s="12"/>
      <c r="W47" s="12"/>
      <c r="X47" s="12"/>
      <c r="Y47" s="12"/>
    </row>
    <row r="48" spans="1:25">
      <c r="A48" s="62" t="s">
        <v>1357</v>
      </c>
      <c r="B48" s="99">
        <v>0</v>
      </c>
      <c r="C48" s="99">
        <v>0</v>
      </c>
      <c r="D48" s="99">
        <v>0</v>
      </c>
      <c r="E48" s="99">
        <v>0</v>
      </c>
      <c r="F48" s="12"/>
      <c r="G48" s="12"/>
      <c r="H48" s="12"/>
      <c r="I48" s="12"/>
      <c r="J48" s="12"/>
      <c r="K48" s="12"/>
      <c r="L48" s="12"/>
      <c r="M48" s="12"/>
      <c r="N48" s="12"/>
      <c r="O48" s="12"/>
      <c r="P48" s="12"/>
      <c r="Q48" s="12"/>
      <c r="R48" s="12"/>
      <c r="S48" s="12"/>
      <c r="T48" s="12"/>
      <c r="U48" s="12"/>
      <c r="V48" s="12"/>
      <c r="W48" s="12"/>
      <c r="X48" s="12"/>
      <c r="Y48" s="12"/>
    </row>
    <row r="49" spans="1:25">
      <c r="A49" s="62" t="s">
        <v>1358</v>
      </c>
      <c r="B49" s="99">
        <v>0</v>
      </c>
      <c r="C49" s="99">
        <v>0</v>
      </c>
      <c r="D49" s="99">
        <v>0</v>
      </c>
      <c r="E49" s="99">
        <v>0</v>
      </c>
      <c r="F49" s="12"/>
      <c r="G49" s="12"/>
      <c r="H49" s="12"/>
      <c r="I49" s="12"/>
      <c r="J49" s="12"/>
      <c r="K49" s="12"/>
      <c r="L49" s="12"/>
      <c r="M49" s="12"/>
      <c r="N49" s="12"/>
      <c r="O49" s="12"/>
      <c r="P49" s="12"/>
      <c r="Q49" s="12"/>
      <c r="R49" s="12"/>
      <c r="S49" s="12"/>
      <c r="T49" s="12"/>
      <c r="U49" s="12"/>
      <c r="V49" s="12"/>
      <c r="W49" s="12"/>
      <c r="X49" s="12"/>
      <c r="Y49" s="12"/>
    </row>
    <row r="50" spans="1:25">
      <c r="A50" s="62" t="s">
        <v>1376</v>
      </c>
      <c r="B50" s="99">
        <v>0</v>
      </c>
      <c r="C50" s="99">
        <v>0</v>
      </c>
      <c r="D50" s="99">
        <v>0</v>
      </c>
      <c r="E50" s="99">
        <v>0</v>
      </c>
      <c r="F50" s="12"/>
      <c r="G50" s="12"/>
      <c r="H50" s="12"/>
      <c r="I50" s="12"/>
      <c r="J50" s="12"/>
      <c r="K50" s="12"/>
      <c r="L50" s="12"/>
      <c r="M50" s="12"/>
      <c r="N50" s="12"/>
      <c r="O50" s="12"/>
      <c r="P50" s="12"/>
      <c r="Q50" s="12"/>
      <c r="R50" s="12"/>
      <c r="S50" s="12"/>
      <c r="T50" s="12"/>
      <c r="U50" s="12"/>
      <c r="V50" s="12"/>
      <c r="W50" s="12"/>
      <c r="X50" s="12"/>
      <c r="Y50" s="12"/>
    </row>
    <row r="51" spans="1:25">
      <c r="A51" s="62" t="s">
        <v>1397</v>
      </c>
      <c r="B51" s="99">
        <v>0</v>
      </c>
      <c r="C51" s="99">
        <v>0</v>
      </c>
      <c r="D51" s="99">
        <v>0</v>
      </c>
      <c r="E51" s="99">
        <v>0</v>
      </c>
      <c r="F51" s="12"/>
      <c r="G51" s="12"/>
      <c r="H51" s="12"/>
      <c r="I51" s="12"/>
      <c r="J51" s="12"/>
      <c r="K51" s="12"/>
      <c r="L51" s="12"/>
      <c r="M51" s="12"/>
      <c r="N51" s="12"/>
      <c r="O51" s="12"/>
      <c r="P51" s="12"/>
      <c r="Q51" s="12"/>
      <c r="R51" s="12"/>
      <c r="S51" s="12"/>
      <c r="T51" s="12"/>
      <c r="U51" s="12"/>
      <c r="V51" s="12"/>
      <c r="W51" s="12"/>
      <c r="X51" s="12"/>
      <c r="Y51" s="12"/>
    </row>
    <row r="52" spans="1:25">
      <c r="A52" s="64" t="s">
        <v>231</v>
      </c>
      <c r="B52" s="99">
        <v>-83088.969340000011</v>
      </c>
      <c r="C52" s="99">
        <v>-28939.40278</v>
      </c>
      <c r="D52" s="99">
        <v>-28319.29306</v>
      </c>
      <c r="E52" s="99">
        <v>-140347.66518000001</v>
      </c>
      <c r="F52" s="194">
        <f>SUM(E53:E68)-E52</f>
        <v>0</v>
      </c>
      <c r="G52" s="12"/>
      <c r="H52" s="12"/>
      <c r="I52" s="12"/>
      <c r="J52" s="12"/>
      <c r="K52" s="12"/>
      <c r="L52" s="12"/>
      <c r="M52" s="12"/>
      <c r="N52" s="12"/>
      <c r="O52" s="12"/>
      <c r="P52" s="12"/>
      <c r="Q52" s="12"/>
      <c r="R52" s="12"/>
      <c r="S52" s="12"/>
      <c r="T52" s="12"/>
      <c r="U52" s="12"/>
      <c r="V52" s="12"/>
      <c r="W52" s="12"/>
      <c r="X52" s="12"/>
      <c r="Y52" s="12"/>
    </row>
    <row r="53" spans="1:25">
      <c r="A53" s="65" t="s">
        <v>1438</v>
      </c>
      <c r="B53" s="99">
        <v>-5465.71018</v>
      </c>
      <c r="C53" s="99">
        <v>-2597.52009</v>
      </c>
      <c r="D53" s="99">
        <v>-516.72339999999997</v>
      </c>
      <c r="E53" s="99">
        <v>-8579.9536700000008</v>
      </c>
      <c r="F53" s="12"/>
      <c r="G53" s="12"/>
      <c r="H53" s="12"/>
      <c r="I53" s="12"/>
      <c r="J53" s="12"/>
      <c r="K53" s="12"/>
      <c r="L53" s="12"/>
      <c r="M53" s="12"/>
      <c r="N53" s="12"/>
      <c r="O53" s="12"/>
      <c r="P53" s="12"/>
      <c r="Q53" s="12"/>
      <c r="R53" s="12"/>
      <c r="S53" s="12"/>
      <c r="T53" s="12"/>
      <c r="U53" s="12"/>
      <c r="V53" s="12"/>
      <c r="W53" s="12"/>
      <c r="X53" s="12"/>
      <c r="Y53" s="12"/>
    </row>
    <row r="54" spans="1:25">
      <c r="A54" s="675" t="s">
        <v>1530</v>
      </c>
      <c r="B54" s="99">
        <v>-300.77298999999999</v>
      </c>
      <c r="C54" s="99">
        <v>-566.18934000000002</v>
      </c>
      <c r="D54" s="99">
        <v>-3424.0599300000003</v>
      </c>
      <c r="E54" s="99">
        <v>-4291.0222599999997</v>
      </c>
      <c r="F54" s="12"/>
      <c r="G54" s="12"/>
      <c r="H54" s="12"/>
      <c r="I54" s="12"/>
      <c r="J54" s="12"/>
      <c r="K54" s="12"/>
      <c r="L54" s="12"/>
      <c r="M54" s="12"/>
      <c r="N54" s="12"/>
      <c r="O54" s="12"/>
      <c r="P54" s="12"/>
      <c r="Q54" s="12"/>
      <c r="R54" s="12"/>
      <c r="S54" s="12"/>
      <c r="T54" s="12"/>
      <c r="U54" s="12"/>
      <c r="V54" s="12"/>
      <c r="W54" s="12"/>
      <c r="X54" s="12"/>
      <c r="Y54" s="12"/>
    </row>
    <row r="55" spans="1:25">
      <c r="A55" s="62" t="s">
        <v>1439</v>
      </c>
      <c r="B55" s="99">
        <v>-71.14752</v>
      </c>
      <c r="C55" s="99">
        <v>0</v>
      </c>
      <c r="D55" s="99">
        <v>-14.858739999999999</v>
      </c>
      <c r="E55" s="99">
        <v>-86.006259999999997</v>
      </c>
      <c r="F55" s="12"/>
      <c r="G55" s="12"/>
      <c r="H55" s="12"/>
      <c r="I55" s="12"/>
      <c r="J55" s="12"/>
      <c r="K55" s="12"/>
      <c r="L55" s="12"/>
      <c r="M55" s="12"/>
      <c r="N55" s="12"/>
      <c r="O55" s="12"/>
      <c r="P55" s="12"/>
      <c r="Q55" s="12"/>
      <c r="R55" s="12"/>
      <c r="S55" s="12"/>
      <c r="T55" s="12"/>
      <c r="U55" s="12"/>
      <c r="V55" s="12"/>
      <c r="W55" s="12"/>
      <c r="X55" s="12"/>
      <c r="Y55" s="12"/>
    </row>
    <row r="56" spans="1:25">
      <c r="A56" s="675" t="s">
        <v>1531</v>
      </c>
      <c r="B56" s="99">
        <v>0</v>
      </c>
      <c r="C56" s="99">
        <v>0</v>
      </c>
      <c r="D56" s="99">
        <v>-156.37213</v>
      </c>
      <c r="E56" s="99">
        <v>-156.37213</v>
      </c>
      <c r="F56" s="12"/>
      <c r="G56" s="12"/>
      <c r="H56" s="12"/>
      <c r="I56" s="12"/>
      <c r="J56" s="12"/>
      <c r="K56" s="12"/>
      <c r="L56" s="12"/>
      <c r="M56" s="12"/>
      <c r="N56" s="12"/>
      <c r="O56" s="12"/>
      <c r="P56" s="12"/>
      <c r="Q56" s="12"/>
      <c r="R56" s="12"/>
      <c r="S56" s="12"/>
      <c r="T56" s="12"/>
      <c r="U56" s="12"/>
      <c r="V56" s="12"/>
      <c r="W56" s="12"/>
      <c r="X56" s="12"/>
      <c r="Y56" s="12"/>
    </row>
    <row r="57" spans="1:25">
      <c r="A57" s="62" t="s">
        <v>1440</v>
      </c>
      <c r="B57" s="668">
        <v>-53660.664079999995</v>
      </c>
      <c r="C57" s="668">
        <v>-13013.65677</v>
      </c>
      <c r="D57" s="668">
        <v>-15915.561230000001</v>
      </c>
      <c r="E57" s="668">
        <v>-82589.882079999996</v>
      </c>
      <c r="F57" s="12"/>
      <c r="G57" s="12"/>
      <c r="H57" s="12"/>
      <c r="I57" s="12"/>
      <c r="J57" s="12"/>
      <c r="K57" s="12"/>
      <c r="L57" s="12"/>
      <c r="M57" s="12"/>
      <c r="N57" s="12"/>
      <c r="O57" s="12"/>
      <c r="P57" s="12"/>
      <c r="Q57" s="12"/>
      <c r="R57" s="12"/>
      <c r="S57" s="12"/>
      <c r="T57" s="12"/>
      <c r="U57" s="12"/>
      <c r="V57" s="12"/>
      <c r="W57" s="12"/>
      <c r="X57" s="12"/>
      <c r="Y57" s="12"/>
    </row>
    <row r="58" spans="1:25">
      <c r="A58" s="62" t="s">
        <v>232</v>
      </c>
      <c r="B58" s="668">
        <v>-9996.5422300000009</v>
      </c>
      <c r="C58" s="668">
        <v>-8820.4045900000001</v>
      </c>
      <c r="D58" s="668">
        <v>-7646.1254000000008</v>
      </c>
      <c r="E58" s="668">
        <v>-26463.072219999998</v>
      </c>
      <c r="F58" s="12"/>
      <c r="G58" s="12"/>
      <c r="H58" s="12"/>
      <c r="I58" s="12"/>
      <c r="J58" s="12"/>
      <c r="K58" s="12"/>
      <c r="L58" s="12"/>
      <c r="M58" s="12"/>
      <c r="N58" s="12"/>
      <c r="O58" s="12"/>
      <c r="P58" s="12"/>
      <c r="Q58" s="12"/>
      <c r="R58" s="12"/>
      <c r="S58" s="12"/>
      <c r="T58" s="12"/>
      <c r="U58" s="12"/>
      <c r="V58" s="12"/>
      <c r="W58" s="12"/>
      <c r="X58" s="12"/>
      <c r="Y58" s="12"/>
    </row>
    <row r="59" spans="1:25">
      <c r="A59" s="65" t="s">
        <v>233</v>
      </c>
      <c r="B59" s="668">
        <v>-12860.284519999999</v>
      </c>
      <c r="C59" s="668">
        <v>-3422</v>
      </c>
      <c r="D59" s="668">
        <v>-400.75099999999998</v>
      </c>
      <c r="E59" s="668">
        <v>-16683.035520000001</v>
      </c>
      <c r="F59" s="12"/>
      <c r="G59" s="12"/>
      <c r="H59" s="65"/>
      <c r="I59" s="65"/>
      <c r="J59" s="65"/>
      <c r="K59" s="65"/>
      <c r="L59" s="65"/>
      <c r="M59" s="65"/>
      <c r="N59" s="65"/>
      <c r="O59" s="65"/>
      <c r="P59" s="12"/>
      <c r="Q59" s="12"/>
      <c r="R59" s="12"/>
      <c r="S59" s="12"/>
      <c r="T59" s="12"/>
      <c r="U59" s="12"/>
      <c r="V59" s="12"/>
      <c r="W59" s="12"/>
      <c r="X59" s="12"/>
      <c r="Y59" s="12"/>
    </row>
    <row r="60" spans="1:25">
      <c r="A60" s="675" t="s">
        <v>234</v>
      </c>
      <c r="B60" s="668">
        <v>-99.677030000000002</v>
      </c>
      <c r="C60" s="668">
        <v>0</v>
      </c>
      <c r="D60" s="668">
        <v>0</v>
      </c>
      <c r="E60" s="668">
        <v>-99.677030000000002</v>
      </c>
      <c r="F60" s="12"/>
      <c r="G60" s="12"/>
      <c r="H60" s="65"/>
      <c r="I60" s="65"/>
      <c r="J60" s="65"/>
      <c r="K60" s="65"/>
      <c r="L60" s="65"/>
      <c r="M60" s="65"/>
      <c r="N60" s="65"/>
      <c r="O60" s="65"/>
      <c r="P60" s="12"/>
      <c r="Q60" s="12"/>
      <c r="R60" s="12"/>
      <c r="S60" s="12"/>
      <c r="T60" s="12"/>
      <c r="U60" s="12"/>
      <c r="V60" s="12"/>
      <c r="W60" s="12"/>
      <c r="X60" s="12"/>
      <c r="Y60" s="12"/>
    </row>
    <row r="61" spans="1:25">
      <c r="A61" s="62" t="s">
        <v>235</v>
      </c>
      <c r="B61" s="668">
        <v>-634.17079000000001</v>
      </c>
      <c r="C61" s="668">
        <v>-519.63198999999997</v>
      </c>
      <c r="D61" s="668">
        <v>-8.3958300000000001</v>
      </c>
      <c r="E61" s="668">
        <v>-1162.1986100000001</v>
      </c>
      <c r="F61" s="12"/>
      <c r="G61" s="12"/>
      <c r="H61" s="65"/>
      <c r="I61" s="65"/>
      <c r="J61" s="65"/>
      <c r="K61" s="65"/>
      <c r="L61" s="65"/>
      <c r="M61" s="65"/>
      <c r="N61" s="65"/>
      <c r="O61" s="65"/>
      <c r="P61" s="12"/>
      <c r="Q61" s="12"/>
      <c r="R61" s="12"/>
      <c r="S61" s="12"/>
      <c r="T61" s="12"/>
      <c r="U61" s="12"/>
      <c r="V61" s="12"/>
      <c r="W61" s="12"/>
      <c r="X61" s="12"/>
      <c r="Y61" s="12"/>
    </row>
    <row r="62" spans="1:25">
      <c r="A62" s="62" t="s">
        <v>236</v>
      </c>
      <c r="B62" s="99">
        <v>0</v>
      </c>
      <c r="C62" s="99">
        <v>0</v>
      </c>
      <c r="D62" s="99">
        <v>0</v>
      </c>
      <c r="E62" s="99">
        <v>0</v>
      </c>
      <c r="F62" s="12"/>
      <c r="G62" s="12"/>
      <c r="H62" s="65"/>
      <c r="I62" s="65"/>
      <c r="J62" s="65"/>
      <c r="K62" s="65"/>
      <c r="L62" s="65"/>
      <c r="M62" s="65"/>
      <c r="N62" s="65"/>
      <c r="O62" s="65"/>
      <c r="P62" s="12"/>
      <c r="Q62" s="12"/>
      <c r="R62" s="12"/>
      <c r="S62" s="12"/>
      <c r="T62" s="12"/>
      <c r="U62" s="12"/>
      <c r="V62" s="12"/>
      <c r="W62" s="12"/>
      <c r="X62" s="12"/>
      <c r="Y62" s="12"/>
    </row>
    <row r="63" spans="1:25">
      <c r="A63" s="62" t="s">
        <v>1156</v>
      </c>
      <c r="B63" s="99">
        <v>0</v>
      </c>
      <c r="C63" s="99">
        <v>0</v>
      </c>
      <c r="D63" s="99">
        <v>-80.269449999999992</v>
      </c>
      <c r="E63" s="99">
        <v>-80.269449999999992</v>
      </c>
      <c r="F63" s="12"/>
      <c r="G63" s="12"/>
      <c r="H63" s="65"/>
      <c r="I63" s="65"/>
      <c r="J63" s="65"/>
      <c r="K63" s="65"/>
      <c r="L63" s="65"/>
      <c r="M63" s="65"/>
      <c r="N63" s="65"/>
      <c r="O63" s="65"/>
      <c r="P63" s="12"/>
      <c r="Q63" s="12"/>
      <c r="R63" s="12"/>
      <c r="S63" s="12"/>
      <c r="T63" s="12"/>
      <c r="U63" s="12"/>
      <c r="V63" s="12"/>
      <c r="W63" s="12"/>
      <c r="X63" s="12"/>
      <c r="Y63" s="12"/>
    </row>
    <row r="64" spans="1:25">
      <c r="A64" s="62" t="s">
        <v>1157</v>
      </c>
      <c r="B64" s="99">
        <v>0</v>
      </c>
      <c r="C64" s="99">
        <v>0</v>
      </c>
      <c r="D64" s="99">
        <v>-156.17594</v>
      </c>
      <c r="E64" s="99">
        <v>-156.17594</v>
      </c>
      <c r="F64" s="12"/>
      <c r="G64" s="12"/>
      <c r="H64" s="65"/>
      <c r="I64" s="65"/>
      <c r="J64" s="65"/>
      <c r="K64" s="65"/>
      <c r="L64" s="65"/>
      <c r="M64" s="65"/>
      <c r="N64" s="65"/>
      <c r="O64" s="65"/>
      <c r="P64" s="12"/>
      <c r="Q64" s="12"/>
      <c r="R64" s="12"/>
      <c r="S64" s="12"/>
      <c r="T64" s="12"/>
      <c r="U64" s="12"/>
      <c r="V64" s="12"/>
      <c r="W64" s="12"/>
      <c r="X64" s="12"/>
      <c r="Y64" s="12"/>
    </row>
    <row r="65" spans="1:25">
      <c r="A65" s="65" t="s">
        <v>1359</v>
      </c>
      <c r="B65" s="99">
        <v>0</v>
      </c>
      <c r="C65" s="99">
        <v>0</v>
      </c>
      <c r="D65" s="99">
        <v>-1.0000000000000001E-5</v>
      </c>
      <c r="E65" s="99">
        <v>-1.0000000000000001E-5</v>
      </c>
      <c r="F65" s="12"/>
      <c r="G65" s="12"/>
      <c r="H65" s="65"/>
      <c r="I65" s="65"/>
      <c r="J65" s="65"/>
      <c r="K65" s="65"/>
      <c r="L65" s="65"/>
      <c r="M65" s="65"/>
      <c r="N65" s="65"/>
      <c r="O65" s="65"/>
      <c r="P65" s="12"/>
      <c r="Q65" s="12"/>
      <c r="R65" s="12"/>
      <c r="S65" s="12"/>
      <c r="T65" s="12"/>
      <c r="U65" s="12"/>
      <c r="V65" s="12"/>
      <c r="W65" s="12"/>
      <c r="X65" s="12"/>
      <c r="Y65" s="12"/>
    </row>
    <row r="66" spans="1:25">
      <c r="A66" s="62" t="s">
        <v>1360</v>
      </c>
      <c r="B66" s="99">
        <v>0</v>
      </c>
      <c r="C66" s="99">
        <v>0</v>
      </c>
      <c r="D66" s="99">
        <v>0</v>
      </c>
      <c r="E66" s="99">
        <v>0</v>
      </c>
      <c r="F66" s="12"/>
      <c r="G66" s="12"/>
      <c r="H66" s="65"/>
      <c r="I66" s="65"/>
      <c r="J66" s="65"/>
      <c r="K66" s="65"/>
      <c r="L66" s="65"/>
      <c r="M66" s="65"/>
      <c r="N66" s="65"/>
      <c r="O66" s="65"/>
      <c r="P66" s="12"/>
      <c r="Q66" s="12"/>
      <c r="R66" s="12"/>
      <c r="S66" s="12"/>
      <c r="T66" s="12"/>
      <c r="U66" s="12"/>
      <c r="V66" s="12"/>
      <c r="W66" s="12"/>
      <c r="X66" s="12"/>
      <c r="Y66" s="12"/>
    </row>
    <row r="67" spans="1:25">
      <c r="A67" s="62" t="s">
        <v>1361</v>
      </c>
      <c r="B67" s="99">
        <v>0</v>
      </c>
      <c r="C67" s="99">
        <v>0</v>
      </c>
      <c r="D67" s="99">
        <v>0</v>
      </c>
      <c r="E67" s="99">
        <v>0</v>
      </c>
      <c r="F67" s="12"/>
      <c r="G67" s="12"/>
      <c r="H67" s="65"/>
      <c r="I67" s="65"/>
      <c r="J67" s="65"/>
      <c r="K67" s="65"/>
      <c r="L67" s="65"/>
      <c r="M67" s="65"/>
      <c r="N67" s="65"/>
      <c r="O67" s="65"/>
      <c r="P67" s="12"/>
      <c r="Q67" s="12"/>
      <c r="R67" s="12"/>
      <c r="S67" s="12"/>
      <c r="T67" s="12"/>
      <c r="U67" s="12"/>
      <c r="V67" s="12"/>
      <c r="W67" s="12"/>
      <c r="X67" s="12"/>
      <c r="Y67" s="12"/>
    </row>
    <row r="68" spans="1:25">
      <c r="A68" s="62" t="s">
        <v>1362</v>
      </c>
      <c r="B68" s="99">
        <v>0</v>
      </c>
      <c r="C68" s="99">
        <v>0</v>
      </c>
      <c r="D68" s="99">
        <v>0</v>
      </c>
      <c r="E68" s="99">
        <v>0</v>
      </c>
      <c r="F68" s="12"/>
      <c r="G68" s="12"/>
      <c r="H68" s="65"/>
      <c r="I68" s="65"/>
      <c r="J68" s="65"/>
      <c r="K68" s="65"/>
      <c r="L68" s="65"/>
      <c r="M68" s="65"/>
      <c r="N68" s="65"/>
      <c r="O68" s="65"/>
      <c r="P68" s="12"/>
      <c r="Q68" s="12"/>
      <c r="R68" s="12"/>
      <c r="S68" s="12"/>
      <c r="T68" s="12"/>
      <c r="U68" s="12"/>
      <c r="V68" s="12"/>
      <c r="W68" s="12"/>
      <c r="X68" s="12"/>
      <c r="Y68" s="12"/>
    </row>
    <row r="69" spans="1:25">
      <c r="A69" s="191" t="s">
        <v>237</v>
      </c>
      <c r="B69" s="61">
        <v>4995.5507600000001</v>
      </c>
      <c r="C69" s="61">
        <v>4976.4677899999997</v>
      </c>
      <c r="D69" s="61">
        <v>957.58868000000007</v>
      </c>
      <c r="E69" s="61">
        <v>10929.60723</v>
      </c>
      <c r="F69" s="194">
        <f>SUM(E70:E74)-E69</f>
        <v>0</v>
      </c>
      <c r="G69" s="12"/>
      <c r="H69" s="65"/>
      <c r="I69" s="65"/>
      <c r="J69" s="65"/>
      <c r="K69" s="65"/>
      <c r="L69" s="65"/>
      <c r="M69" s="65"/>
      <c r="N69" s="65"/>
      <c r="O69" s="65"/>
      <c r="P69" s="12"/>
      <c r="Q69" s="12"/>
      <c r="R69" s="12"/>
      <c r="S69" s="12"/>
      <c r="T69" s="12"/>
      <c r="U69" s="12"/>
      <c r="V69" s="12"/>
      <c r="W69" s="12"/>
      <c r="X69" s="12"/>
      <c r="Y69" s="12"/>
    </row>
    <row r="70" spans="1:25">
      <c r="A70" s="62" t="s">
        <v>238</v>
      </c>
      <c r="B70" s="99">
        <v>0</v>
      </c>
      <c r="C70" s="99">
        <v>0</v>
      </c>
      <c r="D70" s="99">
        <v>0</v>
      </c>
      <c r="E70" s="99">
        <v>0</v>
      </c>
      <c r="F70" s="12"/>
      <c r="G70" s="12"/>
      <c r="H70" s="65"/>
      <c r="I70" s="65"/>
      <c r="J70" s="65"/>
      <c r="K70" s="65"/>
      <c r="L70" s="65"/>
      <c r="M70" s="65"/>
      <c r="N70" s="65"/>
      <c r="O70" s="65"/>
      <c r="P70" s="12"/>
      <c r="Q70" s="12"/>
      <c r="R70" s="12"/>
      <c r="S70" s="12"/>
      <c r="T70" s="12"/>
      <c r="U70" s="12"/>
      <c r="V70" s="12"/>
      <c r="W70" s="12"/>
      <c r="X70" s="12"/>
      <c r="Y70" s="12"/>
    </row>
    <row r="71" spans="1:25">
      <c r="A71" s="65" t="s">
        <v>239</v>
      </c>
      <c r="B71" s="99">
        <v>4314.16014</v>
      </c>
      <c r="C71" s="99">
        <v>1298.5758999999998</v>
      </c>
      <c r="D71" s="99">
        <v>907.69300999999996</v>
      </c>
      <c r="E71" s="99">
        <v>6520.4290499999997</v>
      </c>
      <c r="F71" s="12"/>
      <c r="G71" s="12"/>
      <c r="H71" s="65"/>
      <c r="I71" s="65"/>
      <c r="J71" s="65"/>
      <c r="K71" s="65"/>
      <c r="L71" s="65"/>
      <c r="M71" s="65"/>
      <c r="N71" s="65"/>
      <c r="O71" s="65"/>
      <c r="P71" s="12"/>
      <c r="Q71" s="12"/>
      <c r="R71" s="12"/>
      <c r="S71" s="12"/>
      <c r="T71" s="12"/>
      <c r="U71" s="12"/>
      <c r="V71" s="12"/>
      <c r="W71" s="12"/>
      <c r="X71" s="12"/>
      <c r="Y71" s="12"/>
    </row>
    <row r="72" spans="1:25">
      <c r="A72" s="62" t="s">
        <v>240</v>
      </c>
      <c r="B72" s="99">
        <v>905.27809999999999</v>
      </c>
      <c r="C72" s="99">
        <v>4922.1129600000004</v>
      </c>
      <c r="D72" s="99">
        <v>76.184139999999999</v>
      </c>
      <c r="E72" s="99">
        <v>5903.5752000000002</v>
      </c>
      <c r="F72" s="12"/>
      <c r="G72" s="12"/>
      <c r="H72" s="65"/>
      <c r="I72" s="65"/>
      <c r="J72" s="65"/>
      <c r="K72" s="65"/>
      <c r="L72" s="65"/>
      <c r="M72" s="65"/>
      <c r="N72" s="65"/>
      <c r="O72" s="65"/>
      <c r="P72" s="12"/>
      <c r="Q72" s="12"/>
      <c r="R72" s="12"/>
      <c r="S72" s="12"/>
      <c r="T72" s="12"/>
      <c r="U72" s="12"/>
      <c r="V72" s="12"/>
      <c r="W72" s="12"/>
      <c r="X72" s="12"/>
      <c r="Y72" s="12"/>
    </row>
    <row r="73" spans="1:25">
      <c r="A73" s="62" t="s">
        <v>241</v>
      </c>
      <c r="B73" s="99">
        <v>0</v>
      </c>
      <c r="C73" s="99">
        <v>0</v>
      </c>
      <c r="D73" s="99">
        <v>0</v>
      </c>
      <c r="E73" s="99">
        <v>0</v>
      </c>
      <c r="F73" s="12"/>
      <c r="G73" s="12"/>
      <c r="H73" s="65"/>
      <c r="I73" s="65"/>
      <c r="J73" s="65"/>
      <c r="K73" s="65"/>
      <c r="L73" s="65"/>
      <c r="M73" s="65"/>
      <c r="N73" s="65"/>
      <c r="O73" s="65"/>
      <c r="P73" s="12"/>
      <c r="Q73" s="12"/>
      <c r="R73" s="12"/>
      <c r="S73" s="12"/>
      <c r="T73" s="12"/>
      <c r="U73" s="12"/>
      <c r="V73" s="12"/>
      <c r="W73" s="12"/>
      <c r="X73" s="12"/>
      <c r="Y73" s="12"/>
    </row>
    <row r="74" spans="1:25">
      <c r="A74" s="62" t="s">
        <v>242</v>
      </c>
      <c r="B74" s="99">
        <v>-223.88748000000001</v>
      </c>
      <c r="C74" s="99">
        <v>-1244.2210700000001</v>
      </c>
      <c r="D74" s="99">
        <v>-26.28847</v>
      </c>
      <c r="E74" s="99">
        <v>-1494.3970200000001</v>
      </c>
      <c r="F74" s="12"/>
      <c r="G74" s="12"/>
      <c r="H74" s="12"/>
      <c r="I74" s="12"/>
      <c r="J74" s="12"/>
      <c r="K74" s="12"/>
      <c r="L74" s="12"/>
      <c r="M74" s="12"/>
      <c r="N74" s="12"/>
      <c r="O74" s="12"/>
      <c r="P74" s="12"/>
      <c r="Q74" s="12"/>
      <c r="R74" s="12"/>
      <c r="S74" s="12"/>
      <c r="T74" s="12"/>
      <c r="U74" s="12"/>
      <c r="V74" s="12"/>
      <c r="W74" s="12"/>
      <c r="X74" s="12"/>
      <c r="Y74" s="12"/>
    </row>
    <row r="75" spans="1:25">
      <c r="A75" s="191" t="s">
        <v>243</v>
      </c>
      <c r="B75" s="61">
        <v>814.10358999999994</v>
      </c>
      <c r="C75" s="61">
        <v>273.05034000000001</v>
      </c>
      <c r="D75" s="61">
        <v>2.9000000000000001E-2</v>
      </c>
      <c r="E75" s="61">
        <v>1087.1829299999999</v>
      </c>
      <c r="F75" s="194">
        <f>SUM(E76:E80)-E75</f>
        <v>0</v>
      </c>
      <c r="G75" s="12"/>
      <c r="H75" s="12"/>
      <c r="I75" s="12"/>
      <c r="J75" s="12"/>
      <c r="K75" s="12"/>
      <c r="L75" s="12"/>
      <c r="M75" s="12"/>
      <c r="N75" s="12"/>
      <c r="O75" s="12"/>
      <c r="P75" s="12"/>
      <c r="Q75" s="12"/>
      <c r="R75" s="12"/>
      <c r="S75" s="12"/>
      <c r="T75" s="12"/>
      <c r="U75" s="12"/>
      <c r="V75" s="12"/>
      <c r="W75" s="12"/>
      <c r="X75" s="12"/>
      <c r="Y75" s="12"/>
    </row>
    <row r="76" spans="1:25">
      <c r="A76" s="62" t="s">
        <v>244</v>
      </c>
      <c r="B76" s="99">
        <v>3469.2409300000004</v>
      </c>
      <c r="C76" s="99">
        <v>283.67016999999998</v>
      </c>
      <c r="D76" s="99">
        <v>342.64240999999998</v>
      </c>
      <c r="E76" s="99">
        <v>4095.5535099999997</v>
      </c>
      <c r="F76" s="12"/>
      <c r="G76" s="12"/>
      <c r="H76" s="12"/>
      <c r="I76" s="12"/>
      <c r="J76" s="12"/>
      <c r="K76" s="12"/>
      <c r="L76" s="12"/>
      <c r="M76" s="12"/>
      <c r="N76" s="12"/>
      <c r="O76" s="12"/>
      <c r="P76" s="12"/>
      <c r="Q76" s="12"/>
      <c r="R76" s="12"/>
      <c r="S76" s="12"/>
      <c r="T76" s="12"/>
      <c r="U76" s="12"/>
      <c r="V76" s="12"/>
      <c r="W76" s="12"/>
      <c r="X76" s="12"/>
      <c r="Y76" s="12"/>
    </row>
    <row r="77" spans="1:25">
      <c r="A77" s="62" t="s">
        <v>245</v>
      </c>
      <c r="B77" s="99">
        <v>9525.6621899999991</v>
      </c>
      <c r="C77" s="99">
        <v>1232.08717</v>
      </c>
      <c r="D77" s="99">
        <v>1.5117499999999999</v>
      </c>
      <c r="E77" s="99">
        <v>10759.261109999999</v>
      </c>
      <c r="F77" s="12"/>
      <c r="G77" s="12"/>
      <c r="H77" s="12"/>
      <c r="I77" s="12"/>
      <c r="J77" s="12"/>
      <c r="K77" s="12"/>
      <c r="L77" s="12"/>
      <c r="M77" s="12"/>
      <c r="N77" s="12"/>
      <c r="O77" s="12"/>
      <c r="P77" s="12"/>
      <c r="Q77" s="12"/>
      <c r="R77" s="12"/>
      <c r="S77" s="12"/>
      <c r="T77" s="12"/>
      <c r="U77" s="12"/>
      <c r="V77" s="12"/>
      <c r="W77" s="12"/>
      <c r="X77" s="12"/>
      <c r="Y77" s="12"/>
    </row>
    <row r="78" spans="1:25">
      <c r="A78" s="62" t="s">
        <v>246</v>
      </c>
      <c r="B78" s="99">
        <v>0</v>
      </c>
      <c r="C78" s="99">
        <v>203.74936</v>
      </c>
      <c r="D78" s="99">
        <v>1008.60555</v>
      </c>
      <c r="E78" s="99">
        <v>1212.35491</v>
      </c>
      <c r="F78" s="12"/>
      <c r="G78" s="12"/>
      <c r="H78" s="12"/>
      <c r="I78" s="12"/>
      <c r="J78" s="12"/>
      <c r="K78" s="12"/>
      <c r="L78" s="12"/>
      <c r="M78" s="12"/>
      <c r="N78" s="12"/>
      <c r="O78" s="12"/>
      <c r="P78" s="12"/>
      <c r="Q78" s="12"/>
      <c r="R78" s="12"/>
      <c r="S78" s="12"/>
      <c r="T78" s="12"/>
      <c r="U78" s="12"/>
      <c r="V78" s="12"/>
      <c r="W78" s="12"/>
      <c r="X78" s="12"/>
      <c r="Y78" s="12"/>
    </row>
    <row r="79" spans="1:25">
      <c r="A79" s="62" t="s">
        <v>247</v>
      </c>
      <c r="B79" s="99">
        <v>0</v>
      </c>
      <c r="C79" s="99">
        <v>7.2374999999999998</v>
      </c>
      <c r="D79" s="99">
        <v>5.7024999999999997</v>
      </c>
      <c r="E79" s="99">
        <v>12.94</v>
      </c>
      <c r="F79" s="12"/>
      <c r="G79" s="12"/>
      <c r="H79" s="12"/>
      <c r="I79" s="12"/>
      <c r="J79" s="12"/>
      <c r="K79" s="12"/>
      <c r="L79" s="12"/>
      <c r="M79" s="12"/>
      <c r="N79" s="12"/>
      <c r="O79" s="12"/>
      <c r="P79" s="12"/>
      <c r="Q79" s="12"/>
      <c r="R79" s="12"/>
      <c r="S79" s="12"/>
      <c r="T79" s="12"/>
      <c r="U79" s="12"/>
      <c r="V79" s="12"/>
      <c r="W79" s="12"/>
      <c r="X79" s="12"/>
      <c r="Y79" s="12"/>
    </row>
    <row r="80" spans="1:25">
      <c r="A80" s="62" t="s">
        <v>248</v>
      </c>
      <c r="B80" s="99">
        <v>-12180.79953</v>
      </c>
      <c r="C80" s="99">
        <v>-1453.6938600000001</v>
      </c>
      <c r="D80" s="99">
        <v>-1358.4332099999999</v>
      </c>
      <c r="E80" s="99">
        <v>-14992.926599999999</v>
      </c>
      <c r="F80" s="12"/>
      <c r="G80" s="12"/>
      <c r="H80" s="12"/>
      <c r="I80" s="12"/>
      <c r="J80" s="12"/>
      <c r="K80" s="12"/>
      <c r="L80" s="12"/>
      <c r="M80" s="12"/>
      <c r="N80" s="12"/>
      <c r="O80" s="12"/>
      <c r="P80" s="12"/>
      <c r="Q80" s="12"/>
      <c r="R80" s="12"/>
      <c r="S80" s="12"/>
      <c r="T80" s="12"/>
      <c r="U80" s="12"/>
      <c r="V80" s="12"/>
      <c r="W80" s="12"/>
      <c r="X80" s="12"/>
      <c r="Y80" s="12"/>
    </row>
    <row r="81" spans="1:25">
      <c r="A81" s="191" t="s">
        <v>249</v>
      </c>
      <c r="B81" s="61">
        <v>171186.16697999998</v>
      </c>
      <c r="C81" s="61">
        <v>90387.552639999994</v>
      </c>
      <c r="D81" s="61">
        <v>61136.677770000002</v>
      </c>
      <c r="E81" s="61">
        <v>322710.39739</v>
      </c>
      <c r="F81" s="194">
        <f>SUM(E82:E90)-E81</f>
        <v>0</v>
      </c>
      <c r="G81" s="12"/>
      <c r="H81" s="12"/>
      <c r="I81" s="12"/>
      <c r="J81" s="12"/>
      <c r="K81" s="12"/>
      <c r="L81" s="12"/>
      <c r="M81" s="12"/>
      <c r="N81" s="12"/>
      <c r="O81" s="12"/>
      <c r="P81" s="12"/>
      <c r="Q81" s="12"/>
      <c r="R81" s="12"/>
      <c r="S81" s="12"/>
      <c r="T81" s="12"/>
      <c r="U81" s="12"/>
      <c r="V81" s="12"/>
      <c r="W81" s="12"/>
      <c r="X81" s="12"/>
      <c r="Y81" s="12"/>
    </row>
    <row r="82" spans="1:25">
      <c r="A82" s="62" t="s">
        <v>203</v>
      </c>
      <c r="B82" s="99">
        <v>0</v>
      </c>
      <c r="C82" s="99">
        <v>0</v>
      </c>
      <c r="D82" s="99">
        <v>0</v>
      </c>
      <c r="E82" s="99">
        <v>0</v>
      </c>
      <c r="F82" s="12"/>
      <c r="G82" s="12"/>
      <c r="H82" s="12"/>
      <c r="I82" s="12"/>
      <c r="J82" s="12"/>
      <c r="K82" s="12"/>
      <c r="L82" s="12"/>
      <c r="M82" s="12"/>
      <c r="N82" s="12"/>
      <c r="O82" s="12"/>
      <c r="P82" s="12"/>
      <c r="Q82" s="12"/>
      <c r="R82" s="12"/>
      <c r="S82" s="12"/>
      <c r="T82" s="12"/>
      <c r="U82" s="12"/>
      <c r="V82" s="12"/>
      <c r="W82" s="12"/>
      <c r="X82" s="12"/>
      <c r="Y82" s="12"/>
    </row>
    <row r="83" spans="1:25">
      <c r="A83" s="62" t="s">
        <v>204</v>
      </c>
      <c r="B83" s="99">
        <v>0</v>
      </c>
      <c r="C83" s="99">
        <v>24655.835999999999</v>
      </c>
      <c r="D83" s="99">
        <v>45674</v>
      </c>
      <c r="E83" s="99">
        <v>70329.835999999996</v>
      </c>
      <c r="F83" s="12"/>
      <c r="G83" s="12"/>
      <c r="H83" s="12"/>
      <c r="I83" s="12"/>
      <c r="J83" s="12"/>
      <c r="K83" s="12"/>
      <c r="L83" s="12"/>
      <c r="M83" s="12"/>
      <c r="N83" s="12"/>
      <c r="O83" s="12"/>
      <c r="P83" s="12"/>
      <c r="Q83" s="12"/>
      <c r="R83" s="12"/>
      <c r="S83" s="12"/>
      <c r="T83" s="12"/>
      <c r="U83" s="12"/>
      <c r="V83" s="12"/>
      <c r="W83" s="12"/>
      <c r="X83" s="12"/>
      <c r="Y83" s="12"/>
    </row>
    <row r="84" spans="1:25">
      <c r="A84" s="62" t="s">
        <v>205</v>
      </c>
      <c r="B84" s="99">
        <v>0</v>
      </c>
      <c r="C84" s="99">
        <v>0</v>
      </c>
      <c r="D84" s="99">
        <v>0</v>
      </c>
      <c r="E84" s="99">
        <v>0</v>
      </c>
      <c r="F84" s="12"/>
      <c r="G84" s="12"/>
      <c r="H84" s="12"/>
      <c r="I84" s="12"/>
      <c r="J84" s="12"/>
      <c r="K84" s="12"/>
      <c r="L84" s="12"/>
      <c r="M84" s="12"/>
      <c r="N84" s="12"/>
      <c r="O84" s="12"/>
      <c r="P84" s="12"/>
      <c r="Q84" s="12"/>
      <c r="R84" s="12"/>
      <c r="S84" s="12"/>
      <c r="T84" s="12"/>
      <c r="U84" s="12"/>
      <c r="V84" s="12"/>
      <c r="W84" s="12"/>
      <c r="X84" s="12"/>
      <c r="Y84" s="12"/>
    </row>
    <row r="85" spans="1:25">
      <c r="A85" s="62" t="s">
        <v>206</v>
      </c>
      <c r="B85" s="99">
        <v>0</v>
      </c>
      <c r="C85" s="99">
        <v>0</v>
      </c>
      <c r="D85" s="99">
        <v>0</v>
      </c>
      <c r="E85" s="99">
        <v>0</v>
      </c>
      <c r="F85" s="12"/>
      <c r="G85" s="12"/>
      <c r="H85" s="12"/>
      <c r="I85" s="12"/>
      <c r="J85" s="12"/>
      <c r="K85" s="12"/>
      <c r="L85" s="12"/>
      <c r="M85" s="12"/>
      <c r="N85" s="12"/>
      <c r="O85" s="12"/>
      <c r="P85" s="12"/>
      <c r="Q85" s="12"/>
      <c r="R85" s="12"/>
      <c r="S85" s="12"/>
      <c r="T85" s="12"/>
      <c r="U85" s="12"/>
      <c r="V85" s="12"/>
      <c r="W85" s="12"/>
      <c r="X85" s="12"/>
      <c r="Y85" s="12"/>
    </row>
    <row r="86" spans="1:25">
      <c r="A86" s="62" t="s">
        <v>250</v>
      </c>
      <c r="B86" s="99">
        <v>246.96007</v>
      </c>
      <c r="C86" s="99">
        <v>0</v>
      </c>
      <c r="D86" s="99">
        <v>0</v>
      </c>
      <c r="E86" s="99">
        <v>246.96007</v>
      </c>
      <c r="F86" s="12"/>
      <c r="G86" s="12"/>
      <c r="H86" s="12"/>
      <c r="I86" s="12"/>
      <c r="J86" s="12"/>
      <c r="K86" s="12"/>
      <c r="L86" s="12"/>
      <c r="M86" s="12"/>
      <c r="N86" s="12"/>
      <c r="O86" s="12"/>
      <c r="P86" s="12"/>
      <c r="Q86" s="12"/>
      <c r="R86" s="12"/>
      <c r="S86" s="12"/>
      <c r="T86" s="12"/>
      <c r="U86" s="12"/>
      <c r="V86" s="12"/>
      <c r="W86" s="12"/>
      <c r="X86" s="12"/>
      <c r="Y86" s="12"/>
    </row>
    <row r="87" spans="1:25">
      <c r="A87" s="62" t="s">
        <v>251</v>
      </c>
      <c r="B87" s="99">
        <v>198.49851000000001</v>
      </c>
      <c r="C87" s="99">
        <v>262.69120000000004</v>
      </c>
      <c r="D87" s="99">
        <v>63.90119</v>
      </c>
      <c r="E87" s="99">
        <v>525.09090000000003</v>
      </c>
      <c r="F87" s="12"/>
      <c r="G87" s="12"/>
      <c r="H87" s="12"/>
      <c r="I87" s="12"/>
      <c r="J87" s="12"/>
      <c r="K87" s="12"/>
      <c r="L87" s="12"/>
      <c r="M87" s="12"/>
      <c r="N87" s="12"/>
      <c r="O87" s="12"/>
      <c r="P87" s="12"/>
      <c r="Q87" s="12"/>
      <c r="R87" s="12"/>
      <c r="S87" s="12"/>
      <c r="T87" s="12"/>
      <c r="U87" s="12"/>
      <c r="V87" s="12"/>
      <c r="W87" s="12"/>
      <c r="X87" s="12"/>
      <c r="Y87" s="12"/>
    </row>
    <row r="88" spans="1:25">
      <c r="A88" s="62" t="s">
        <v>208</v>
      </c>
      <c r="B88" s="99">
        <v>171015.79440000001</v>
      </c>
      <c r="C88" s="99">
        <v>65147.339020000007</v>
      </c>
      <c r="D88" s="99">
        <v>14400.756039999998</v>
      </c>
      <c r="E88" s="99">
        <v>250563.88946000001</v>
      </c>
      <c r="F88" s="12"/>
      <c r="G88" s="12"/>
      <c r="H88" s="12"/>
      <c r="I88" s="12"/>
      <c r="J88" s="12"/>
      <c r="K88" s="12"/>
      <c r="L88" s="12"/>
      <c r="M88" s="12"/>
      <c r="N88" s="12"/>
      <c r="O88" s="12"/>
      <c r="P88" s="12"/>
      <c r="Q88" s="12"/>
      <c r="R88" s="12"/>
      <c r="S88" s="12"/>
      <c r="T88" s="12"/>
      <c r="U88" s="12"/>
      <c r="V88" s="12"/>
      <c r="W88" s="12"/>
      <c r="X88" s="12"/>
      <c r="Y88" s="12"/>
    </row>
    <row r="89" spans="1:25">
      <c r="A89" s="62" t="s">
        <v>252</v>
      </c>
      <c r="B89" s="99">
        <v>0</v>
      </c>
      <c r="C89" s="99">
        <v>462.58362</v>
      </c>
      <c r="D89" s="99">
        <v>1031.2947799999999</v>
      </c>
      <c r="E89" s="99">
        <v>1493.8783999999998</v>
      </c>
      <c r="F89" s="12"/>
      <c r="G89" s="12"/>
      <c r="H89" s="12"/>
      <c r="I89" s="12"/>
      <c r="J89" s="12"/>
      <c r="K89" s="12"/>
      <c r="L89" s="12"/>
      <c r="M89" s="12"/>
      <c r="N89" s="12"/>
      <c r="O89" s="12"/>
      <c r="P89" s="12"/>
      <c r="Q89" s="12"/>
      <c r="R89" s="12"/>
      <c r="S89" s="12"/>
      <c r="T89" s="12"/>
      <c r="U89" s="12"/>
      <c r="V89" s="12"/>
      <c r="W89" s="12"/>
      <c r="X89" s="12"/>
      <c r="Y89" s="12"/>
    </row>
    <row r="90" spans="1:25">
      <c r="A90" s="62" t="s">
        <v>253</v>
      </c>
      <c r="B90" s="99">
        <v>-275.08600000000001</v>
      </c>
      <c r="C90" s="99">
        <v>-140.8972</v>
      </c>
      <c r="D90" s="99">
        <v>-33.274239999999999</v>
      </c>
      <c r="E90" s="99">
        <v>-449.25743999999997</v>
      </c>
      <c r="F90" s="12"/>
      <c r="G90" s="12"/>
      <c r="H90" s="12"/>
      <c r="I90" s="12"/>
      <c r="J90" s="12"/>
      <c r="K90" s="12"/>
      <c r="L90" s="12"/>
      <c r="M90" s="12"/>
      <c r="N90" s="12"/>
      <c r="O90" s="12"/>
      <c r="P90" s="12"/>
      <c r="Q90" s="12"/>
      <c r="R90" s="12"/>
      <c r="S90" s="12"/>
      <c r="T90" s="12"/>
      <c r="U90" s="12"/>
      <c r="V90" s="12"/>
      <c r="W90" s="12"/>
      <c r="X90" s="12"/>
      <c r="Y90" s="12"/>
    </row>
    <row r="91" spans="1:25">
      <c r="A91" s="191" t="s">
        <v>254</v>
      </c>
      <c r="B91" s="61">
        <v>27742.98503</v>
      </c>
      <c r="C91" s="61">
        <v>14701.42793</v>
      </c>
      <c r="D91" s="61">
        <v>1434.77673</v>
      </c>
      <c r="E91" s="61">
        <v>43879.189689999999</v>
      </c>
      <c r="F91" s="194">
        <f>SUM(E92:E100)-E91</f>
        <v>0</v>
      </c>
      <c r="G91" s="12"/>
      <c r="H91" s="12"/>
      <c r="I91" s="12"/>
      <c r="J91" s="12"/>
      <c r="K91" s="12"/>
      <c r="L91" s="12"/>
      <c r="M91" s="12"/>
      <c r="N91" s="12"/>
      <c r="O91" s="12"/>
      <c r="P91" s="12"/>
      <c r="Q91" s="12"/>
      <c r="R91" s="12"/>
      <c r="S91" s="12"/>
      <c r="T91" s="12"/>
      <c r="U91" s="12"/>
      <c r="V91" s="12"/>
      <c r="W91" s="12"/>
      <c r="X91" s="12"/>
      <c r="Y91" s="12"/>
    </row>
    <row r="92" spans="1:25">
      <c r="A92" s="62" t="s">
        <v>255</v>
      </c>
      <c r="B92" s="99">
        <v>9230.7172100000007</v>
      </c>
      <c r="C92" s="99">
        <v>1501.6609599999999</v>
      </c>
      <c r="D92" s="99">
        <v>98.908259999999999</v>
      </c>
      <c r="E92" s="99">
        <v>10831.28643</v>
      </c>
      <c r="F92" s="12"/>
      <c r="G92" s="12"/>
      <c r="H92" s="12"/>
      <c r="I92" s="12"/>
      <c r="J92" s="12"/>
      <c r="K92" s="12"/>
      <c r="L92" s="12"/>
      <c r="M92" s="12"/>
      <c r="N92" s="12"/>
      <c r="O92" s="12"/>
      <c r="P92" s="12"/>
      <c r="Q92" s="12"/>
      <c r="R92" s="12"/>
      <c r="S92" s="12"/>
      <c r="T92" s="12"/>
      <c r="U92" s="12"/>
      <c r="V92" s="12"/>
      <c r="W92" s="12"/>
      <c r="X92" s="12"/>
      <c r="Y92" s="12"/>
    </row>
    <row r="93" spans="1:25">
      <c r="A93" s="62" t="s">
        <v>256</v>
      </c>
      <c r="B93" s="99">
        <v>15430.70966</v>
      </c>
      <c r="C93" s="99">
        <v>8454.8610600000011</v>
      </c>
      <c r="D93" s="99">
        <v>1041.6821199999999</v>
      </c>
      <c r="E93" s="99">
        <v>24927.252840000001</v>
      </c>
      <c r="F93" s="12"/>
      <c r="G93" s="12"/>
      <c r="H93" s="12"/>
      <c r="I93" s="12"/>
      <c r="J93" s="12"/>
      <c r="K93" s="12"/>
      <c r="L93" s="12"/>
      <c r="M93" s="12"/>
      <c r="N93" s="12"/>
      <c r="O93" s="12"/>
      <c r="P93" s="12"/>
      <c r="Q93" s="12"/>
      <c r="R93" s="12"/>
      <c r="S93" s="12"/>
      <c r="T93" s="12"/>
      <c r="U93" s="12"/>
      <c r="V93" s="12"/>
      <c r="W93" s="12"/>
      <c r="X93" s="12"/>
      <c r="Y93" s="12"/>
    </row>
    <row r="94" spans="1:25">
      <c r="A94" s="62" t="s">
        <v>257</v>
      </c>
      <c r="B94" s="99">
        <v>1073.52019</v>
      </c>
      <c r="C94" s="99">
        <v>1657.69499</v>
      </c>
      <c r="D94" s="99">
        <v>79.027389999999997</v>
      </c>
      <c r="E94" s="99">
        <v>2810.2425699999999</v>
      </c>
      <c r="F94" s="12"/>
      <c r="G94" s="12"/>
      <c r="H94" s="12"/>
      <c r="I94" s="12"/>
      <c r="J94" s="12"/>
      <c r="K94" s="12"/>
      <c r="L94" s="12"/>
      <c r="M94" s="12"/>
      <c r="N94" s="12"/>
      <c r="O94" s="12"/>
      <c r="P94" s="12"/>
      <c r="Q94" s="12"/>
      <c r="R94" s="12"/>
      <c r="S94" s="12"/>
      <c r="T94" s="12"/>
      <c r="U94" s="12"/>
      <c r="V94" s="12"/>
      <c r="W94" s="12"/>
      <c r="X94" s="12"/>
      <c r="Y94" s="12"/>
    </row>
    <row r="95" spans="1:25">
      <c r="A95" s="62" t="s">
        <v>258</v>
      </c>
      <c r="B95" s="99">
        <v>507.03712999999999</v>
      </c>
      <c r="C95" s="99">
        <v>666.51340000000005</v>
      </c>
      <c r="D95" s="99">
        <v>47.042999999999999</v>
      </c>
      <c r="E95" s="99">
        <v>1220.5935300000001</v>
      </c>
      <c r="F95" s="12"/>
      <c r="G95" s="12"/>
      <c r="H95" s="12"/>
      <c r="I95" s="12"/>
      <c r="J95" s="12"/>
      <c r="K95" s="12"/>
      <c r="L95" s="12"/>
      <c r="M95" s="12"/>
      <c r="N95" s="12"/>
      <c r="O95" s="12"/>
      <c r="P95" s="12"/>
      <c r="Q95" s="12"/>
      <c r="R95" s="12"/>
      <c r="S95" s="12"/>
      <c r="T95" s="12"/>
      <c r="U95" s="12"/>
      <c r="V95" s="12"/>
      <c r="W95" s="12"/>
      <c r="X95" s="12"/>
      <c r="Y95" s="12"/>
    </row>
    <row r="96" spans="1:25">
      <c r="A96" s="62" t="s">
        <v>259</v>
      </c>
      <c r="B96" s="99">
        <v>833.47616000000005</v>
      </c>
      <c r="C96" s="99">
        <v>2032.4458999999999</v>
      </c>
      <c r="D96" s="99">
        <v>168.11596</v>
      </c>
      <c r="E96" s="99">
        <v>3034.03802</v>
      </c>
      <c r="F96" s="12"/>
      <c r="G96" s="12"/>
      <c r="H96" s="12"/>
      <c r="I96" s="12"/>
      <c r="J96" s="12"/>
      <c r="K96" s="12"/>
      <c r="L96" s="12"/>
      <c r="M96" s="12"/>
      <c r="N96" s="12"/>
      <c r="O96" s="12"/>
      <c r="P96" s="12"/>
      <c r="Q96" s="12"/>
      <c r="R96" s="12"/>
      <c r="S96" s="12"/>
      <c r="T96" s="12"/>
      <c r="U96" s="12"/>
      <c r="V96" s="12"/>
      <c r="W96" s="12"/>
      <c r="X96" s="12"/>
      <c r="Y96" s="12"/>
    </row>
    <row r="97" spans="1:25">
      <c r="A97" s="62" t="s">
        <v>260</v>
      </c>
      <c r="B97" s="99">
        <v>1E-3</v>
      </c>
      <c r="C97" s="99">
        <v>151.1465</v>
      </c>
      <c r="D97" s="99">
        <v>0</v>
      </c>
      <c r="E97" s="99">
        <v>151.14750000000001</v>
      </c>
      <c r="F97" s="12"/>
      <c r="G97" s="12"/>
      <c r="H97" s="12"/>
      <c r="I97" s="12"/>
      <c r="J97" s="12"/>
      <c r="K97" s="12"/>
      <c r="L97" s="12"/>
      <c r="M97" s="12"/>
      <c r="N97" s="12"/>
      <c r="O97" s="12"/>
      <c r="P97" s="12"/>
      <c r="Q97" s="12"/>
      <c r="R97" s="12"/>
      <c r="S97" s="12"/>
      <c r="T97" s="12"/>
      <c r="U97" s="12"/>
      <c r="V97" s="12"/>
      <c r="W97" s="12"/>
      <c r="X97" s="12"/>
      <c r="Y97" s="12"/>
    </row>
    <row r="98" spans="1:25">
      <c r="A98" s="62" t="s">
        <v>261</v>
      </c>
      <c r="B98" s="99">
        <v>667.52368000000001</v>
      </c>
      <c r="C98" s="99">
        <v>100.43634</v>
      </c>
      <c r="D98" s="99">
        <v>0</v>
      </c>
      <c r="E98" s="99">
        <v>767.96001999999999</v>
      </c>
      <c r="F98" s="12"/>
      <c r="G98" s="12"/>
      <c r="H98" s="12"/>
      <c r="I98" s="12"/>
      <c r="J98" s="12"/>
      <c r="K98" s="12"/>
      <c r="L98" s="12"/>
      <c r="M98" s="12"/>
      <c r="N98" s="12"/>
      <c r="O98" s="12"/>
      <c r="P98" s="12"/>
      <c r="Q98" s="12"/>
      <c r="R98" s="12"/>
      <c r="S98" s="12"/>
      <c r="T98" s="12"/>
      <c r="U98" s="12"/>
      <c r="V98" s="12"/>
      <c r="W98" s="12"/>
      <c r="X98" s="12"/>
      <c r="Y98" s="12"/>
    </row>
    <row r="99" spans="1:25">
      <c r="A99" s="62" t="s">
        <v>262</v>
      </c>
      <c r="B99" s="99">
        <v>0</v>
      </c>
      <c r="C99" s="99">
        <v>0</v>
      </c>
      <c r="D99" s="99">
        <v>0</v>
      </c>
      <c r="E99" s="99">
        <v>0</v>
      </c>
      <c r="F99" s="12"/>
      <c r="G99" s="12"/>
      <c r="H99" s="12"/>
      <c r="I99" s="12"/>
      <c r="J99" s="12"/>
      <c r="K99" s="12"/>
      <c r="L99" s="12"/>
      <c r="M99" s="12"/>
      <c r="N99" s="12"/>
      <c r="O99" s="12"/>
      <c r="P99" s="12"/>
      <c r="Q99" s="12"/>
      <c r="R99" s="12"/>
      <c r="S99" s="12"/>
      <c r="T99" s="12"/>
      <c r="U99" s="12"/>
      <c r="V99" s="12"/>
      <c r="W99" s="12"/>
      <c r="X99" s="12"/>
      <c r="Y99" s="12"/>
    </row>
    <row r="100" spans="1:25">
      <c r="A100" s="62" t="s">
        <v>263</v>
      </c>
      <c r="B100" s="99">
        <v>0</v>
      </c>
      <c r="C100" s="99">
        <v>136.66878</v>
      </c>
      <c r="D100" s="99">
        <v>0</v>
      </c>
      <c r="E100" s="99">
        <v>136.66878</v>
      </c>
      <c r="F100" s="12"/>
      <c r="G100" s="12"/>
      <c r="H100" s="12"/>
      <c r="I100" s="12"/>
      <c r="J100" s="12"/>
      <c r="K100" s="12"/>
      <c r="L100" s="12"/>
      <c r="M100" s="12"/>
      <c r="N100" s="12"/>
      <c r="O100" s="12"/>
      <c r="P100" s="12"/>
      <c r="Q100" s="12"/>
      <c r="R100" s="12"/>
      <c r="S100" s="12"/>
      <c r="T100" s="12"/>
      <c r="U100" s="12"/>
      <c r="V100" s="12"/>
      <c r="W100" s="12"/>
      <c r="X100" s="12"/>
      <c r="Y100" s="12"/>
    </row>
    <row r="101" spans="1:25">
      <c r="A101" s="191" t="s">
        <v>264</v>
      </c>
      <c r="B101" s="61">
        <v>1531.9378899999999</v>
      </c>
      <c r="C101" s="61">
        <v>2085.4380099999998</v>
      </c>
      <c r="D101" s="61">
        <v>1.01E-3</v>
      </c>
      <c r="E101" s="61">
        <v>3617.37691</v>
      </c>
      <c r="F101" s="194">
        <f>SUM(E102:E106)-E101</f>
        <v>0</v>
      </c>
      <c r="G101" s="12"/>
      <c r="H101" s="12"/>
      <c r="I101" s="12"/>
      <c r="J101" s="12"/>
      <c r="K101" s="12"/>
      <c r="L101" s="12"/>
      <c r="M101" s="12"/>
      <c r="N101" s="12"/>
      <c r="O101" s="12"/>
      <c r="P101" s="12"/>
      <c r="Q101" s="12"/>
      <c r="R101" s="12"/>
      <c r="S101" s="12"/>
      <c r="T101" s="12"/>
      <c r="U101" s="12"/>
      <c r="V101" s="12"/>
      <c r="W101" s="12"/>
      <c r="X101" s="12"/>
      <c r="Y101" s="12"/>
    </row>
    <row r="102" spans="1:25">
      <c r="A102" s="62" t="s">
        <v>265</v>
      </c>
      <c r="B102" s="99">
        <v>119.50818</v>
      </c>
      <c r="C102" s="99">
        <v>355.05602000000005</v>
      </c>
      <c r="D102" s="99">
        <v>0</v>
      </c>
      <c r="E102" s="99">
        <v>474.56420000000003</v>
      </c>
      <c r="F102" s="12"/>
      <c r="G102" s="12"/>
      <c r="H102" s="12"/>
      <c r="I102" s="12"/>
      <c r="J102" s="12"/>
      <c r="K102" s="12"/>
      <c r="L102" s="12"/>
      <c r="M102" s="12"/>
      <c r="N102" s="12"/>
      <c r="O102" s="12"/>
      <c r="P102" s="12"/>
      <c r="Q102" s="12"/>
      <c r="R102" s="12"/>
      <c r="S102" s="12"/>
      <c r="T102" s="12"/>
      <c r="U102" s="12"/>
      <c r="V102" s="12"/>
      <c r="W102" s="12"/>
      <c r="X102" s="12"/>
      <c r="Y102" s="12"/>
    </row>
    <row r="103" spans="1:25">
      <c r="A103" s="62" t="s">
        <v>266</v>
      </c>
      <c r="B103" s="99">
        <v>0</v>
      </c>
      <c r="C103" s="99">
        <v>671.22398999999996</v>
      </c>
      <c r="D103" s="99">
        <v>0</v>
      </c>
      <c r="E103" s="99">
        <v>671.22398999999996</v>
      </c>
      <c r="F103" s="12"/>
      <c r="G103" s="12"/>
      <c r="H103" s="12"/>
      <c r="I103" s="12"/>
      <c r="J103" s="12"/>
      <c r="K103" s="12"/>
      <c r="L103" s="12"/>
      <c r="M103" s="12"/>
      <c r="N103" s="12"/>
      <c r="O103" s="12"/>
      <c r="P103" s="12"/>
      <c r="Q103" s="12"/>
      <c r="R103" s="12"/>
      <c r="S103" s="12"/>
      <c r="T103" s="12"/>
      <c r="U103" s="12"/>
      <c r="V103" s="12"/>
      <c r="W103" s="12"/>
      <c r="X103" s="12"/>
      <c r="Y103" s="12"/>
    </row>
    <row r="104" spans="1:25">
      <c r="A104" s="62" t="s">
        <v>267</v>
      </c>
      <c r="B104" s="99">
        <v>33.801290000000002</v>
      </c>
      <c r="C104" s="99">
        <v>0</v>
      </c>
      <c r="D104" s="99">
        <v>0</v>
      </c>
      <c r="E104" s="99">
        <v>33.801290000000002</v>
      </c>
      <c r="F104" s="12"/>
      <c r="G104" s="12"/>
      <c r="H104" s="12"/>
      <c r="I104" s="12"/>
      <c r="J104" s="12"/>
      <c r="K104" s="12"/>
      <c r="L104" s="12"/>
      <c r="M104" s="12"/>
      <c r="N104" s="12"/>
      <c r="O104" s="12"/>
      <c r="P104" s="12"/>
      <c r="Q104" s="12"/>
      <c r="R104" s="12"/>
      <c r="S104" s="12"/>
      <c r="T104" s="12"/>
      <c r="U104" s="12"/>
      <c r="V104" s="12"/>
      <c r="W104" s="12"/>
      <c r="X104" s="12"/>
      <c r="Y104" s="12"/>
    </row>
    <row r="105" spans="1:25">
      <c r="A105" s="62" t="s">
        <v>268</v>
      </c>
      <c r="B105" s="99">
        <v>1378.62842</v>
      </c>
      <c r="C105" s="99">
        <v>1059.1579999999999</v>
      </c>
      <c r="D105" s="99">
        <v>1.01E-3</v>
      </c>
      <c r="E105" s="99">
        <v>2437.7874300000003</v>
      </c>
      <c r="F105" s="12"/>
      <c r="G105" s="12"/>
      <c r="H105" s="12"/>
      <c r="I105" s="12"/>
      <c r="J105" s="12"/>
      <c r="K105" s="12"/>
      <c r="L105" s="12"/>
      <c r="M105" s="12"/>
      <c r="N105" s="12"/>
      <c r="O105" s="12"/>
      <c r="P105" s="12"/>
      <c r="Q105" s="12"/>
      <c r="R105" s="12"/>
      <c r="S105" s="12"/>
      <c r="T105" s="12"/>
      <c r="U105" s="12"/>
      <c r="V105" s="12"/>
      <c r="W105" s="12"/>
      <c r="X105" s="12"/>
      <c r="Y105" s="12"/>
    </row>
    <row r="106" spans="1:25">
      <c r="A106" s="62" t="s">
        <v>269</v>
      </c>
      <c r="B106" s="99">
        <v>0</v>
      </c>
      <c r="C106" s="99">
        <v>0</v>
      </c>
      <c r="D106" s="99">
        <v>0</v>
      </c>
      <c r="E106" s="99">
        <v>0</v>
      </c>
      <c r="F106" s="12"/>
      <c r="G106" s="12"/>
      <c r="H106" s="12"/>
      <c r="I106" s="12"/>
      <c r="J106" s="12"/>
      <c r="K106" s="12"/>
      <c r="L106" s="12"/>
      <c r="M106" s="12"/>
      <c r="N106" s="12"/>
      <c r="O106" s="12"/>
      <c r="P106" s="12"/>
      <c r="Q106" s="12"/>
      <c r="R106" s="12"/>
      <c r="S106" s="12"/>
      <c r="T106" s="12"/>
      <c r="U106" s="12"/>
      <c r="V106" s="12"/>
      <c r="W106" s="12"/>
      <c r="X106" s="12"/>
      <c r="Y106" s="12"/>
    </row>
    <row r="107" spans="1:25">
      <c r="A107" s="191" t="s">
        <v>270</v>
      </c>
      <c r="B107" s="61">
        <v>0</v>
      </c>
      <c r="C107" s="61">
        <v>0</v>
      </c>
      <c r="D107" s="61">
        <v>0</v>
      </c>
      <c r="E107" s="61">
        <v>0</v>
      </c>
      <c r="F107" s="194">
        <f>SUM(E108:E113)-E107</f>
        <v>0</v>
      </c>
      <c r="G107" s="12"/>
      <c r="H107" s="12"/>
      <c r="I107" s="12"/>
      <c r="J107" s="12"/>
      <c r="K107" s="12"/>
      <c r="L107" s="12"/>
      <c r="M107" s="12"/>
      <c r="N107" s="12"/>
      <c r="O107" s="12"/>
      <c r="P107" s="12"/>
      <c r="Q107" s="12"/>
      <c r="R107" s="12"/>
      <c r="S107" s="12"/>
      <c r="T107" s="12"/>
      <c r="U107" s="12"/>
      <c r="V107" s="12"/>
      <c r="W107" s="12"/>
      <c r="X107" s="12"/>
      <c r="Y107" s="12"/>
    </row>
    <row r="108" spans="1:25">
      <c r="A108" s="62" t="s">
        <v>271</v>
      </c>
      <c r="B108" s="99">
        <v>0</v>
      </c>
      <c r="C108" s="99">
        <v>0</v>
      </c>
      <c r="D108" s="99">
        <v>0</v>
      </c>
      <c r="E108" s="99">
        <v>0</v>
      </c>
      <c r="F108" s="12"/>
      <c r="G108" s="12"/>
      <c r="H108" s="12"/>
      <c r="I108" s="12"/>
      <c r="J108" s="12"/>
      <c r="K108" s="12"/>
      <c r="L108" s="12"/>
      <c r="M108" s="12"/>
      <c r="N108" s="12"/>
      <c r="O108" s="12"/>
      <c r="P108" s="12"/>
      <c r="Q108" s="12"/>
      <c r="R108" s="12"/>
      <c r="S108" s="12"/>
      <c r="T108" s="12"/>
      <c r="U108" s="12"/>
      <c r="V108" s="12"/>
      <c r="W108" s="12"/>
      <c r="X108" s="12"/>
      <c r="Y108" s="12"/>
    </row>
    <row r="109" spans="1:25">
      <c r="A109" s="62" t="s">
        <v>272</v>
      </c>
      <c r="B109" s="99">
        <v>0</v>
      </c>
      <c r="C109" s="99">
        <v>0</v>
      </c>
      <c r="D109" s="99">
        <v>0</v>
      </c>
      <c r="E109" s="99">
        <v>0</v>
      </c>
      <c r="F109" s="12"/>
      <c r="G109" s="12"/>
      <c r="H109" s="12"/>
      <c r="I109" s="12"/>
      <c r="J109" s="12"/>
      <c r="K109" s="12"/>
      <c r="L109" s="12"/>
      <c r="M109" s="12"/>
      <c r="N109" s="12"/>
      <c r="O109" s="12"/>
      <c r="P109" s="12"/>
      <c r="Q109" s="12"/>
      <c r="R109" s="12"/>
      <c r="S109" s="12"/>
      <c r="T109" s="12"/>
      <c r="U109" s="12"/>
      <c r="V109" s="12"/>
      <c r="W109" s="12"/>
      <c r="X109" s="12"/>
      <c r="Y109" s="12"/>
    </row>
    <row r="110" spans="1:25">
      <c r="A110" s="62" t="s">
        <v>273</v>
      </c>
      <c r="B110" s="99">
        <v>0</v>
      </c>
      <c r="C110" s="99">
        <v>0</v>
      </c>
      <c r="D110" s="99">
        <v>0</v>
      </c>
      <c r="E110" s="99">
        <v>0</v>
      </c>
      <c r="F110" s="12"/>
      <c r="G110" s="12"/>
      <c r="H110" s="12"/>
      <c r="I110" s="12"/>
      <c r="J110" s="12"/>
      <c r="K110" s="12"/>
      <c r="L110" s="12"/>
      <c r="M110" s="12"/>
      <c r="N110" s="12"/>
      <c r="O110" s="12"/>
      <c r="P110" s="12"/>
      <c r="Q110" s="12"/>
      <c r="R110" s="12"/>
      <c r="S110" s="12"/>
      <c r="T110" s="12"/>
      <c r="U110" s="12"/>
      <c r="V110" s="12"/>
      <c r="W110" s="12"/>
      <c r="X110" s="12"/>
      <c r="Y110" s="12"/>
    </row>
    <row r="111" spans="1:25">
      <c r="A111" s="62" t="s">
        <v>274</v>
      </c>
      <c r="B111" s="99">
        <v>0</v>
      </c>
      <c r="C111" s="99">
        <v>0</v>
      </c>
      <c r="D111" s="99">
        <v>0</v>
      </c>
      <c r="E111" s="99">
        <v>0</v>
      </c>
      <c r="F111" s="12"/>
      <c r="G111" s="12"/>
      <c r="H111" s="12"/>
      <c r="I111" s="12"/>
      <c r="J111" s="12"/>
      <c r="K111" s="12"/>
      <c r="L111" s="12"/>
      <c r="M111" s="12"/>
      <c r="N111" s="12"/>
      <c r="O111" s="12"/>
      <c r="P111" s="12"/>
      <c r="Q111" s="12"/>
      <c r="R111" s="12"/>
      <c r="S111" s="12"/>
      <c r="T111" s="12"/>
      <c r="U111" s="12"/>
      <c r="V111" s="12"/>
      <c r="W111" s="12"/>
      <c r="X111" s="12"/>
      <c r="Y111" s="12"/>
    </row>
    <row r="112" spans="1:25">
      <c r="A112" s="62" t="s">
        <v>275</v>
      </c>
      <c r="B112" s="99">
        <v>0</v>
      </c>
      <c r="C112" s="99">
        <v>0</v>
      </c>
      <c r="D112" s="99">
        <v>0</v>
      </c>
      <c r="E112" s="99">
        <v>0</v>
      </c>
      <c r="F112" s="12"/>
      <c r="G112" s="12"/>
      <c r="H112" s="12"/>
      <c r="I112" s="12"/>
      <c r="J112" s="12"/>
      <c r="K112" s="12"/>
      <c r="L112" s="12"/>
      <c r="M112" s="12"/>
      <c r="N112" s="12"/>
      <c r="O112" s="12"/>
      <c r="P112" s="12"/>
      <c r="Q112" s="12"/>
      <c r="R112" s="12"/>
      <c r="S112" s="12"/>
      <c r="T112" s="12"/>
      <c r="U112" s="12"/>
      <c r="V112" s="12"/>
      <c r="W112" s="12"/>
      <c r="X112" s="12"/>
      <c r="Y112" s="12"/>
    </row>
    <row r="113" spans="1:25">
      <c r="A113" s="62" t="s">
        <v>276</v>
      </c>
      <c r="B113" s="99">
        <v>0</v>
      </c>
      <c r="C113" s="99">
        <v>0</v>
      </c>
      <c r="D113" s="99">
        <v>0</v>
      </c>
      <c r="E113" s="99">
        <v>0</v>
      </c>
      <c r="F113" s="12"/>
      <c r="G113" s="12"/>
      <c r="H113" s="12"/>
      <c r="I113" s="12"/>
      <c r="J113" s="12"/>
      <c r="K113" s="12"/>
      <c r="L113" s="12"/>
      <c r="M113" s="12"/>
      <c r="N113" s="12"/>
      <c r="O113" s="12"/>
      <c r="P113" s="12"/>
      <c r="Q113" s="12"/>
      <c r="R113" s="12"/>
      <c r="S113" s="12"/>
      <c r="T113" s="12"/>
      <c r="U113" s="12"/>
      <c r="V113" s="12"/>
      <c r="W113" s="12"/>
      <c r="X113" s="12"/>
      <c r="Y113" s="12"/>
    </row>
    <row r="114" spans="1:25">
      <c r="A114" s="181" t="s">
        <v>277</v>
      </c>
      <c r="B114" s="61">
        <v>1789684.5514799999</v>
      </c>
      <c r="C114" s="61">
        <v>924576.28825999994</v>
      </c>
      <c r="D114" s="61">
        <v>172391.04874</v>
      </c>
      <c r="E114" s="61">
        <v>2886651.8884800002</v>
      </c>
      <c r="F114" s="194">
        <f>SUM(E115,E132,E133,E140,E149,E155,E162,E167)-E114</f>
        <v>0</v>
      </c>
      <c r="G114" s="12"/>
      <c r="H114" s="12"/>
      <c r="I114" s="12"/>
      <c r="J114" s="12"/>
      <c r="K114" s="12"/>
      <c r="L114" s="12"/>
      <c r="M114" s="12"/>
      <c r="N114" s="12"/>
      <c r="O114" s="12"/>
      <c r="P114" s="12"/>
      <c r="Q114" s="12"/>
      <c r="R114" s="12"/>
      <c r="S114" s="12"/>
      <c r="T114" s="12"/>
      <c r="U114" s="12"/>
      <c r="V114" s="12"/>
      <c r="W114" s="12"/>
      <c r="X114" s="12"/>
      <c r="Y114" s="12"/>
    </row>
    <row r="115" spans="1:25">
      <c r="A115" s="181" t="s">
        <v>278</v>
      </c>
      <c r="B115" s="61">
        <v>1541158.13476</v>
      </c>
      <c r="C115" s="61">
        <v>739115.03099999996</v>
      </c>
      <c r="D115" s="61">
        <v>164034.72107</v>
      </c>
      <c r="E115" s="61">
        <v>2444307.8868299997</v>
      </c>
      <c r="F115" s="194">
        <f>SUM(E116,E119,E120,E129,E130,E131)-E115</f>
        <v>0</v>
      </c>
      <c r="G115" s="12"/>
      <c r="H115" s="12"/>
      <c r="I115" s="12"/>
      <c r="J115" s="12"/>
      <c r="K115" s="12"/>
      <c r="L115" s="12"/>
      <c r="M115" s="12"/>
      <c r="N115" s="12"/>
      <c r="O115" s="12"/>
      <c r="P115" s="12"/>
      <c r="Q115" s="12"/>
      <c r="R115" s="12"/>
      <c r="S115" s="12"/>
      <c r="T115" s="12"/>
      <c r="U115" s="12"/>
      <c r="V115" s="12"/>
      <c r="W115" s="12"/>
      <c r="X115" s="12"/>
      <c r="Y115" s="12"/>
    </row>
    <row r="116" spans="1:25">
      <c r="A116" s="68" t="s">
        <v>279</v>
      </c>
      <c r="B116" s="99">
        <v>317.72606999999999</v>
      </c>
      <c r="C116" s="99">
        <v>0</v>
      </c>
      <c r="D116" s="99">
        <v>0</v>
      </c>
      <c r="E116" s="99">
        <v>317.72606999999999</v>
      </c>
      <c r="F116" s="194">
        <f>SUM(E117:E118)-E116</f>
        <v>0</v>
      </c>
      <c r="G116" s="12"/>
      <c r="H116" s="12"/>
      <c r="I116" s="12"/>
      <c r="J116" s="12"/>
      <c r="K116" s="12"/>
      <c r="L116" s="12"/>
      <c r="M116" s="12"/>
      <c r="N116" s="12"/>
      <c r="O116" s="12"/>
      <c r="P116" s="12"/>
      <c r="Q116" s="12"/>
      <c r="R116" s="12"/>
      <c r="S116" s="12"/>
      <c r="T116" s="12"/>
      <c r="U116" s="12"/>
      <c r="V116" s="12"/>
      <c r="W116" s="12"/>
      <c r="X116" s="12"/>
      <c r="Y116" s="12"/>
    </row>
    <row r="117" spans="1:25">
      <c r="A117" s="68" t="s">
        <v>280</v>
      </c>
      <c r="B117" s="99">
        <v>0</v>
      </c>
      <c r="C117" s="99">
        <v>0</v>
      </c>
      <c r="D117" s="99">
        <v>0</v>
      </c>
      <c r="E117" s="99">
        <v>0</v>
      </c>
      <c r="F117" s="12"/>
      <c r="G117" s="12"/>
      <c r="H117" s="12"/>
      <c r="I117" s="12"/>
      <c r="J117" s="12"/>
      <c r="K117" s="12"/>
      <c r="L117" s="12"/>
      <c r="M117" s="12"/>
      <c r="N117" s="12"/>
      <c r="O117" s="12"/>
      <c r="P117" s="12"/>
      <c r="Q117" s="12"/>
      <c r="R117" s="12"/>
      <c r="S117" s="12"/>
      <c r="T117" s="12"/>
      <c r="U117" s="12"/>
      <c r="V117" s="12"/>
      <c r="W117" s="12"/>
      <c r="X117" s="12"/>
      <c r="Y117" s="12"/>
    </row>
    <row r="118" spans="1:25">
      <c r="A118" s="68" t="s">
        <v>281</v>
      </c>
      <c r="B118" s="99">
        <v>317.72606999999999</v>
      </c>
      <c r="C118" s="99">
        <v>0</v>
      </c>
      <c r="D118" s="99">
        <v>0</v>
      </c>
      <c r="E118" s="99">
        <v>317.72606999999999</v>
      </c>
      <c r="F118" s="12"/>
      <c r="G118" s="12"/>
      <c r="H118" s="12"/>
      <c r="I118" s="12"/>
      <c r="J118" s="12"/>
      <c r="K118" s="12"/>
      <c r="L118" s="12"/>
      <c r="M118" s="12"/>
      <c r="N118" s="12"/>
      <c r="O118" s="12"/>
      <c r="P118" s="12"/>
      <c r="Q118" s="12"/>
      <c r="R118" s="12"/>
      <c r="S118" s="12"/>
      <c r="T118" s="12"/>
      <c r="U118" s="12"/>
      <c r="V118" s="12"/>
      <c r="W118" s="12"/>
      <c r="X118" s="12"/>
      <c r="Y118" s="12"/>
    </row>
    <row r="119" spans="1:25">
      <c r="A119" s="68" t="s">
        <v>282</v>
      </c>
      <c r="B119" s="99">
        <v>1361242.0072600001</v>
      </c>
      <c r="C119" s="99">
        <v>384596.70195999998</v>
      </c>
      <c r="D119" s="99">
        <v>142566.13630000001</v>
      </c>
      <c r="E119" s="99">
        <v>1888404.84552</v>
      </c>
      <c r="F119" s="12"/>
      <c r="G119" s="12"/>
      <c r="H119" s="12"/>
      <c r="I119" s="12"/>
      <c r="J119" s="12"/>
      <c r="K119" s="12"/>
      <c r="L119" s="12"/>
      <c r="M119" s="12"/>
      <c r="N119" s="12"/>
      <c r="O119" s="12"/>
      <c r="P119" s="12"/>
      <c r="Q119" s="12"/>
      <c r="R119" s="12"/>
      <c r="S119" s="12"/>
      <c r="T119" s="12"/>
      <c r="U119" s="12"/>
      <c r="V119" s="12"/>
      <c r="W119" s="12"/>
      <c r="X119" s="12"/>
      <c r="Y119" s="12"/>
    </row>
    <row r="120" spans="1:25">
      <c r="A120" s="69" t="s">
        <v>283</v>
      </c>
      <c r="B120" s="99">
        <v>163082.71919</v>
      </c>
      <c r="C120" s="99">
        <v>324114.39137999999</v>
      </c>
      <c r="D120" s="99">
        <v>20910.31364</v>
      </c>
      <c r="E120" s="99">
        <v>508107.42420999997</v>
      </c>
      <c r="F120" s="194">
        <f>SUM(E121:E128)-E120</f>
        <v>0</v>
      </c>
      <c r="G120" s="12"/>
      <c r="H120" s="12"/>
      <c r="I120" s="12"/>
      <c r="J120" s="12"/>
      <c r="K120" s="12"/>
      <c r="L120" s="12"/>
      <c r="M120" s="12"/>
      <c r="N120" s="12"/>
      <c r="O120" s="12"/>
      <c r="P120" s="12"/>
      <c r="Q120" s="12"/>
      <c r="R120" s="12"/>
      <c r="S120" s="12"/>
      <c r="T120" s="12"/>
      <c r="U120" s="12"/>
      <c r="V120" s="12"/>
      <c r="W120" s="12"/>
      <c r="X120" s="12"/>
      <c r="Y120" s="12"/>
    </row>
    <row r="121" spans="1:25">
      <c r="A121" s="103" t="s">
        <v>284</v>
      </c>
      <c r="B121" s="99">
        <v>18231.218629999999</v>
      </c>
      <c r="C121" s="99">
        <v>16158.900820000001</v>
      </c>
      <c r="D121" s="99">
        <v>5272.2773499999994</v>
      </c>
      <c r="E121" s="99">
        <v>39662.396799999995</v>
      </c>
      <c r="F121" s="12"/>
      <c r="G121" s="12"/>
      <c r="H121" s="12"/>
      <c r="I121" s="12"/>
      <c r="J121" s="12"/>
      <c r="K121" s="12"/>
      <c r="L121" s="12"/>
      <c r="M121" s="12"/>
      <c r="N121" s="12"/>
      <c r="O121" s="12"/>
      <c r="P121" s="12"/>
      <c r="Q121" s="12"/>
      <c r="R121" s="12"/>
      <c r="S121" s="12"/>
      <c r="T121" s="12"/>
      <c r="U121" s="12"/>
      <c r="V121" s="12"/>
      <c r="W121" s="12"/>
      <c r="X121" s="12"/>
      <c r="Y121" s="12"/>
    </row>
    <row r="122" spans="1:25">
      <c r="A122" s="103" t="s">
        <v>285</v>
      </c>
      <c r="B122" s="99">
        <v>18142.443589999999</v>
      </c>
      <c r="C122" s="99">
        <v>76.728139999999996</v>
      </c>
      <c r="D122" s="99">
        <v>0</v>
      </c>
      <c r="E122" s="99">
        <v>18219.171730000002</v>
      </c>
      <c r="F122" s="12"/>
      <c r="G122" s="12"/>
      <c r="H122" s="12"/>
      <c r="I122" s="12"/>
      <c r="J122" s="12"/>
      <c r="K122" s="12"/>
      <c r="L122" s="12"/>
      <c r="M122" s="12"/>
      <c r="N122" s="12"/>
      <c r="O122" s="12"/>
      <c r="P122" s="12"/>
      <c r="Q122" s="12"/>
      <c r="R122" s="12"/>
      <c r="S122" s="12"/>
      <c r="T122" s="12"/>
      <c r="U122" s="12"/>
      <c r="V122" s="12"/>
      <c r="W122" s="12"/>
      <c r="X122" s="12"/>
      <c r="Y122" s="12"/>
    </row>
    <row r="123" spans="1:25">
      <c r="A123" s="103" t="s">
        <v>286</v>
      </c>
      <c r="B123" s="99">
        <v>7774.2896000000001</v>
      </c>
      <c r="C123" s="99">
        <v>725.81547999999998</v>
      </c>
      <c r="D123" s="99">
        <v>1723.1031</v>
      </c>
      <c r="E123" s="99">
        <v>10223.20818</v>
      </c>
      <c r="F123" s="12"/>
      <c r="G123" s="12"/>
      <c r="H123" s="12"/>
      <c r="I123" s="12"/>
      <c r="J123" s="12"/>
      <c r="K123" s="12"/>
      <c r="L123" s="12"/>
      <c r="M123" s="12"/>
      <c r="N123" s="12"/>
      <c r="O123" s="12"/>
      <c r="P123" s="12"/>
      <c r="Q123" s="12"/>
      <c r="R123" s="12"/>
      <c r="S123" s="12"/>
      <c r="T123" s="12"/>
      <c r="U123" s="12"/>
      <c r="V123" s="12"/>
      <c r="W123" s="12"/>
      <c r="X123" s="12"/>
      <c r="Y123" s="12"/>
    </row>
    <row r="124" spans="1:25">
      <c r="A124" s="103" t="s">
        <v>287</v>
      </c>
      <c r="B124" s="99">
        <v>29801.30488</v>
      </c>
      <c r="C124" s="99">
        <v>2243.1589100000001</v>
      </c>
      <c r="D124" s="99">
        <v>4161.2566400000005</v>
      </c>
      <c r="E124" s="99">
        <v>36205.720430000001</v>
      </c>
      <c r="F124" s="12"/>
      <c r="G124" s="12"/>
      <c r="H124" s="12"/>
      <c r="I124" s="12"/>
      <c r="J124" s="12"/>
      <c r="K124" s="12"/>
      <c r="L124" s="12"/>
      <c r="M124" s="12"/>
      <c r="N124" s="12"/>
      <c r="O124" s="12"/>
      <c r="P124" s="12"/>
      <c r="Q124" s="12"/>
      <c r="R124" s="12"/>
      <c r="S124" s="12"/>
      <c r="T124" s="12"/>
      <c r="U124" s="12"/>
      <c r="V124" s="12"/>
      <c r="W124" s="12"/>
      <c r="X124" s="12"/>
      <c r="Y124" s="12"/>
    </row>
    <row r="125" spans="1:25">
      <c r="A125" s="103" t="s">
        <v>288</v>
      </c>
      <c r="B125" s="99">
        <v>42669.10673</v>
      </c>
      <c r="C125" s="99">
        <v>8230.4575299999997</v>
      </c>
      <c r="D125" s="99">
        <v>241.50370000000001</v>
      </c>
      <c r="E125" s="99">
        <v>51141.06796</v>
      </c>
      <c r="F125" s="12"/>
      <c r="G125" s="12"/>
      <c r="H125" s="12"/>
      <c r="I125" s="12"/>
      <c r="J125" s="12"/>
      <c r="K125" s="12"/>
      <c r="L125" s="12"/>
      <c r="M125" s="12"/>
      <c r="N125" s="12"/>
      <c r="O125" s="12"/>
      <c r="P125" s="12"/>
      <c r="Q125" s="12"/>
      <c r="R125" s="12"/>
      <c r="S125" s="12"/>
      <c r="T125" s="12"/>
      <c r="U125" s="12"/>
      <c r="V125" s="12"/>
      <c r="W125" s="12"/>
      <c r="X125" s="12"/>
      <c r="Y125" s="12"/>
    </row>
    <row r="126" spans="1:25">
      <c r="A126" s="103" t="s">
        <v>289</v>
      </c>
      <c r="B126" s="99">
        <v>33704.817149999995</v>
      </c>
      <c r="C126" s="99">
        <v>237745.70253000001</v>
      </c>
      <c r="D126" s="99">
        <v>9512.172849999999</v>
      </c>
      <c r="E126" s="99">
        <v>280962.69253</v>
      </c>
      <c r="F126" s="12"/>
      <c r="G126" s="12"/>
      <c r="H126" s="12"/>
      <c r="I126" s="12"/>
      <c r="J126" s="12"/>
      <c r="K126" s="12"/>
      <c r="L126" s="12"/>
      <c r="M126" s="12"/>
      <c r="N126" s="12"/>
      <c r="O126" s="12"/>
      <c r="P126" s="12"/>
      <c r="Q126" s="12"/>
      <c r="R126" s="12"/>
      <c r="S126" s="12"/>
      <c r="T126" s="12"/>
      <c r="U126" s="12"/>
      <c r="V126" s="12"/>
      <c r="W126" s="12"/>
      <c r="X126" s="12"/>
      <c r="Y126" s="12"/>
    </row>
    <row r="127" spans="1:25">
      <c r="A127" s="160" t="s">
        <v>290</v>
      </c>
      <c r="B127" s="99">
        <v>3508.03449</v>
      </c>
      <c r="C127" s="99">
        <v>40617.991099999999</v>
      </c>
      <c r="D127" s="99">
        <v>0</v>
      </c>
      <c r="E127" s="99">
        <v>44126.025590000005</v>
      </c>
      <c r="F127" s="12"/>
      <c r="G127" s="12"/>
      <c r="H127" s="12"/>
      <c r="I127" s="12"/>
      <c r="J127" s="12"/>
      <c r="K127" s="12"/>
      <c r="L127" s="12"/>
      <c r="M127" s="12"/>
      <c r="N127" s="12"/>
      <c r="O127" s="12"/>
      <c r="P127" s="12"/>
      <c r="Q127" s="12"/>
      <c r="R127" s="12"/>
      <c r="S127" s="12"/>
      <c r="T127" s="12"/>
      <c r="U127" s="12"/>
      <c r="V127" s="12"/>
      <c r="W127" s="12"/>
      <c r="X127" s="12"/>
      <c r="Y127" s="12"/>
    </row>
    <row r="128" spans="1:25">
      <c r="A128" s="160" t="s">
        <v>291</v>
      </c>
      <c r="B128" s="99">
        <v>9251.5041199999996</v>
      </c>
      <c r="C128" s="99">
        <v>18315.636870000002</v>
      </c>
      <c r="D128" s="99">
        <v>0</v>
      </c>
      <c r="E128" s="99">
        <v>27567.14099</v>
      </c>
      <c r="F128" s="12"/>
      <c r="G128" s="12"/>
      <c r="H128" s="12"/>
      <c r="I128" s="12"/>
      <c r="J128" s="12"/>
      <c r="K128" s="12"/>
      <c r="L128" s="12"/>
      <c r="M128" s="12"/>
      <c r="N128" s="12"/>
      <c r="O128" s="12"/>
      <c r="P128" s="12"/>
      <c r="Q128" s="12"/>
      <c r="R128" s="12"/>
      <c r="S128" s="12"/>
      <c r="T128" s="12"/>
      <c r="U128" s="12"/>
      <c r="V128" s="12"/>
      <c r="W128" s="12"/>
      <c r="X128" s="12"/>
      <c r="Y128" s="12"/>
    </row>
    <row r="129" spans="1:25">
      <c r="A129" s="68" t="s">
        <v>292</v>
      </c>
      <c r="B129" s="99">
        <v>15276.00713</v>
      </c>
      <c r="C129" s="99">
        <v>24513.529030000002</v>
      </c>
      <c r="D129" s="99">
        <v>363.8297</v>
      </c>
      <c r="E129" s="99">
        <v>40153.365859999998</v>
      </c>
      <c r="F129" s="12"/>
      <c r="G129" s="12"/>
      <c r="H129" s="12"/>
      <c r="I129" s="12"/>
      <c r="J129" s="12"/>
      <c r="K129" s="12"/>
      <c r="L129" s="12"/>
      <c r="M129" s="12"/>
      <c r="N129" s="12"/>
      <c r="O129" s="12"/>
      <c r="P129" s="12"/>
      <c r="Q129" s="12"/>
      <c r="R129" s="12"/>
      <c r="S129" s="12"/>
      <c r="T129" s="12"/>
      <c r="U129" s="12"/>
      <c r="V129" s="12"/>
      <c r="W129" s="12"/>
      <c r="X129" s="12"/>
      <c r="Y129" s="12"/>
    </row>
    <row r="130" spans="1:25">
      <c r="A130" s="68" t="s">
        <v>293</v>
      </c>
      <c r="B130" s="99">
        <v>0</v>
      </c>
      <c r="C130" s="99">
        <v>0</v>
      </c>
      <c r="D130" s="99">
        <v>0</v>
      </c>
      <c r="E130" s="99">
        <v>0</v>
      </c>
      <c r="F130" s="12"/>
      <c r="G130" s="12"/>
      <c r="H130" s="12"/>
      <c r="I130" s="12"/>
      <c r="J130" s="12"/>
      <c r="K130" s="12"/>
      <c r="L130" s="12"/>
      <c r="M130" s="12"/>
      <c r="N130" s="12"/>
      <c r="O130" s="12"/>
      <c r="P130" s="12"/>
      <c r="Q130" s="12"/>
      <c r="R130" s="12"/>
      <c r="S130" s="12"/>
      <c r="T130" s="12"/>
      <c r="U130" s="12"/>
      <c r="V130" s="12"/>
      <c r="W130" s="12"/>
      <c r="X130" s="12"/>
      <c r="Y130" s="12"/>
    </row>
    <row r="131" spans="1:25">
      <c r="A131" s="68" t="s">
        <v>294</v>
      </c>
      <c r="B131" s="99">
        <v>1239.6751100000001</v>
      </c>
      <c r="C131" s="99">
        <v>5890.4086299999999</v>
      </c>
      <c r="D131" s="99">
        <v>194.44143</v>
      </c>
      <c r="E131" s="99">
        <v>7324.5251699999999</v>
      </c>
      <c r="F131" s="12"/>
      <c r="G131" s="12"/>
      <c r="H131" s="12"/>
      <c r="I131" s="12"/>
      <c r="J131" s="12"/>
      <c r="K131" s="12"/>
      <c r="L131" s="12"/>
      <c r="M131" s="12"/>
      <c r="N131" s="12"/>
      <c r="O131" s="12"/>
      <c r="P131" s="12"/>
      <c r="Q131" s="12"/>
      <c r="R131" s="12"/>
      <c r="S131" s="12"/>
      <c r="T131" s="12"/>
      <c r="U131" s="12"/>
      <c r="V131" s="12"/>
      <c r="W131" s="12"/>
      <c r="X131" s="12"/>
      <c r="Y131" s="12"/>
    </row>
    <row r="132" spans="1:25">
      <c r="A132" s="181" t="s">
        <v>295</v>
      </c>
      <c r="B132" s="61">
        <v>530.36211000000003</v>
      </c>
      <c r="C132" s="61">
        <v>54.918199999999999</v>
      </c>
      <c r="D132" s="61">
        <v>0</v>
      </c>
      <c r="E132" s="61">
        <v>585.2803100000001</v>
      </c>
      <c r="F132" s="12"/>
      <c r="G132" s="12"/>
      <c r="H132" s="12"/>
      <c r="I132" s="12"/>
      <c r="J132" s="12"/>
      <c r="K132" s="12"/>
      <c r="L132" s="12"/>
      <c r="M132" s="12"/>
      <c r="N132" s="12"/>
      <c r="O132" s="12"/>
      <c r="P132" s="12"/>
      <c r="Q132" s="12"/>
      <c r="R132" s="12"/>
      <c r="S132" s="12"/>
      <c r="T132" s="12"/>
      <c r="U132" s="12"/>
      <c r="V132" s="12"/>
      <c r="W132" s="12"/>
      <c r="X132" s="12"/>
      <c r="Y132" s="12"/>
    </row>
    <row r="133" spans="1:25">
      <c r="A133" s="181" t="s">
        <v>489</v>
      </c>
      <c r="B133" s="61">
        <v>391.60926000000001</v>
      </c>
      <c r="C133" s="61">
        <v>205.96092000000002</v>
      </c>
      <c r="D133" s="61">
        <v>111.96382000000001</v>
      </c>
      <c r="E133" s="61">
        <v>709.53399999999999</v>
      </c>
      <c r="F133" s="194">
        <f>SUM(E134:E139)-E133</f>
        <v>0</v>
      </c>
      <c r="G133" s="12"/>
      <c r="H133" s="12"/>
      <c r="I133" s="12"/>
      <c r="J133" s="12"/>
      <c r="K133" s="12"/>
      <c r="L133" s="12"/>
      <c r="M133" s="12"/>
      <c r="N133" s="12"/>
      <c r="O133" s="12"/>
      <c r="P133" s="12"/>
      <c r="Q133" s="12"/>
      <c r="R133" s="12"/>
      <c r="S133" s="12"/>
      <c r="T133" s="12"/>
      <c r="U133" s="12"/>
      <c r="V133" s="12"/>
      <c r="W133" s="12"/>
      <c r="X133" s="12"/>
      <c r="Y133" s="12"/>
    </row>
    <row r="134" spans="1:25">
      <c r="A134" s="68" t="s">
        <v>490</v>
      </c>
      <c r="B134" s="99">
        <v>0</v>
      </c>
      <c r="C134" s="99">
        <v>0</v>
      </c>
      <c r="D134" s="99">
        <v>0</v>
      </c>
      <c r="E134" s="99">
        <v>0</v>
      </c>
      <c r="F134" s="278"/>
      <c r="G134" s="278"/>
      <c r="H134" s="12"/>
      <c r="I134" s="12"/>
      <c r="J134" s="12"/>
      <c r="K134" s="12"/>
      <c r="L134" s="12"/>
      <c r="M134" s="12"/>
      <c r="N134" s="12"/>
      <c r="O134" s="12"/>
      <c r="P134" s="12"/>
      <c r="Q134" s="12"/>
      <c r="R134" s="12"/>
      <c r="S134" s="12"/>
      <c r="T134" s="12"/>
      <c r="U134" s="12"/>
      <c r="V134" s="12"/>
      <c r="W134" s="12"/>
      <c r="X134" s="12"/>
      <c r="Y134" s="12"/>
    </row>
    <row r="135" spans="1:25">
      <c r="A135" s="68" t="s">
        <v>491</v>
      </c>
      <c r="B135" s="99">
        <v>391.60926000000001</v>
      </c>
      <c r="C135" s="99">
        <v>205.96092000000002</v>
      </c>
      <c r="D135" s="99">
        <v>111.96382000000001</v>
      </c>
      <c r="E135" s="99">
        <v>709.53399999999999</v>
      </c>
      <c r="F135" s="278"/>
      <c r="G135" s="278"/>
      <c r="H135" s="12"/>
      <c r="I135" s="12"/>
      <c r="J135" s="12"/>
      <c r="K135" s="12"/>
      <c r="L135" s="12"/>
      <c r="M135" s="12"/>
      <c r="N135" s="12"/>
      <c r="O135" s="12"/>
      <c r="P135" s="12"/>
      <c r="Q135" s="12"/>
      <c r="R135" s="12"/>
      <c r="S135" s="12"/>
      <c r="T135" s="12"/>
      <c r="U135" s="12"/>
      <c r="V135" s="12"/>
      <c r="W135" s="12"/>
      <c r="X135" s="12"/>
      <c r="Y135" s="12"/>
    </row>
    <row r="136" spans="1:25">
      <c r="A136" s="68" t="s">
        <v>492</v>
      </c>
      <c r="B136" s="99">
        <v>0</v>
      </c>
      <c r="C136" s="99">
        <v>0</v>
      </c>
      <c r="D136" s="99">
        <v>0</v>
      </c>
      <c r="E136" s="99">
        <v>0</v>
      </c>
      <c r="F136" s="12"/>
      <c r="G136" s="12"/>
      <c r="H136" s="12"/>
      <c r="I136" s="12"/>
      <c r="J136" s="12"/>
      <c r="K136" s="12"/>
      <c r="L136" s="12"/>
      <c r="M136" s="12"/>
      <c r="N136" s="12"/>
      <c r="O136" s="12"/>
      <c r="P136" s="12"/>
      <c r="Q136" s="12"/>
      <c r="R136" s="12"/>
      <c r="S136" s="12"/>
      <c r="T136" s="12"/>
      <c r="U136" s="12"/>
      <c r="V136" s="12"/>
      <c r="W136" s="12"/>
      <c r="X136" s="12"/>
      <c r="Y136" s="12"/>
    </row>
    <row r="137" spans="1:25">
      <c r="A137" s="68" t="s">
        <v>493</v>
      </c>
      <c r="B137" s="99">
        <v>0</v>
      </c>
      <c r="C137" s="99">
        <v>0</v>
      </c>
      <c r="D137" s="99">
        <v>0</v>
      </c>
      <c r="E137" s="99">
        <v>0</v>
      </c>
      <c r="F137" s="12"/>
      <c r="G137" s="12"/>
      <c r="H137" s="12"/>
      <c r="I137" s="12"/>
      <c r="J137" s="12"/>
      <c r="K137" s="12"/>
      <c r="L137" s="12"/>
      <c r="M137" s="12"/>
      <c r="N137" s="12"/>
      <c r="O137" s="12"/>
      <c r="P137" s="12"/>
      <c r="Q137" s="12"/>
      <c r="R137" s="12"/>
      <c r="S137" s="12"/>
      <c r="T137" s="12"/>
      <c r="U137" s="12"/>
      <c r="V137" s="12"/>
      <c r="W137" s="12"/>
      <c r="X137" s="12"/>
      <c r="Y137" s="12"/>
    </row>
    <row r="138" spans="1:25">
      <c r="A138" s="68" t="s">
        <v>494</v>
      </c>
      <c r="B138" s="99">
        <v>0</v>
      </c>
      <c r="C138" s="99">
        <v>0</v>
      </c>
      <c r="D138" s="99">
        <v>0</v>
      </c>
      <c r="E138" s="99">
        <v>0</v>
      </c>
      <c r="F138" s="12"/>
      <c r="G138" s="12"/>
      <c r="H138" s="12"/>
      <c r="I138" s="12"/>
      <c r="J138" s="12"/>
      <c r="K138" s="12"/>
      <c r="L138" s="12"/>
      <c r="M138" s="12"/>
      <c r="N138" s="12"/>
      <c r="O138" s="12"/>
      <c r="P138" s="12"/>
      <c r="Q138" s="12"/>
      <c r="R138" s="12"/>
      <c r="S138" s="12"/>
      <c r="T138" s="12"/>
      <c r="U138" s="12"/>
      <c r="V138" s="12"/>
      <c r="W138" s="12"/>
      <c r="X138" s="12"/>
      <c r="Y138" s="12"/>
    </row>
    <row r="139" spans="1:25">
      <c r="A139" s="68" t="s">
        <v>501</v>
      </c>
      <c r="B139" s="99">
        <v>0</v>
      </c>
      <c r="C139" s="99">
        <v>0</v>
      </c>
      <c r="D139" s="99">
        <v>0</v>
      </c>
      <c r="E139" s="99">
        <v>0</v>
      </c>
      <c r="F139" s="12"/>
      <c r="G139" s="12"/>
      <c r="H139" s="12"/>
      <c r="I139" s="12"/>
      <c r="J139" s="12"/>
      <c r="K139" s="12"/>
      <c r="L139" s="12"/>
      <c r="M139" s="12"/>
      <c r="N139" s="12"/>
      <c r="O139" s="12"/>
      <c r="P139" s="12"/>
      <c r="Q139" s="12"/>
      <c r="R139" s="12"/>
      <c r="S139" s="12"/>
      <c r="T139" s="12"/>
      <c r="U139" s="12"/>
      <c r="V139" s="12"/>
      <c r="W139" s="12"/>
      <c r="X139" s="12"/>
      <c r="Y139" s="12"/>
    </row>
    <row r="140" spans="1:25">
      <c r="A140" s="181" t="s">
        <v>296</v>
      </c>
      <c r="B140" s="61">
        <v>112003.74569</v>
      </c>
      <c r="C140" s="61">
        <v>171230.15288000001</v>
      </c>
      <c r="D140" s="61">
        <v>640.62281999999993</v>
      </c>
      <c r="E140" s="61">
        <v>283874.52139000001</v>
      </c>
      <c r="F140" s="194">
        <f>SUM(E141:E148)-E140</f>
        <v>0</v>
      </c>
      <c r="G140" s="12"/>
      <c r="H140" s="12"/>
      <c r="I140" s="12"/>
      <c r="J140" s="12"/>
      <c r="K140" s="12"/>
      <c r="L140" s="12"/>
      <c r="M140" s="12"/>
      <c r="N140" s="12"/>
      <c r="O140" s="12"/>
      <c r="P140" s="12"/>
      <c r="Q140" s="12"/>
      <c r="R140" s="12"/>
      <c r="S140" s="12"/>
      <c r="T140" s="12"/>
      <c r="U140" s="12"/>
      <c r="V140" s="12"/>
      <c r="W140" s="12"/>
      <c r="X140" s="12"/>
      <c r="Y140" s="12"/>
    </row>
    <row r="141" spans="1:25">
      <c r="A141" s="68" t="s">
        <v>297</v>
      </c>
      <c r="B141" s="99">
        <v>0</v>
      </c>
      <c r="C141" s="99">
        <v>0</v>
      </c>
      <c r="D141" s="99">
        <v>0</v>
      </c>
      <c r="E141" s="99">
        <v>0</v>
      </c>
      <c r="F141" s="12"/>
      <c r="G141" s="12"/>
      <c r="H141" s="12"/>
      <c r="I141" s="12"/>
      <c r="J141" s="12"/>
      <c r="K141" s="12"/>
      <c r="L141" s="12"/>
      <c r="M141" s="12"/>
      <c r="N141" s="12"/>
      <c r="O141" s="12"/>
      <c r="P141" s="12"/>
      <c r="Q141" s="12"/>
      <c r="R141" s="12"/>
      <c r="S141" s="12"/>
      <c r="T141" s="12"/>
      <c r="U141" s="12"/>
      <c r="V141" s="12"/>
      <c r="W141" s="12"/>
      <c r="X141" s="12"/>
      <c r="Y141" s="12"/>
    </row>
    <row r="142" spans="1:25">
      <c r="A142" s="68" t="s">
        <v>298</v>
      </c>
      <c r="B142" s="99">
        <v>112000</v>
      </c>
      <c r="C142" s="99">
        <v>64990</v>
      </c>
      <c r="D142" s="99">
        <v>0</v>
      </c>
      <c r="E142" s="99">
        <v>176990</v>
      </c>
      <c r="F142" s="12"/>
      <c r="G142" s="12"/>
      <c r="H142" s="12"/>
      <c r="I142" s="12"/>
      <c r="J142" s="12"/>
      <c r="K142" s="12"/>
      <c r="L142" s="12"/>
      <c r="M142" s="12"/>
      <c r="N142" s="12"/>
      <c r="O142" s="12"/>
      <c r="P142" s="12"/>
      <c r="Q142" s="12"/>
      <c r="R142" s="12"/>
      <c r="S142" s="12"/>
      <c r="T142" s="12"/>
      <c r="U142" s="12"/>
      <c r="V142" s="12"/>
      <c r="W142" s="12"/>
      <c r="X142" s="12"/>
      <c r="Y142" s="12"/>
    </row>
    <row r="143" spans="1:25">
      <c r="A143" s="68" t="s">
        <v>299</v>
      </c>
      <c r="B143" s="99">
        <v>0</v>
      </c>
      <c r="C143" s="99">
        <v>0</v>
      </c>
      <c r="D143" s="99">
        <v>0</v>
      </c>
      <c r="E143" s="99">
        <v>0</v>
      </c>
      <c r="F143" s="12"/>
      <c r="G143" s="12"/>
      <c r="H143" s="12"/>
      <c r="I143" s="12"/>
      <c r="J143" s="12"/>
      <c r="K143" s="12"/>
      <c r="L143" s="12"/>
      <c r="M143" s="12"/>
      <c r="N143" s="12"/>
      <c r="O143" s="12"/>
      <c r="P143" s="12"/>
      <c r="Q143" s="12"/>
      <c r="R143" s="12"/>
      <c r="S143" s="12"/>
      <c r="T143" s="12"/>
      <c r="U143" s="12"/>
      <c r="V143" s="12"/>
      <c r="W143" s="12"/>
      <c r="X143" s="12"/>
      <c r="Y143" s="12"/>
    </row>
    <row r="144" spans="1:25">
      <c r="A144" s="68" t="s">
        <v>300</v>
      </c>
      <c r="B144" s="99">
        <v>0</v>
      </c>
      <c r="C144" s="99">
        <v>0</v>
      </c>
      <c r="D144" s="99">
        <v>0</v>
      </c>
      <c r="E144" s="99">
        <v>0</v>
      </c>
      <c r="F144" s="12"/>
      <c r="G144" s="12"/>
      <c r="H144" s="12"/>
      <c r="I144" s="12"/>
      <c r="J144" s="12"/>
      <c r="K144" s="12"/>
      <c r="L144" s="12"/>
      <c r="M144" s="12"/>
      <c r="N144" s="12"/>
      <c r="O144" s="12"/>
      <c r="P144" s="12"/>
      <c r="Q144" s="12"/>
      <c r="R144" s="12"/>
      <c r="S144" s="12"/>
      <c r="T144" s="12"/>
      <c r="U144" s="12"/>
      <c r="V144" s="12"/>
      <c r="W144" s="12"/>
      <c r="X144" s="12"/>
      <c r="Y144" s="12"/>
    </row>
    <row r="145" spans="1:25">
      <c r="A145" s="68" t="s">
        <v>301</v>
      </c>
      <c r="B145" s="99">
        <v>3.7456900000000002</v>
      </c>
      <c r="C145" s="99">
        <v>105491.44406000001</v>
      </c>
      <c r="D145" s="99">
        <v>631.11500000000001</v>
      </c>
      <c r="E145" s="99">
        <v>106126.30475</v>
      </c>
      <c r="F145" s="12"/>
      <c r="G145" s="12"/>
      <c r="H145" s="12"/>
      <c r="I145" s="12"/>
      <c r="J145" s="12"/>
      <c r="K145" s="12"/>
      <c r="L145" s="12"/>
      <c r="M145" s="12"/>
      <c r="N145" s="12"/>
      <c r="O145" s="12"/>
      <c r="P145" s="12"/>
      <c r="Q145" s="12"/>
      <c r="R145" s="12"/>
      <c r="S145" s="12"/>
      <c r="T145" s="12"/>
      <c r="U145" s="12"/>
      <c r="V145" s="12"/>
      <c r="W145" s="12"/>
      <c r="X145" s="12"/>
      <c r="Y145" s="12"/>
    </row>
    <row r="146" spans="1:25">
      <c r="A146" s="68" t="s">
        <v>302</v>
      </c>
      <c r="B146" s="99">
        <v>0</v>
      </c>
      <c r="C146" s="99">
        <v>0</v>
      </c>
      <c r="D146" s="99">
        <v>0</v>
      </c>
      <c r="E146" s="99">
        <v>0</v>
      </c>
      <c r="F146" s="12"/>
      <c r="G146" s="12"/>
      <c r="H146" s="12"/>
      <c r="I146" s="12"/>
      <c r="J146" s="12"/>
      <c r="K146" s="12"/>
      <c r="L146" s="12"/>
      <c r="M146" s="12"/>
      <c r="N146" s="12"/>
      <c r="O146" s="12"/>
      <c r="P146" s="12"/>
      <c r="Q146" s="12"/>
      <c r="R146" s="12"/>
      <c r="S146" s="12"/>
      <c r="T146" s="12"/>
      <c r="U146" s="12"/>
      <c r="V146" s="12"/>
      <c r="W146" s="12"/>
      <c r="X146" s="12"/>
      <c r="Y146" s="12"/>
    </row>
    <row r="147" spans="1:25">
      <c r="A147" s="68" t="s">
        <v>303</v>
      </c>
      <c r="B147" s="99">
        <v>0</v>
      </c>
      <c r="C147" s="99">
        <v>0</v>
      </c>
      <c r="D147" s="99">
        <v>0</v>
      </c>
      <c r="E147" s="99">
        <v>0</v>
      </c>
      <c r="F147" s="12"/>
      <c r="G147" s="12"/>
      <c r="H147" s="12"/>
      <c r="I147" s="12"/>
      <c r="J147" s="12"/>
      <c r="K147" s="12"/>
      <c r="L147" s="12"/>
      <c r="M147" s="12"/>
      <c r="N147" s="12"/>
      <c r="O147" s="12"/>
      <c r="P147" s="12"/>
      <c r="Q147" s="12"/>
      <c r="R147" s="12"/>
      <c r="S147" s="12"/>
      <c r="T147" s="12"/>
      <c r="U147" s="12"/>
      <c r="V147" s="12"/>
      <c r="W147" s="12"/>
      <c r="X147" s="12"/>
      <c r="Y147" s="12"/>
    </row>
    <row r="148" spans="1:25">
      <c r="A148" s="68" t="s">
        <v>304</v>
      </c>
      <c r="B148" s="99">
        <v>0</v>
      </c>
      <c r="C148" s="99">
        <v>748.70881999999995</v>
      </c>
      <c r="D148" s="99">
        <v>9.5078199999999988</v>
      </c>
      <c r="E148" s="99">
        <v>758.21663999999998</v>
      </c>
      <c r="F148" s="12"/>
      <c r="G148" s="12"/>
      <c r="H148" s="12"/>
      <c r="I148" s="12"/>
      <c r="J148" s="12"/>
      <c r="K148" s="12"/>
      <c r="L148" s="12"/>
      <c r="M148" s="12"/>
      <c r="N148" s="12"/>
      <c r="O148" s="12"/>
      <c r="P148" s="12"/>
      <c r="Q148" s="12"/>
      <c r="R148" s="12"/>
      <c r="S148" s="12"/>
      <c r="T148" s="12"/>
      <c r="U148" s="12"/>
      <c r="V148" s="12"/>
      <c r="W148" s="12"/>
      <c r="X148" s="12"/>
      <c r="Y148" s="12"/>
    </row>
    <row r="149" spans="1:25">
      <c r="A149" s="181" t="s">
        <v>305</v>
      </c>
      <c r="B149" s="61">
        <v>70781.448049999992</v>
      </c>
      <c r="C149" s="61">
        <v>9134.82978</v>
      </c>
      <c r="D149" s="61">
        <v>3208.7495099999996</v>
      </c>
      <c r="E149" s="61">
        <v>83125.027340000001</v>
      </c>
      <c r="F149" s="194">
        <f>SUM(E150:E154)-E149</f>
        <v>0</v>
      </c>
      <c r="G149" s="12"/>
      <c r="H149" s="12"/>
      <c r="I149" s="12"/>
      <c r="J149" s="12"/>
      <c r="K149" s="12"/>
      <c r="L149" s="12"/>
      <c r="M149" s="12"/>
      <c r="N149" s="12"/>
      <c r="O149" s="12"/>
      <c r="P149" s="12"/>
      <c r="Q149" s="12"/>
      <c r="R149" s="12"/>
      <c r="S149" s="12"/>
      <c r="T149" s="12"/>
      <c r="U149" s="12"/>
      <c r="V149" s="12"/>
      <c r="W149" s="12"/>
      <c r="X149" s="12"/>
      <c r="Y149" s="12"/>
    </row>
    <row r="150" spans="1:25">
      <c r="A150" s="68" t="s">
        <v>238</v>
      </c>
      <c r="B150" s="99">
        <v>96.078690000000009</v>
      </c>
      <c r="C150" s="99">
        <v>0</v>
      </c>
      <c r="D150" s="99">
        <v>0</v>
      </c>
      <c r="E150" s="99">
        <v>96.078690000000009</v>
      </c>
      <c r="F150" s="12"/>
      <c r="G150" s="12"/>
      <c r="H150" s="12"/>
      <c r="I150" s="12"/>
      <c r="J150" s="12"/>
      <c r="K150" s="12"/>
      <c r="L150" s="12"/>
      <c r="M150" s="12"/>
      <c r="N150" s="12"/>
      <c r="O150" s="12"/>
      <c r="P150" s="12"/>
      <c r="Q150" s="12"/>
      <c r="R150" s="12"/>
      <c r="S150" s="12"/>
      <c r="T150" s="12"/>
      <c r="U150" s="12"/>
      <c r="V150" s="12"/>
      <c r="W150" s="12"/>
      <c r="X150" s="12"/>
      <c r="Y150" s="12"/>
    </row>
    <row r="151" spans="1:25">
      <c r="A151" s="68" t="s">
        <v>240</v>
      </c>
      <c r="B151" s="99">
        <v>39340.766329999999</v>
      </c>
      <c r="C151" s="99">
        <v>3532.00729</v>
      </c>
      <c r="D151" s="99">
        <v>1508.2254699999999</v>
      </c>
      <c r="E151" s="99">
        <v>44380.999090000005</v>
      </c>
      <c r="F151" s="12"/>
      <c r="G151" s="12"/>
      <c r="H151" s="12"/>
      <c r="I151" s="12"/>
      <c r="J151" s="12"/>
      <c r="K151" s="12"/>
      <c r="L151" s="12"/>
      <c r="M151" s="12"/>
      <c r="N151" s="12"/>
      <c r="O151" s="12"/>
      <c r="P151" s="12"/>
      <c r="Q151" s="12"/>
      <c r="R151" s="12"/>
      <c r="S151" s="12"/>
      <c r="T151" s="12"/>
      <c r="U151" s="12"/>
      <c r="V151" s="12"/>
      <c r="W151" s="12"/>
      <c r="X151" s="12"/>
      <c r="Y151" s="12"/>
    </row>
    <row r="152" spans="1:25">
      <c r="A152" s="68" t="s">
        <v>306</v>
      </c>
      <c r="B152" s="99">
        <v>31323.75763</v>
      </c>
      <c r="C152" s="99">
        <v>5360.7753700000003</v>
      </c>
      <c r="D152" s="99">
        <v>1700.52404</v>
      </c>
      <c r="E152" s="99">
        <v>38385.05704</v>
      </c>
      <c r="F152" s="12"/>
      <c r="G152" s="12"/>
      <c r="H152" s="12"/>
      <c r="I152" s="12"/>
      <c r="J152" s="12"/>
      <c r="K152" s="12"/>
      <c r="L152" s="12"/>
      <c r="M152" s="12"/>
      <c r="N152" s="12"/>
      <c r="O152" s="12"/>
      <c r="P152" s="12"/>
      <c r="Q152" s="12"/>
      <c r="R152" s="12"/>
      <c r="S152" s="12"/>
      <c r="T152" s="12"/>
      <c r="U152" s="12"/>
      <c r="V152" s="12"/>
      <c r="W152" s="12"/>
      <c r="X152" s="12"/>
      <c r="Y152" s="12"/>
    </row>
    <row r="153" spans="1:25">
      <c r="A153" s="68" t="s">
        <v>267</v>
      </c>
      <c r="B153" s="99">
        <v>20.845400000000001</v>
      </c>
      <c r="C153" s="99">
        <v>242.04712000000001</v>
      </c>
      <c r="D153" s="99">
        <v>0</v>
      </c>
      <c r="E153" s="99">
        <v>262.89251999999999</v>
      </c>
      <c r="F153" s="12"/>
      <c r="G153" s="12"/>
      <c r="H153" s="12"/>
      <c r="I153" s="12"/>
      <c r="J153" s="12"/>
      <c r="K153" s="12"/>
      <c r="L153" s="12"/>
      <c r="M153" s="12"/>
      <c r="N153" s="12"/>
      <c r="O153" s="12"/>
      <c r="P153" s="12"/>
      <c r="Q153" s="12"/>
      <c r="R153" s="12"/>
      <c r="S153" s="12"/>
      <c r="T153" s="12"/>
      <c r="U153" s="12"/>
      <c r="V153" s="12"/>
      <c r="W153" s="12"/>
      <c r="X153" s="12"/>
      <c r="Y153" s="12"/>
    </row>
    <row r="154" spans="1:25">
      <c r="A154" s="68" t="s">
        <v>307</v>
      </c>
      <c r="B154" s="99">
        <v>0</v>
      </c>
      <c r="C154" s="99">
        <v>0</v>
      </c>
      <c r="D154" s="99">
        <v>0</v>
      </c>
      <c r="E154" s="99">
        <v>0</v>
      </c>
      <c r="F154" s="12"/>
      <c r="G154" s="12"/>
      <c r="H154" s="12"/>
      <c r="I154" s="12"/>
      <c r="J154" s="12"/>
      <c r="K154" s="12"/>
      <c r="L154" s="12"/>
      <c r="M154" s="12"/>
      <c r="N154" s="12"/>
      <c r="O154" s="12"/>
      <c r="P154" s="12"/>
      <c r="Q154" s="12"/>
      <c r="R154" s="12"/>
      <c r="S154" s="12"/>
      <c r="T154" s="12"/>
      <c r="U154" s="12"/>
      <c r="V154" s="12"/>
      <c r="W154" s="12"/>
      <c r="X154" s="12"/>
      <c r="Y154" s="12"/>
    </row>
    <row r="155" spans="1:25">
      <c r="A155" s="181" t="s">
        <v>308</v>
      </c>
      <c r="B155" s="61">
        <v>64819.251609999999</v>
      </c>
      <c r="C155" s="61">
        <v>4835.3954800000001</v>
      </c>
      <c r="D155" s="61">
        <v>4394.9915199999996</v>
      </c>
      <c r="E155" s="61">
        <v>74049.638609999995</v>
      </c>
      <c r="F155" s="194">
        <f>SUM(E156:E161)-E155</f>
        <v>0</v>
      </c>
      <c r="G155" s="12"/>
      <c r="H155" s="12"/>
      <c r="I155" s="12"/>
      <c r="J155" s="12"/>
      <c r="K155" s="12"/>
      <c r="L155" s="12"/>
      <c r="M155" s="12"/>
      <c r="N155" s="12"/>
      <c r="O155" s="12"/>
      <c r="P155" s="12"/>
      <c r="Q155" s="12"/>
      <c r="R155" s="12"/>
      <c r="S155" s="12"/>
      <c r="T155" s="12"/>
      <c r="U155" s="12"/>
      <c r="V155" s="12"/>
      <c r="W155" s="12"/>
      <c r="X155" s="12"/>
      <c r="Y155" s="12"/>
    </row>
    <row r="156" spans="1:25">
      <c r="A156" s="68" t="s">
        <v>309</v>
      </c>
      <c r="B156" s="99">
        <v>96.279589999999999</v>
      </c>
      <c r="C156" s="99">
        <v>0</v>
      </c>
      <c r="D156" s="99">
        <v>0</v>
      </c>
      <c r="E156" s="99">
        <v>96.279589999999999</v>
      </c>
      <c r="F156" s="12"/>
      <c r="G156" s="12"/>
      <c r="H156" s="12"/>
      <c r="I156" s="12"/>
      <c r="J156" s="12"/>
      <c r="K156" s="12"/>
      <c r="L156" s="12"/>
      <c r="M156" s="12"/>
      <c r="N156" s="12"/>
      <c r="O156" s="12"/>
      <c r="P156" s="12"/>
      <c r="Q156" s="12"/>
      <c r="R156" s="12"/>
      <c r="S156" s="12"/>
      <c r="T156" s="12"/>
      <c r="U156" s="12"/>
      <c r="V156" s="12"/>
      <c r="W156" s="12"/>
      <c r="X156" s="12"/>
      <c r="Y156" s="12"/>
    </row>
    <row r="157" spans="1:25">
      <c r="A157" s="68" t="s">
        <v>310</v>
      </c>
      <c r="B157" s="99">
        <v>0</v>
      </c>
      <c r="C157" s="99">
        <v>0</v>
      </c>
      <c r="D157" s="99">
        <v>0</v>
      </c>
      <c r="E157" s="99">
        <v>0</v>
      </c>
      <c r="F157" s="12"/>
      <c r="G157" s="12"/>
      <c r="H157" s="12"/>
      <c r="I157" s="12"/>
      <c r="J157" s="12"/>
      <c r="K157" s="12"/>
      <c r="L157" s="12"/>
      <c r="M157" s="12"/>
      <c r="N157" s="12"/>
      <c r="O157" s="12"/>
      <c r="P157" s="12"/>
      <c r="Q157" s="12"/>
      <c r="R157" s="12"/>
      <c r="S157" s="12"/>
      <c r="T157" s="12"/>
      <c r="U157" s="12"/>
      <c r="V157" s="12"/>
      <c r="W157" s="12"/>
      <c r="X157" s="12"/>
      <c r="Y157" s="12"/>
    </row>
    <row r="158" spans="1:25">
      <c r="A158" s="68" t="s">
        <v>311</v>
      </c>
      <c r="B158" s="99">
        <v>50864.034869999996</v>
      </c>
      <c r="C158" s="99">
        <v>428.95337999999998</v>
      </c>
      <c r="D158" s="99">
        <v>2280.7730799999999</v>
      </c>
      <c r="E158" s="99">
        <v>53573.761330000001</v>
      </c>
      <c r="F158" s="12"/>
      <c r="G158" s="12"/>
      <c r="H158" s="12"/>
      <c r="I158" s="12"/>
      <c r="J158" s="12"/>
      <c r="K158" s="12"/>
      <c r="L158" s="12"/>
      <c r="M158" s="12"/>
      <c r="N158" s="12"/>
      <c r="O158" s="12"/>
      <c r="P158" s="12"/>
      <c r="Q158" s="12"/>
      <c r="R158" s="12"/>
      <c r="S158" s="12"/>
      <c r="T158" s="12"/>
      <c r="U158" s="12"/>
      <c r="V158" s="12"/>
      <c r="W158" s="12"/>
      <c r="X158" s="12"/>
      <c r="Y158" s="12"/>
    </row>
    <row r="159" spans="1:25">
      <c r="A159" s="68" t="s">
        <v>1532</v>
      </c>
      <c r="B159" s="99">
        <v>0</v>
      </c>
      <c r="C159" s="99">
        <v>0</v>
      </c>
      <c r="D159" s="99">
        <v>0</v>
      </c>
      <c r="E159" s="99">
        <v>0</v>
      </c>
      <c r="F159" s="12"/>
      <c r="G159" s="12"/>
      <c r="H159" s="12"/>
      <c r="I159" s="12"/>
      <c r="J159" s="12"/>
      <c r="K159" s="12"/>
      <c r="L159" s="12"/>
      <c r="M159" s="12"/>
      <c r="N159" s="12"/>
      <c r="O159" s="12"/>
      <c r="P159" s="12"/>
      <c r="Q159" s="12"/>
      <c r="R159" s="12"/>
      <c r="S159" s="12"/>
      <c r="T159" s="12"/>
      <c r="U159" s="12"/>
      <c r="V159" s="12"/>
      <c r="W159" s="12"/>
      <c r="X159" s="12"/>
      <c r="Y159" s="12"/>
    </row>
    <row r="160" spans="1:25">
      <c r="A160" s="68" t="s">
        <v>312</v>
      </c>
      <c r="B160" s="99">
        <v>13858.93715</v>
      </c>
      <c r="C160" s="99">
        <v>4406.4420999999993</v>
      </c>
      <c r="D160" s="99">
        <v>1251.1113400000002</v>
      </c>
      <c r="E160" s="99">
        <v>19516.490590000001</v>
      </c>
      <c r="F160" s="12"/>
      <c r="G160" s="12"/>
      <c r="H160" s="12"/>
      <c r="I160" s="12"/>
      <c r="J160" s="12"/>
      <c r="K160" s="12"/>
      <c r="L160" s="12"/>
      <c r="M160" s="12"/>
      <c r="N160" s="12"/>
      <c r="O160" s="12"/>
      <c r="P160" s="12"/>
      <c r="Q160" s="12"/>
      <c r="R160" s="12"/>
      <c r="S160" s="12"/>
      <c r="T160" s="12"/>
      <c r="U160" s="12"/>
      <c r="V160" s="12"/>
      <c r="W160" s="12"/>
      <c r="X160" s="12"/>
      <c r="Y160" s="12"/>
    </row>
    <row r="161" spans="1:25">
      <c r="A161" s="68" t="s">
        <v>313</v>
      </c>
      <c r="B161" s="99">
        <v>0</v>
      </c>
      <c r="C161" s="99">
        <v>0</v>
      </c>
      <c r="D161" s="99">
        <v>863.10709999999995</v>
      </c>
      <c r="E161" s="99">
        <v>863.10709999999995</v>
      </c>
      <c r="F161" s="12"/>
      <c r="G161" s="12"/>
      <c r="H161" s="12"/>
      <c r="I161" s="12"/>
      <c r="J161" s="12"/>
      <c r="K161" s="12"/>
      <c r="L161" s="12"/>
      <c r="M161" s="12"/>
      <c r="N161" s="12"/>
      <c r="O161" s="12"/>
      <c r="P161" s="12"/>
      <c r="Q161" s="12"/>
      <c r="R161" s="12"/>
      <c r="S161" s="12"/>
      <c r="T161" s="12"/>
      <c r="U161" s="12"/>
      <c r="V161" s="12"/>
      <c r="W161" s="12"/>
      <c r="X161" s="12"/>
      <c r="Y161" s="12"/>
    </row>
    <row r="162" spans="1:25">
      <c r="A162" s="181" t="s">
        <v>314</v>
      </c>
      <c r="B162" s="61">
        <v>0</v>
      </c>
      <c r="C162" s="61">
        <v>0</v>
      </c>
      <c r="D162" s="61">
        <v>0</v>
      </c>
      <c r="E162" s="61">
        <v>0</v>
      </c>
      <c r="F162" s="194">
        <f>SUM(E163:E166)-E162</f>
        <v>0</v>
      </c>
      <c r="G162" s="12"/>
      <c r="H162" s="12"/>
      <c r="I162" s="12"/>
      <c r="J162" s="12"/>
      <c r="K162" s="12"/>
      <c r="L162" s="12"/>
      <c r="M162" s="12"/>
      <c r="N162" s="12"/>
      <c r="O162" s="12"/>
      <c r="P162" s="12"/>
      <c r="Q162" s="12"/>
      <c r="R162" s="12"/>
      <c r="S162" s="12"/>
      <c r="T162" s="12"/>
      <c r="U162" s="12"/>
      <c r="V162" s="12"/>
      <c r="W162" s="12"/>
      <c r="X162" s="12"/>
      <c r="Y162" s="12"/>
    </row>
    <row r="163" spans="1:25">
      <c r="A163" s="68" t="s">
        <v>315</v>
      </c>
      <c r="B163" s="99">
        <v>0</v>
      </c>
      <c r="C163" s="99">
        <v>0</v>
      </c>
      <c r="D163" s="99">
        <v>0</v>
      </c>
      <c r="E163" s="99">
        <v>0</v>
      </c>
      <c r="F163" s="12"/>
      <c r="G163" s="12"/>
      <c r="H163" s="12"/>
      <c r="I163" s="12"/>
      <c r="J163" s="12"/>
      <c r="K163" s="12"/>
      <c r="L163" s="12"/>
      <c r="M163" s="12"/>
      <c r="N163" s="12"/>
      <c r="O163" s="12"/>
      <c r="P163" s="12"/>
      <c r="Q163" s="12"/>
      <c r="R163" s="12"/>
      <c r="S163" s="12"/>
      <c r="T163" s="12"/>
      <c r="U163" s="12"/>
      <c r="V163" s="12"/>
      <c r="W163" s="12"/>
      <c r="X163" s="12"/>
      <c r="Y163" s="12"/>
    </row>
    <row r="164" spans="1:25">
      <c r="A164" s="68" t="s">
        <v>316</v>
      </c>
      <c r="B164" s="99">
        <v>0</v>
      </c>
      <c r="C164" s="99">
        <v>0</v>
      </c>
      <c r="D164" s="99">
        <v>0</v>
      </c>
      <c r="E164" s="99">
        <v>0</v>
      </c>
      <c r="F164" s="12"/>
      <c r="G164" s="12"/>
      <c r="H164" s="12"/>
      <c r="I164" s="12"/>
      <c r="J164" s="12"/>
      <c r="K164" s="12"/>
      <c r="L164" s="12"/>
      <c r="M164" s="12"/>
      <c r="N164" s="12"/>
      <c r="O164" s="12"/>
      <c r="P164" s="12"/>
      <c r="Q164" s="12"/>
      <c r="R164" s="12"/>
      <c r="S164" s="12"/>
      <c r="T164" s="12"/>
      <c r="U164" s="12"/>
      <c r="V164" s="12"/>
      <c r="W164" s="12"/>
      <c r="X164" s="12"/>
      <c r="Y164" s="12"/>
    </row>
    <row r="165" spans="1:25">
      <c r="A165" s="68" t="s">
        <v>317</v>
      </c>
      <c r="B165" s="99">
        <v>0</v>
      </c>
      <c r="C165" s="99">
        <v>0</v>
      </c>
      <c r="D165" s="99">
        <v>0</v>
      </c>
      <c r="E165" s="99">
        <v>0</v>
      </c>
      <c r="F165" s="12"/>
      <c r="G165" s="12"/>
      <c r="H165" s="12"/>
      <c r="I165" s="12"/>
      <c r="J165" s="12"/>
      <c r="K165" s="12"/>
      <c r="L165" s="12"/>
      <c r="M165" s="12"/>
      <c r="N165" s="12"/>
      <c r="O165" s="12"/>
      <c r="P165" s="12"/>
      <c r="Q165" s="12"/>
      <c r="R165" s="12"/>
      <c r="S165" s="12"/>
      <c r="T165" s="12"/>
      <c r="U165" s="12"/>
      <c r="V165" s="12"/>
      <c r="W165" s="12"/>
      <c r="X165" s="12"/>
      <c r="Y165" s="12"/>
    </row>
    <row r="166" spans="1:25">
      <c r="A166" s="68" t="s">
        <v>318</v>
      </c>
      <c r="B166" s="99">
        <v>0</v>
      </c>
      <c r="C166" s="99">
        <v>0</v>
      </c>
      <c r="D166" s="99">
        <v>0</v>
      </c>
      <c r="E166" s="99">
        <v>0</v>
      </c>
      <c r="F166" s="12"/>
      <c r="G166" s="12"/>
      <c r="H166" s="12"/>
      <c r="I166" s="12"/>
      <c r="J166" s="12"/>
      <c r="K166" s="12"/>
      <c r="L166" s="12"/>
      <c r="M166" s="12"/>
      <c r="N166" s="12"/>
      <c r="O166" s="12"/>
      <c r="P166" s="12"/>
      <c r="Q166" s="12"/>
      <c r="R166" s="12"/>
      <c r="S166" s="12"/>
      <c r="T166" s="12"/>
      <c r="U166" s="12"/>
      <c r="V166" s="12"/>
      <c r="W166" s="12"/>
      <c r="X166" s="12"/>
      <c r="Y166" s="12"/>
    </row>
    <row r="167" spans="1:25">
      <c r="A167" s="181" t="s">
        <v>319</v>
      </c>
      <c r="B167" s="61">
        <v>0</v>
      </c>
      <c r="C167" s="61">
        <v>0</v>
      </c>
      <c r="D167" s="61">
        <v>0</v>
      </c>
      <c r="E167" s="61">
        <v>0</v>
      </c>
      <c r="F167" s="194">
        <f>SUM(E168:E170)-E167</f>
        <v>0</v>
      </c>
      <c r="G167" s="12"/>
      <c r="H167" s="12"/>
      <c r="I167" s="12"/>
      <c r="J167" s="12"/>
      <c r="K167" s="12"/>
      <c r="L167" s="12"/>
      <c r="M167" s="12"/>
      <c r="N167" s="12"/>
      <c r="O167" s="12"/>
      <c r="P167" s="12"/>
      <c r="Q167" s="12"/>
      <c r="R167" s="12"/>
      <c r="S167" s="12"/>
      <c r="T167" s="12"/>
      <c r="U167" s="12"/>
      <c r="V167" s="12"/>
      <c r="W167" s="12"/>
      <c r="X167" s="12"/>
      <c r="Y167" s="12"/>
    </row>
    <row r="168" spans="1:25">
      <c r="A168" s="68" t="s">
        <v>320</v>
      </c>
      <c r="B168" s="99">
        <v>0</v>
      </c>
      <c r="C168" s="99">
        <v>0</v>
      </c>
      <c r="D168" s="99">
        <v>0</v>
      </c>
      <c r="E168" s="99">
        <v>0</v>
      </c>
      <c r="F168" s="194"/>
      <c r="G168" s="12"/>
      <c r="H168" s="12"/>
      <c r="I168" s="12"/>
      <c r="J168" s="12"/>
      <c r="K168" s="12"/>
      <c r="L168" s="12"/>
      <c r="M168" s="12"/>
      <c r="N168" s="12"/>
      <c r="O168" s="12"/>
      <c r="P168" s="12"/>
      <c r="Q168" s="12"/>
      <c r="R168" s="12"/>
      <c r="S168" s="12"/>
      <c r="T168" s="12"/>
      <c r="U168" s="12"/>
      <c r="V168" s="12"/>
      <c r="W168" s="12"/>
      <c r="X168" s="12"/>
      <c r="Y168" s="12"/>
    </row>
    <row r="169" spans="1:25">
      <c r="A169" s="68" t="s">
        <v>326</v>
      </c>
      <c r="B169" s="99">
        <v>0</v>
      </c>
      <c r="C169" s="99">
        <v>0</v>
      </c>
      <c r="D169" s="99">
        <v>0</v>
      </c>
      <c r="E169" s="99">
        <v>0</v>
      </c>
      <c r="F169" s="12"/>
      <c r="G169" s="12"/>
      <c r="H169" s="12"/>
      <c r="I169" s="12"/>
      <c r="J169" s="12"/>
      <c r="K169" s="12"/>
      <c r="L169" s="12"/>
      <c r="M169" s="12"/>
      <c r="N169" s="12"/>
      <c r="O169" s="12"/>
      <c r="P169" s="12"/>
      <c r="Q169" s="12"/>
      <c r="R169" s="12"/>
      <c r="S169" s="12"/>
      <c r="T169" s="12"/>
      <c r="U169" s="12"/>
      <c r="V169" s="12"/>
      <c r="W169" s="12"/>
      <c r="X169" s="12"/>
      <c r="Y169" s="12"/>
    </row>
    <row r="170" spans="1:25">
      <c r="A170" s="68" t="s">
        <v>327</v>
      </c>
      <c r="B170" s="99">
        <v>0</v>
      </c>
      <c r="C170" s="99">
        <v>0</v>
      </c>
      <c r="D170" s="99">
        <v>0</v>
      </c>
      <c r="E170" s="99">
        <v>0</v>
      </c>
      <c r="F170" s="12"/>
      <c r="G170" s="12"/>
      <c r="H170" s="12"/>
      <c r="I170" s="12"/>
      <c r="J170" s="12"/>
      <c r="K170" s="12"/>
      <c r="L170" s="12"/>
      <c r="M170" s="12"/>
      <c r="N170" s="12"/>
      <c r="O170" s="12"/>
      <c r="P170" s="12"/>
      <c r="Q170" s="12"/>
      <c r="R170" s="12"/>
      <c r="S170" s="12"/>
      <c r="T170" s="12"/>
      <c r="U170" s="12"/>
      <c r="V170" s="12"/>
      <c r="W170" s="12"/>
      <c r="X170" s="12"/>
      <c r="Y170" s="12"/>
    </row>
    <row r="171" spans="1:25">
      <c r="A171" s="181" t="s">
        <v>328</v>
      </c>
      <c r="B171" s="61">
        <v>701382.14017999999</v>
      </c>
      <c r="C171" s="61">
        <v>110354.08948000001</v>
      </c>
      <c r="D171" s="61">
        <v>172038.4466</v>
      </c>
      <c r="E171" s="61">
        <v>983774.67625999998</v>
      </c>
      <c r="F171" s="194">
        <f>SUM(E172,E176,E180,E182,E186)-E171</f>
        <v>0</v>
      </c>
      <c r="G171" s="12"/>
      <c r="H171" s="12"/>
      <c r="I171" s="12"/>
      <c r="J171" s="12"/>
      <c r="K171" s="12"/>
      <c r="L171" s="12"/>
      <c r="M171" s="12"/>
      <c r="N171" s="12"/>
      <c r="O171" s="12"/>
      <c r="P171" s="12"/>
      <c r="Q171" s="12"/>
      <c r="R171" s="12"/>
      <c r="S171" s="12"/>
      <c r="T171" s="12"/>
      <c r="U171" s="12"/>
      <c r="V171" s="12"/>
      <c r="W171" s="12"/>
      <c r="X171" s="12"/>
      <c r="Y171" s="12"/>
    </row>
    <row r="172" spans="1:25">
      <c r="A172" s="67" t="s">
        <v>329</v>
      </c>
      <c r="B172" s="99">
        <v>411490.8</v>
      </c>
      <c r="C172" s="99">
        <v>72549.3</v>
      </c>
      <c r="D172" s="99">
        <v>69392.399999999994</v>
      </c>
      <c r="E172" s="99">
        <v>553432.5</v>
      </c>
      <c r="F172" s="194">
        <f>SUM(E173:E175)-E172</f>
        <v>0</v>
      </c>
      <c r="G172" s="12"/>
      <c r="H172" s="12"/>
      <c r="I172" s="12"/>
      <c r="J172" s="12"/>
      <c r="K172" s="12"/>
      <c r="L172" s="12"/>
      <c r="M172" s="12"/>
      <c r="N172" s="12"/>
      <c r="O172" s="12"/>
      <c r="P172" s="12"/>
      <c r="Q172" s="12"/>
      <c r="R172" s="12"/>
      <c r="S172" s="12"/>
      <c r="T172" s="12"/>
      <c r="U172" s="12"/>
      <c r="V172" s="12"/>
      <c r="W172" s="12"/>
      <c r="X172" s="12"/>
      <c r="Y172" s="12"/>
    </row>
    <row r="173" spans="1:25">
      <c r="A173" s="68" t="s">
        <v>330</v>
      </c>
      <c r="B173" s="99">
        <v>411490.8</v>
      </c>
      <c r="C173" s="99">
        <v>72549.3</v>
      </c>
      <c r="D173" s="99">
        <v>69392.399999999994</v>
      </c>
      <c r="E173" s="99">
        <v>553432.5</v>
      </c>
      <c r="F173" s="12"/>
      <c r="G173" s="12"/>
      <c r="H173" s="12"/>
      <c r="I173" s="12"/>
      <c r="J173" s="12"/>
      <c r="K173" s="12"/>
      <c r="L173" s="12"/>
      <c r="M173" s="12"/>
      <c r="N173" s="12"/>
      <c r="O173" s="12"/>
      <c r="P173" s="12"/>
      <c r="Q173" s="12"/>
      <c r="R173" s="12"/>
      <c r="S173" s="12"/>
      <c r="T173" s="12"/>
      <c r="U173" s="12"/>
      <c r="V173" s="12"/>
      <c r="W173" s="12"/>
      <c r="X173" s="12"/>
      <c r="Y173" s="12"/>
    </row>
    <row r="174" spans="1:25">
      <c r="A174" s="68" t="s">
        <v>331</v>
      </c>
      <c r="B174" s="99">
        <v>0</v>
      </c>
      <c r="C174" s="99">
        <v>0</v>
      </c>
      <c r="D174" s="99">
        <v>0</v>
      </c>
      <c r="E174" s="99">
        <v>0</v>
      </c>
      <c r="F174" s="12"/>
      <c r="G174" s="12"/>
      <c r="H174" s="12"/>
      <c r="I174" s="12"/>
      <c r="J174" s="12"/>
      <c r="K174" s="12"/>
      <c r="L174" s="12"/>
      <c r="M174" s="12"/>
      <c r="N174" s="12"/>
      <c r="O174" s="12"/>
      <c r="P174" s="12"/>
      <c r="Q174" s="12"/>
      <c r="R174" s="12"/>
      <c r="S174" s="12"/>
      <c r="T174" s="12"/>
      <c r="U174" s="12"/>
      <c r="V174" s="12"/>
      <c r="W174" s="12"/>
      <c r="X174" s="12"/>
      <c r="Y174" s="12"/>
    </row>
    <row r="175" spans="1:25">
      <c r="A175" s="68" t="s">
        <v>332</v>
      </c>
      <c r="B175" s="99">
        <v>0</v>
      </c>
      <c r="C175" s="99">
        <v>0</v>
      </c>
      <c r="D175" s="99">
        <v>0</v>
      </c>
      <c r="E175" s="99">
        <v>0</v>
      </c>
      <c r="F175" s="12"/>
      <c r="G175" s="12"/>
      <c r="H175" s="12"/>
      <c r="I175" s="12"/>
      <c r="J175" s="12"/>
      <c r="K175" s="12"/>
      <c r="L175" s="12"/>
      <c r="M175" s="12"/>
      <c r="N175" s="12"/>
      <c r="O175" s="12"/>
      <c r="P175" s="12"/>
      <c r="Q175" s="12"/>
      <c r="R175" s="12"/>
      <c r="S175" s="12"/>
      <c r="T175" s="12"/>
      <c r="U175" s="12"/>
      <c r="V175" s="12"/>
      <c r="W175" s="12"/>
      <c r="X175" s="12"/>
      <c r="Y175" s="12"/>
    </row>
    <row r="176" spans="1:25">
      <c r="A176" s="67" t="s">
        <v>333</v>
      </c>
      <c r="B176" s="99">
        <v>0</v>
      </c>
      <c r="C176" s="99">
        <v>4.7393199999999993</v>
      </c>
      <c r="D176" s="99">
        <v>0</v>
      </c>
      <c r="E176" s="99">
        <v>4.7393199999999993</v>
      </c>
      <c r="F176" s="194">
        <f>SUM(E177:E179)-E176</f>
        <v>0</v>
      </c>
      <c r="G176" s="12"/>
      <c r="H176" s="12"/>
      <c r="I176" s="12"/>
      <c r="J176" s="12"/>
      <c r="K176" s="12"/>
      <c r="L176" s="12"/>
      <c r="M176" s="12"/>
      <c r="N176" s="12"/>
      <c r="O176" s="12"/>
      <c r="P176" s="12"/>
      <c r="Q176" s="12"/>
      <c r="R176" s="12"/>
      <c r="S176" s="12"/>
      <c r="T176" s="12"/>
      <c r="U176" s="12"/>
      <c r="V176" s="12"/>
      <c r="W176" s="12"/>
      <c r="X176" s="12"/>
      <c r="Y176" s="12"/>
    </row>
    <row r="177" spans="1:25">
      <c r="A177" s="68" t="s">
        <v>334</v>
      </c>
      <c r="B177" s="99">
        <v>0</v>
      </c>
      <c r="C177" s="99">
        <v>0</v>
      </c>
      <c r="D177" s="99">
        <v>0</v>
      </c>
      <c r="E177" s="99">
        <v>0</v>
      </c>
      <c r="F177" s="12"/>
      <c r="G177" s="12"/>
      <c r="H177" s="12"/>
      <c r="I177" s="12"/>
      <c r="J177" s="12"/>
      <c r="K177" s="12"/>
      <c r="L177" s="12"/>
      <c r="M177" s="12"/>
      <c r="N177" s="12"/>
      <c r="O177" s="12"/>
      <c r="P177" s="12"/>
      <c r="Q177" s="12"/>
      <c r="R177" s="12"/>
      <c r="S177" s="12"/>
      <c r="T177" s="12"/>
      <c r="U177" s="12"/>
      <c r="V177" s="12"/>
      <c r="W177" s="12"/>
      <c r="X177" s="12"/>
      <c r="Y177" s="12"/>
    </row>
    <row r="178" spans="1:25">
      <c r="A178" s="68" t="s">
        <v>335</v>
      </c>
      <c r="B178" s="99">
        <v>0</v>
      </c>
      <c r="C178" s="99">
        <v>0</v>
      </c>
      <c r="D178" s="99">
        <v>0</v>
      </c>
      <c r="E178" s="99">
        <v>0</v>
      </c>
      <c r="F178" s="12"/>
      <c r="G178" s="12"/>
      <c r="H178" s="12"/>
      <c r="I178" s="12"/>
      <c r="J178" s="12"/>
      <c r="K178" s="12"/>
      <c r="L178" s="12"/>
      <c r="M178" s="12"/>
      <c r="N178" s="12"/>
      <c r="O178" s="12"/>
      <c r="P178" s="12"/>
      <c r="Q178" s="12"/>
      <c r="R178" s="12"/>
      <c r="S178" s="12"/>
      <c r="T178" s="12"/>
      <c r="U178" s="12"/>
      <c r="V178" s="12"/>
      <c r="W178" s="12"/>
      <c r="X178" s="12"/>
      <c r="Y178" s="12"/>
    </row>
    <row r="179" spans="1:25">
      <c r="A179" s="68" t="s">
        <v>336</v>
      </c>
      <c r="B179" s="99">
        <v>0</v>
      </c>
      <c r="C179" s="99">
        <v>4.7393199999999993</v>
      </c>
      <c r="D179" s="99">
        <v>0</v>
      </c>
      <c r="E179" s="99">
        <v>4.7393199999999993</v>
      </c>
      <c r="F179" s="12"/>
      <c r="G179" s="12"/>
      <c r="H179" s="12"/>
      <c r="I179" s="12"/>
      <c r="J179" s="12"/>
      <c r="K179" s="12"/>
      <c r="L179" s="12"/>
      <c r="M179" s="12"/>
      <c r="N179" s="12"/>
      <c r="O179" s="12"/>
      <c r="P179" s="12"/>
      <c r="Q179" s="12"/>
      <c r="R179" s="12"/>
      <c r="S179" s="12"/>
      <c r="T179" s="12"/>
      <c r="U179" s="12"/>
      <c r="V179" s="12"/>
      <c r="W179" s="12"/>
      <c r="X179" s="12"/>
      <c r="Y179" s="12"/>
    </row>
    <row r="180" spans="1:25">
      <c r="A180" s="67" t="s">
        <v>337</v>
      </c>
      <c r="B180" s="99">
        <v>0</v>
      </c>
      <c r="C180" s="99">
        <v>0</v>
      </c>
      <c r="D180" s="99">
        <v>0</v>
      </c>
      <c r="E180" s="99">
        <v>0</v>
      </c>
      <c r="F180" s="194">
        <f>SUM(E181)-E180</f>
        <v>0</v>
      </c>
      <c r="G180" s="12"/>
      <c r="H180" s="12"/>
      <c r="I180" s="12"/>
      <c r="J180" s="12"/>
      <c r="K180" s="12"/>
      <c r="L180" s="12"/>
      <c r="M180" s="12"/>
      <c r="N180" s="12"/>
      <c r="O180" s="12"/>
      <c r="P180" s="12"/>
      <c r="Q180" s="12"/>
      <c r="R180" s="12"/>
      <c r="S180" s="12"/>
      <c r="T180" s="12"/>
      <c r="U180" s="12"/>
      <c r="V180" s="12"/>
      <c r="W180" s="12"/>
      <c r="X180" s="12"/>
      <c r="Y180" s="12"/>
    </row>
    <row r="181" spans="1:25">
      <c r="A181" s="68" t="s">
        <v>338</v>
      </c>
      <c r="B181" s="99">
        <v>0</v>
      </c>
      <c r="C181" s="99">
        <v>0</v>
      </c>
      <c r="D181" s="99">
        <v>0</v>
      </c>
      <c r="E181" s="99">
        <v>0</v>
      </c>
      <c r="F181" s="12"/>
      <c r="G181" s="12"/>
      <c r="H181" s="12"/>
      <c r="I181" s="12"/>
      <c r="J181" s="12"/>
      <c r="K181" s="12"/>
      <c r="L181" s="12"/>
      <c r="M181" s="12"/>
      <c r="N181" s="12"/>
      <c r="O181" s="12"/>
      <c r="P181" s="12"/>
      <c r="Q181" s="12"/>
      <c r="R181" s="12"/>
      <c r="S181" s="12"/>
      <c r="T181" s="12"/>
      <c r="U181" s="12"/>
      <c r="V181" s="12"/>
      <c r="W181" s="12"/>
      <c r="X181" s="12"/>
      <c r="Y181" s="12"/>
    </row>
    <row r="182" spans="1:25">
      <c r="A182" s="67" t="s">
        <v>339</v>
      </c>
      <c r="B182" s="99">
        <v>237663.06822999998</v>
      </c>
      <c r="C182" s="99">
        <v>39204.273740000004</v>
      </c>
      <c r="D182" s="99">
        <v>79596.600459999987</v>
      </c>
      <c r="E182" s="99">
        <v>356463.94243</v>
      </c>
      <c r="F182" s="194">
        <f>SUM(E183:E185)-E182</f>
        <v>0</v>
      </c>
      <c r="G182" s="12"/>
      <c r="H182" s="12"/>
      <c r="I182" s="12"/>
      <c r="J182" s="12"/>
      <c r="K182" s="12"/>
      <c r="L182" s="12"/>
      <c r="M182" s="12"/>
      <c r="N182" s="12"/>
      <c r="O182" s="12"/>
      <c r="P182" s="12"/>
      <c r="Q182" s="12"/>
      <c r="R182" s="12"/>
      <c r="S182" s="12"/>
      <c r="T182" s="12"/>
      <c r="U182" s="12"/>
      <c r="V182" s="12"/>
      <c r="W182" s="12"/>
      <c r="X182" s="12"/>
      <c r="Y182" s="12"/>
    </row>
    <row r="183" spans="1:25">
      <c r="A183" s="68" t="s">
        <v>340</v>
      </c>
      <c r="B183" s="99">
        <v>14533.81437</v>
      </c>
      <c r="C183" s="99">
        <v>2289.4575399999999</v>
      </c>
      <c r="D183" s="99">
        <v>5546.7854900000002</v>
      </c>
      <c r="E183" s="99">
        <v>22370.057399999998</v>
      </c>
      <c r="F183" s="12"/>
      <c r="G183" s="12"/>
      <c r="H183" s="12"/>
      <c r="I183" s="12"/>
      <c r="J183" s="12"/>
      <c r="K183" s="12"/>
      <c r="L183" s="12"/>
      <c r="M183" s="12"/>
      <c r="N183" s="12"/>
      <c r="O183" s="12"/>
      <c r="P183" s="12"/>
      <c r="Q183" s="12"/>
      <c r="R183" s="12"/>
      <c r="S183" s="12"/>
      <c r="T183" s="12"/>
      <c r="U183" s="12"/>
      <c r="V183" s="12"/>
      <c r="W183" s="12"/>
      <c r="X183" s="12"/>
      <c r="Y183" s="12"/>
    </row>
    <row r="184" spans="1:25">
      <c r="A184" s="68" t="s">
        <v>341</v>
      </c>
      <c r="B184" s="99">
        <v>143960.88806999999</v>
      </c>
      <c r="C184" s="99">
        <v>20306.22019</v>
      </c>
      <c r="D184" s="99">
        <v>56709.692259999996</v>
      </c>
      <c r="E184" s="99">
        <v>220976.80052000002</v>
      </c>
      <c r="F184" s="12"/>
      <c r="G184" s="12"/>
      <c r="H184" s="12"/>
      <c r="I184" s="12"/>
      <c r="J184" s="12"/>
      <c r="K184" s="12"/>
      <c r="L184" s="12"/>
      <c r="M184" s="12"/>
      <c r="N184" s="12"/>
      <c r="O184" s="12"/>
      <c r="P184" s="12"/>
      <c r="Q184" s="12"/>
      <c r="R184" s="12"/>
      <c r="S184" s="12"/>
      <c r="T184" s="12"/>
      <c r="U184" s="12"/>
      <c r="V184" s="12"/>
      <c r="W184" s="12"/>
      <c r="X184" s="12"/>
      <c r="Y184" s="12"/>
    </row>
    <row r="185" spans="1:25">
      <c r="A185" s="68" t="s">
        <v>342</v>
      </c>
      <c r="B185" s="99">
        <v>79168.365790000011</v>
      </c>
      <c r="C185" s="99">
        <v>16608.596010000001</v>
      </c>
      <c r="D185" s="99">
        <v>17340.12271</v>
      </c>
      <c r="E185" s="99">
        <v>113117.08451</v>
      </c>
      <c r="F185" s="12"/>
      <c r="G185" s="12"/>
      <c r="H185" s="12"/>
      <c r="I185" s="12"/>
      <c r="J185" s="12"/>
      <c r="K185" s="12"/>
      <c r="L185" s="12"/>
      <c r="M185" s="12"/>
      <c r="N185" s="12"/>
      <c r="O185" s="12"/>
      <c r="P185" s="12"/>
      <c r="Q185" s="12"/>
      <c r="R185" s="12"/>
      <c r="S185" s="12"/>
      <c r="T185" s="12"/>
      <c r="U185" s="12"/>
      <c r="V185" s="12"/>
      <c r="W185" s="12"/>
      <c r="X185" s="12"/>
      <c r="Y185" s="12"/>
    </row>
    <row r="186" spans="1:25">
      <c r="A186" s="67" t="s">
        <v>343</v>
      </c>
      <c r="B186" s="99">
        <v>52228.271950000002</v>
      </c>
      <c r="C186" s="99">
        <v>-1404.2235800000001</v>
      </c>
      <c r="D186" s="99">
        <v>23049.44614</v>
      </c>
      <c r="E186" s="99">
        <v>73873.494510000004</v>
      </c>
      <c r="F186" s="194">
        <f>SUM(E187:E188)-E186</f>
        <v>0</v>
      </c>
      <c r="G186" s="12"/>
      <c r="H186" s="12"/>
      <c r="I186" s="12"/>
      <c r="J186" s="12"/>
      <c r="K186" s="12"/>
      <c r="L186" s="12"/>
      <c r="M186" s="12"/>
      <c r="N186" s="12"/>
      <c r="O186" s="12"/>
      <c r="P186" s="12"/>
      <c r="Q186" s="12"/>
      <c r="R186" s="12"/>
      <c r="S186" s="12"/>
      <c r="T186" s="12"/>
      <c r="U186" s="12"/>
      <c r="V186" s="12"/>
      <c r="W186" s="12"/>
      <c r="X186" s="12"/>
      <c r="Y186" s="12"/>
    </row>
    <row r="187" spans="1:25">
      <c r="A187" s="68" t="s">
        <v>344</v>
      </c>
      <c r="B187" s="99">
        <v>37582.924939999997</v>
      </c>
      <c r="C187" s="99">
        <v>0</v>
      </c>
      <c r="D187" s="99">
        <v>18225.456600000001</v>
      </c>
      <c r="E187" s="99">
        <v>55808.381540000002</v>
      </c>
      <c r="F187" s="12"/>
      <c r="G187" s="12"/>
      <c r="H187" s="12"/>
      <c r="I187" s="12"/>
      <c r="J187" s="12"/>
      <c r="K187" s="12"/>
      <c r="L187" s="12"/>
      <c r="M187" s="12"/>
      <c r="N187" s="12"/>
      <c r="O187" s="12"/>
      <c r="P187" s="12"/>
      <c r="Q187" s="12"/>
      <c r="R187" s="12"/>
      <c r="S187" s="12"/>
      <c r="T187" s="12"/>
      <c r="U187" s="12"/>
      <c r="V187" s="12"/>
      <c r="W187" s="12"/>
      <c r="X187" s="12"/>
      <c r="Y187" s="12"/>
    </row>
    <row r="188" spans="1:25">
      <c r="A188" s="104" t="s">
        <v>345</v>
      </c>
      <c r="B188" s="99">
        <v>14645.347009999999</v>
      </c>
      <c r="C188" s="99">
        <v>-1404.2235800000001</v>
      </c>
      <c r="D188" s="99">
        <v>4823.9895400000005</v>
      </c>
      <c r="E188" s="99">
        <v>18065.112969999998</v>
      </c>
      <c r="F188" s="12"/>
      <c r="G188" s="12"/>
      <c r="H188" s="12"/>
      <c r="I188" s="12"/>
      <c r="J188" s="12"/>
      <c r="K188" s="12"/>
      <c r="L188" s="12"/>
      <c r="M188" s="12"/>
      <c r="N188" s="12"/>
      <c r="O188" s="12"/>
      <c r="P188" s="12"/>
      <c r="Q188" s="12"/>
      <c r="R188" s="12"/>
      <c r="S188" s="12"/>
      <c r="T188" s="12"/>
      <c r="U188" s="12"/>
      <c r="V188" s="12"/>
      <c r="W188" s="12"/>
      <c r="X188" s="12"/>
      <c r="Y188" s="12"/>
    </row>
    <row r="189" spans="1:25">
      <c r="A189" s="159" t="s">
        <v>346</v>
      </c>
      <c r="B189" s="61">
        <v>2491066.69166</v>
      </c>
      <c r="C189" s="61">
        <v>1034930.37774</v>
      </c>
      <c r="D189" s="61">
        <v>344429.49533999996</v>
      </c>
      <c r="E189" s="61">
        <v>3870426.5647399998</v>
      </c>
      <c r="F189" s="194">
        <f>SUM(E171,E114)-E189</f>
        <v>0</v>
      </c>
      <c r="G189" s="150">
        <f>E189-E7</f>
        <v>4.9000000581145287E-4</v>
      </c>
      <c r="H189" s="12"/>
      <c r="I189" s="12"/>
      <c r="J189" s="12"/>
      <c r="K189" s="12"/>
      <c r="L189" s="12"/>
      <c r="M189" s="12"/>
      <c r="N189" s="12"/>
      <c r="O189" s="12"/>
      <c r="P189" s="12"/>
      <c r="Q189" s="12"/>
      <c r="R189" s="12"/>
      <c r="S189" s="12"/>
      <c r="T189" s="12"/>
      <c r="U189" s="12"/>
      <c r="V189" s="12"/>
      <c r="W189" s="12"/>
      <c r="X189" s="12"/>
      <c r="Y189" s="12"/>
    </row>
    <row r="190" spans="1:25">
      <c r="A190" s="181" t="s">
        <v>347</v>
      </c>
      <c r="B190" s="61">
        <v>2367.25099</v>
      </c>
      <c r="C190" s="61">
        <v>2.0699399999999999</v>
      </c>
      <c r="D190" s="61">
        <v>0</v>
      </c>
      <c r="E190" s="61">
        <v>2369.3209300000003</v>
      </c>
      <c r="F190" s="194">
        <f>SUM(E191,E197,E203,E204,E209)-E190</f>
        <v>0</v>
      </c>
      <c r="G190" s="12"/>
      <c r="H190" s="12"/>
      <c r="I190" s="12"/>
      <c r="J190" s="12"/>
      <c r="K190" s="12"/>
      <c r="L190" s="12"/>
      <c r="M190" s="12"/>
      <c r="N190" s="12"/>
      <c r="O190" s="12"/>
      <c r="P190" s="12"/>
      <c r="Q190" s="12"/>
      <c r="R190" s="12"/>
      <c r="S190" s="12"/>
      <c r="T190" s="12"/>
      <c r="U190" s="12"/>
      <c r="V190" s="12"/>
      <c r="W190" s="12"/>
      <c r="X190" s="12"/>
      <c r="Y190" s="12"/>
    </row>
    <row r="191" spans="1:25">
      <c r="A191" s="67" t="s">
        <v>348</v>
      </c>
      <c r="B191" s="99">
        <v>0</v>
      </c>
      <c r="C191" s="99">
        <v>0</v>
      </c>
      <c r="D191" s="99">
        <v>0</v>
      </c>
      <c r="E191" s="99">
        <v>0</v>
      </c>
      <c r="F191" s="194">
        <f>SUM(E192:E196)-E191</f>
        <v>0</v>
      </c>
      <c r="G191" s="12"/>
      <c r="H191" s="12"/>
      <c r="I191" s="12"/>
      <c r="J191" s="12"/>
      <c r="K191" s="12"/>
      <c r="L191" s="12"/>
      <c r="M191" s="12"/>
      <c r="N191" s="12"/>
      <c r="O191" s="12"/>
      <c r="P191" s="12"/>
      <c r="Q191" s="12"/>
      <c r="R191" s="12"/>
      <c r="S191" s="12"/>
      <c r="T191" s="12"/>
      <c r="U191" s="12"/>
      <c r="V191" s="12"/>
      <c r="W191" s="12"/>
      <c r="X191" s="12"/>
      <c r="Y191" s="12"/>
    </row>
    <row r="192" spans="1:25">
      <c r="A192" s="68" t="s">
        <v>349</v>
      </c>
      <c r="B192" s="99">
        <v>0</v>
      </c>
      <c r="C192" s="99">
        <v>0</v>
      </c>
      <c r="D192" s="99">
        <v>0</v>
      </c>
      <c r="E192" s="99">
        <v>0</v>
      </c>
      <c r="F192" s="12"/>
      <c r="G192" s="12"/>
      <c r="H192" s="12"/>
      <c r="I192" s="12"/>
      <c r="J192" s="12"/>
      <c r="K192" s="12"/>
      <c r="L192" s="12"/>
      <c r="M192" s="12"/>
      <c r="N192" s="12"/>
      <c r="O192" s="12"/>
      <c r="P192" s="12"/>
      <c r="Q192" s="12"/>
      <c r="R192" s="12"/>
      <c r="S192" s="12"/>
      <c r="T192" s="12"/>
      <c r="U192" s="12"/>
      <c r="V192" s="12"/>
      <c r="W192" s="12"/>
      <c r="X192" s="12"/>
      <c r="Y192" s="12"/>
    </row>
    <row r="193" spans="1:25">
      <c r="A193" s="68" t="s">
        <v>350</v>
      </c>
      <c r="B193" s="99">
        <v>0</v>
      </c>
      <c r="C193" s="99">
        <v>0</v>
      </c>
      <c r="D193" s="99">
        <v>0</v>
      </c>
      <c r="E193" s="99">
        <v>0</v>
      </c>
      <c r="F193" s="12"/>
      <c r="G193" s="12"/>
      <c r="H193" s="12"/>
      <c r="I193" s="12"/>
      <c r="J193" s="12"/>
      <c r="K193" s="12"/>
      <c r="L193" s="12"/>
      <c r="M193" s="12"/>
      <c r="N193" s="12"/>
      <c r="O193" s="12"/>
      <c r="P193" s="12"/>
      <c r="Q193" s="12"/>
      <c r="R193" s="12"/>
      <c r="S193" s="12"/>
      <c r="T193" s="12"/>
      <c r="U193" s="12"/>
      <c r="V193" s="12"/>
      <c r="W193" s="12"/>
      <c r="X193" s="12"/>
      <c r="Y193" s="12"/>
    </row>
    <row r="194" spans="1:25">
      <c r="A194" s="68" t="s">
        <v>351</v>
      </c>
      <c r="B194" s="99">
        <v>0</v>
      </c>
      <c r="C194" s="99">
        <v>0</v>
      </c>
      <c r="D194" s="99">
        <v>0</v>
      </c>
      <c r="E194" s="99">
        <v>0</v>
      </c>
      <c r="F194" s="12"/>
      <c r="G194" s="12"/>
      <c r="H194" s="12"/>
      <c r="I194" s="12"/>
      <c r="J194" s="12"/>
      <c r="K194" s="12"/>
      <c r="L194" s="12"/>
      <c r="M194" s="12"/>
      <c r="N194" s="12"/>
      <c r="O194" s="12"/>
      <c r="P194" s="12"/>
      <c r="Q194" s="12"/>
      <c r="R194" s="12"/>
      <c r="S194" s="12"/>
      <c r="T194" s="12"/>
      <c r="U194" s="12"/>
      <c r="V194" s="12"/>
      <c r="W194" s="12"/>
      <c r="X194" s="12"/>
      <c r="Y194" s="12"/>
    </row>
    <row r="195" spans="1:25">
      <c r="A195" s="68" t="s">
        <v>352</v>
      </c>
      <c r="B195" s="99">
        <v>0</v>
      </c>
      <c r="C195" s="99">
        <v>0</v>
      </c>
      <c r="D195" s="99">
        <v>0</v>
      </c>
      <c r="E195" s="99">
        <v>0</v>
      </c>
      <c r="F195" s="12"/>
      <c r="G195" s="12"/>
      <c r="H195" s="12"/>
      <c r="I195" s="12"/>
      <c r="J195" s="12"/>
      <c r="K195" s="12"/>
      <c r="L195" s="12"/>
      <c r="M195" s="12"/>
      <c r="N195" s="12"/>
      <c r="O195" s="12"/>
      <c r="P195" s="12"/>
      <c r="Q195" s="12"/>
      <c r="R195" s="12"/>
      <c r="S195" s="12"/>
      <c r="T195" s="12"/>
      <c r="U195" s="12"/>
      <c r="V195" s="12"/>
      <c r="W195" s="12"/>
      <c r="X195" s="12"/>
      <c r="Y195" s="12"/>
    </row>
    <row r="196" spans="1:25">
      <c r="A196" s="68" t="s">
        <v>353</v>
      </c>
      <c r="B196" s="99">
        <v>0</v>
      </c>
      <c r="C196" s="99">
        <v>0</v>
      </c>
      <c r="D196" s="99">
        <v>0</v>
      </c>
      <c r="E196" s="99">
        <v>0</v>
      </c>
      <c r="F196" s="12"/>
      <c r="G196" s="12"/>
      <c r="H196" s="12"/>
      <c r="I196" s="12"/>
      <c r="J196" s="12"/>
      <c r="K196" s="12"/>
      <c r="L196" s="12"/>
      <c r="M196" s="12"/>
      <c r="N196" s="12"/>
      <c r="O196" s="12"/>
      <c r="P196" s="12"/>
      <c r="Q196" s="12"/>
      <c r="R196" s="12"/>
      <c r="S196" s="12"/>
      <c r="T196" s="12"/>
      <c r="U196" s="12"/>
      <c r="V196" s="12"/>
      <c r="W196" s="12"/>
      <c r="X196" s="12"/>
      <c r="Y196" s="12"/>
    </row>
    <row r="197" spans="1:25">
      <c r="A197" s="67" t="s">
        <v>354</v>
      </c>
      <c r="B197" s="99">
        <v>0</v>
      </c>
      <c r="C197" s="99">
        <v>2.0699399999999999</v>
      </c>
      <c r="D197" s="99">
        <v>0</v>
      </c>
      <c r="E197" s="99">
        <v>2.0699399999999999</v>
      </c>
      <c r="F197" s="194">
        <f>SUM(E198:E202)-E197</f>
        <v>0</v>
      </c>
      <c r="G197" s="12"/>
      <c r="H197" s="12"/>
      <c r="I197" s="12"/>
      <c r="J197" s="12"/>
      <c r="K197" s="12"/>
      <c r="L197" s="12"/>
      <c r="M197" s="12"/>
      <c r="N197" s="12"/>
      <c r="O197" s="12"/>
      <c r="P197" s="12"/>
      <c r="Q197" s="12"/>
      <c r="R197" s="12"/>
      <c r="S197" s="12"/>
      <c r="T197" s="12"/>
      <c r="U197" s="12"/>
      <c r="V197" s="12"/>
      <c r="W197" s="12"/>
      <c r="X197" s="12"/>
      <c r="Y197" s="12"/>
    </row>
    <row r="198" spans="1:25">
      <c r="A198" s="68" t="s">
        <v>355</v>
      </c>
      <c r="B198" s="99">
        <v>0</v>
      </c>
      <c r="C198" s="99">
        <v>0</v>
      </c>
      <c r="D198" s="99">
        <v>0</v>
      </c>
      <c r="E198" s="99">
        <v>0</v>
      </c>
      <c r="F198" s="12"/>
      <c r="G198" s="12"/>
      <c r="H198" s="12"/>
      <c r="I198" s="12"/>
      <c r="J198" s="12"/>
      <c r="K198" s="12"/>
      <c r="L198" s="12"/>
      <c r="M198" s="12"/>
      <c r="N198" s="12"/>
      <c r="O198" s="12"/>
      <c r="P198" s="12"/>
      <c r="Q198" s="12"/>
      <c r="R198" s="12"/>
      <c r="S198" s="12"/>
      <c r="T198" s="12"/>
      <c r="U198" s="12"/>
      <c r="V198" s="12"/>
      <c r="W198" s="12"/>
      <c r="X198" s="12"/>
      <c r="Y198" s="12"/>
    </row>
    <row r="199" spans="1:25">
      <c r="A199" s="68" t="s">
        <v>356</v>
      </c>
      <c r="B199" s="99">
        <v>0</v>
      </c>
      <c r="C199" s="99">
        <v>0</v>
      </c>
      <c r="D199" s="99">
        <v>0</v>
      </c>
      <c r="E199" s="99">
        <v>0</v>
      </c>
      <c r="F199" s="12"/>
      <c r="G199" s="12"/>
      <c r="H199" s="12"/>
      <c r="I199" s="12"/>
      <c r="J199" s="12"/>
      <c r="K199" s="12"/>
      <c r="L199" s="12"/>
      <c r="M199" s="12"/>
      <c r="N199" s="12"/>
      <c r="O199" s="12"/>
      <c r="P199" s="12"/>
      <c r="Q199" s="12"/>
      <c r="R199" s="12"/>
      <c r="S199" s="12"/>
      <c r="T199" s="12"/>
      <c r="U199" s="12"/>
      <c r="V199" s="12"/>
      <c r="W199" s="12"/>
      <c r="X199" s="12"/>
      <c r="Y199" s="12"/>
    </row>
    <row r="200" spans="1:25">
      <c r="A200" s="68" t="s">
        <v>357</v>
      </c>
      <c r="B200" s="99">
        <v>0</v>
      </c>
      <c r="C200" s="99">
        <v>0</v>
      </c>
      <c r="D200" s="99">
        <v>0</v>
      </c>
      <c r="E200" s="99">
        <v>0</v>
      </c>
      <c r="F200" s="12"/>
      <c r="G200" s="12"/>
      <c r="H200" s="12"/>
      <c r="I200" s="12"/>
      <c r="J200" s="12"/>
      <c r="K200" s="12"/>
      <c r="L200" s="12"/>
      <c r="M200" s="12"/>
      <c r="N200" s="12"/>
      <c r="O200" s="12"/>
      <c r="P200" s="12"/>
      <c r="Q200" s="12"/>
      <c r="R200" s="12"/>
      <c r="S200" s="12"/>
      <c r="T200" s="12"/>
      <c r="U200" s="12"/>
      <c r="V200" s="12"/>
      <c r="W200" s="12"/>
      <c r="X200" s="12"/>
      <c r="Y200" s="12"/>
    </row>
    <row r="201" spans="1:25">
      <c r="A201" s="68" t="s">
        <v>358</v>
      </c>
      <c r="B201" s="99">
        <v>0</v>
      </c>
      <c r="C201" s="99">
        <v>0</v>
      </c>
      <c r="D201" s="99">
        <v>0</v>
      </c>
      <c r="E201" s="99">
        <v>0</v>
      </c>
      <c r="F201" s="12"/>
      <c r="G201" s="12"/>
      <c r="H201" s="12"/>
      <c r="I201" s="12"/>
      <c r="J201" s="12"/>
      <c r="K201" s="12"/>
      <c r="L201" s="12"/>
      <c r="M201" s="12"/>
      <c r="N201" s="12"/>
      <c r="O201" s="12"/>
      <c r="P201" s="12"/>
      <c r="Q201" s="12"/>
      <c r="R201" s="12"/>
      <c r="S201" s="12"/>
      <c r="T201" s="12"/>
      <c r="U201" s="12"/>
      <c r="V201" s="12"/>
      <c r="W201" s="12"/>
      <c r="X201" s="12"/>
      <c r="Y201" s="12"/>
    </row>
    <row r="202" spans="1:25">
      <c r="A202" s="68" t="s">
        <v>359</v>
      </c>
      <c r="B202" s="99">
        <v>0</v>
      </c>
      <c r="C202" s="99">
        <v>2.0699399999999999</v>
      </c>
      <c r="D202" s="99">
        <v>0</v>
      </c>
      <c r="E202" s="99">
        <v>2.0699399999999999</v>
      </c>
      <c r="F202" s="12"/>
      <c r="G202" s="12"/>
      <c r="H202" s="12"/>
      <c r="I202" s="12"/>
      <c r="J202" s="12"/>
      <c r="K202" s="12"/>
      <c r="L202" s="12"/>
      <c r="M202" s="12"/>
      <c r="N202" s="12"/>
      <c r="O202" s="12"/>
      <c r="P202" s="12"/>
      <c r="Q202" s="12"/>
      <c r="R202" s="12"/>
      <c r="S202" s="12"/>
      <c r="T202" s="12"/>
      <c r="U202" s="12"/>
      <c r="V202" s="12"/>
      <c r="W202" s="12"/>
      <c r="X202" s="12"/>
      <c r="Y202" s="12"/>
    </row>
    <row r="203" spans="1:25">
      <c r="A203" s="67" t="s">
        <v>360</v>
      </c>
      <c r="B203" s="99">
        <v>0</v>
      </c>
      <c r="C203" s="99">
        <v>0</v>
      </c>
      <c r="D203" s="99">
        <v>0</v>
      </c>
      <c r="E203" s="99">
        <v>0</v>
      </c>
      <c r="F203" s="12"/>
      <c r="G203" s="12"/>
      <c r="H203" s="12"/>
      <c r="I203" s="12"/>
      <c r="J203" s="12"/>
      <c r="K203" s="12"/>
      <c r="L203" s="12"/>
      <c r="M203" s="12"/>
      <c r="N203" s="12"/>
      <c r="O203" s="12"/>
      <c r="P203" s="12"/>
      <c r="Q203" s="12"/>
      <c r="R203" s="12"/>
      <c r="S203" s="12"/>
      <c r="T203" s="12"/>
      <c r="U203" s="12"/>
      <c r="V203" s="12"/>
      <c r="W203" s="12"/>
      <c r="X203" s="12"/>
      <c r="Y203" s="12"/>
    </row>
    <row r="204" spans="1:25">
      <c r="A204" s="67" t="s">
        <v>361</v>
      </c>
      <c r="B204" s="99">
        <v>2367.25099</v>
      </c>
      <c r="C204" s="99">
        <v>0</v>
      </c>
      <c r="D204" s="99">
        <v>0</v>
      </c>
      <c r="E204" s="99">
        <v>2367.25099</v>
      </c>
      <c r="F204" s="194">
        <f>SUM(E205:E208)-E204</f>
        <v>0</v>
      </c>
      <c r="G204" s="12"/>
      <c r="H204" s="12"/>
      <c r="I204" s="12"/>
      <c r="J204" s="12"/>
      <c r="K204" s="12"/>
      <c r="L204" s="12"/>
      <c r="M204" s="12"/>
      <c r="N204" s="12"/>
      <c r="O204" s="12"/>
      <c r="P204" s="12"/>
      <c r="Q204" s="12"/>
      <c r="R204" s="12"/>
      <c r="S204" s="12"/>
      <c r="T204" s="12"/>
      <c r="U204" s="12"/>
      <c r="V204" s="12"/>
      <c r="W204" s="12"/>
      <c r="X204" s="12"/>
      <c r="Y204" s="12"/>
    </row>
    <row r="205" spans="1:25">
      <c r="A205" s="68" t="s">
        <v>362</v>
      </c>
      <c r="B205" s="99">
        <v>0</v>
      </c>
      <c r="C205" s="99">
        <v>0</v>
      </c>
      <c r="D205" s="99">
        <v>0</v>
      </c>
      <c r="E205" s="99">
        <v>0</v>
      </c>
      <c r="F205" s="12"/>
      <c r="G205" s="12"/>
      <c r="H205" s="12"/>
      <c r="I205" s="12"/>
      <c r="J205" s="12"/>
      <c r="K205" s="12"/>
      <c r="L205" s="12"/>
      <c r="M205" s="12"/>
      <c r="N205" s="12"/>
      <c r="O205" s="12"/>
      <c r="P205" s="12"/>
      <c r="Q205" s="12"/>
      <c r="R205" s="12"/>
      <c r="S205" s="12"/>
      <c r="T205" s="12"/>
      <c r="U205" s="12"/>
      <c r="V205" s="12"/>
      <c r="W205" s="12"/>
      <c r="X205" s="12"/>
      <c r="Y205" s="12"/>
    </row>
    <row r="206" spans="1:25">
      <c r="A206" s="68" t="s">
        <v>363</v>
      </c>
      <c r="B206" s="99">
        <v>2367.25099</v>
      </c>
      <c r="C206" s="99">
        <v>0</v>
      </c>
      <c r="D206" s="99">
        <v>0</v>
      </c>
      <c r="E206" s="99">
        <v>2367.25099</v>
      </c>
      <c r="F206" s="12"/>
      <c r="G206" s="12"/>
      <c r="H206" s="12"/>
      <c r="I206" s="12"/>
      <c r="J206" s="12"/>
      <c r="K206" s="12"/>
      <c r="L206" s="12"/>
      <c r="M206" s="12"/>
      <c r="N206" s="12"/>
      <c r="O206" s="12"/>
      <c r="P206" s="12"/>
      <c r="Q206" s="12"/>
      <c r="R206" s="12"/>
      <c r="S206" s="12"/>
      <c r="T206" s="12"/>
      <c r="U206" s="12"/>
      <c r="V206" s="12"/>
      <c r="W206" s="12"/>
      <c r="X206" s="12"/>
      <c r="Y206" s="12"/>
    </row>
    <row r="207" spans="1:25">
      <c r="A207" s="68" t="s">
        <v>364</v>
      </c>
      <c r="B207" s="99">
        <v>0</v>
      </c>
      <c r="C207" s="99">
        <v>0</v>
      </c>
      <c r="D207" s="99">
        <v>0</v>
      </c>
      <c r="E207" s="99">
        <v>0</v>
      </c>
      <c r="F207" s="12"/>
      <c r="G207" s="12"/>
      <c r="H207" s="12"/>
      <c r="I207" s="12"/>
      <c r="J207" s="12"/>
      <c r="K207" s="12"/>
      <c r="L207" s="12"/>
      <c r="M207" s="12"/>
      <c r="N207" s="12"/>
      <c r="O207" s="12"/>
      <c r="P207" s="12"/>
      <c r="Q207" s="12"/>
      <c r="R207" s="12"/>
      <c r="S207" s="12"/>
      <c r="T207" s="12"/>
      <c r="U207" s="12"/>
      <c r="V207" s="12"/>
      <c r="W207" s="12"/>
      <c r="X207" s="12"/>
      <c r="Y207" s="12"/>
    </row>
    <row r="208" spans="1:25">
      <c r="A208" s="68" t="s">
        <v>365</v>
      </c>
      <c r="B208" s="99">
        <v>0</v>
      </c>
      <c r="C208" s="99">
        <v>0</v>
      </c>
      <c r="D208" s="99">
        <v>0</v>
      </c>
      <c r="E208" s="99">
        <v>0</v>
      </c>
      <c r="F208" s="12"/>
      <c r="G208" s="12"/>
      <c r="H208" s="12"/>
      <c r="I208" s="12"/>
      <c r="J208" s="12"/>
      <c r="K208" s="12"/>
      <c r="L208" s="12"/>
      <c r="M208" s="12"/>
      <c r="N208" s="12"/>
      <c r="O208" s="12"/>
      <c r="P208" s="12"/>
      <c r="Q208" s="12"/>
      <c r="R208" s="12"/>
      <c r="S208" s="12"/>
      <c r="T208" s="12"/>
      <c r="U208" s="12"/>
      <c r="V208" s="12"/>
      <c r="W208" s="12"/>
      <c r="X208" s="12"/>
      <c r="Y208" s="12"/>
    </row>
    <row r="209" spans="1:25">
      <c r="A209" s="67" t="s">
        <v>366</v>
      </c>
      <c r="B209" s="99">
        <v>0</v>
      </c>
      <c r="C209" s="99">
        <v>0</v>
      </c>
      <c r="D209" s="99">
        <v>0</v>
      </c>
      <c r="E209" s="99">
        <v>0</v>
      </c>
      <c r="F209" s="12"/>
      <c r="G209" s="12"/>
      <c r="H209" s="12"/>
      <c r="I209" s="12"/>
      <c r="J209" s="12"/>
      <c r="K209" s="12"/>
      <c r="L209" s="12"/>
      <c r="M209" s="12"/>
      <c r="N209" s="12"/>
      <c r="O209" s="12"/>
      <c r="P209" s="12"/>
      <c r="Q209" s="12"/>
      <c r="R209" s="12"/>
      <c r="S209" s="12"/>
      <c r="T209" s="12"/>
      <c r="U209" s="12"/>
      <c r="V209" s="12"/>
      <c r="W209" s="12"/>
      <c r="X209" s="12"/>
      <c r="Y209" s="12"/>
    </row>
    <row r="210" spans="1:25">
      <c r="A210" s="181" t="s">
        <v>367</v>
      </c>
      <c r="B210" s="61">
        <v>5712438.4494099999</v>
      </c>
      <c r="C210" s="61">
        <v>1866183.92343</v>
      </c>
      <c r="D210" s="61">
        <v>557711.41116000002</v>
      </c>
      <c r="E210" s="61">
        <v>8136333.784</v>
      </c>
      <c r="F210" s="194">
        <f>SUM(E211,E215,E221,E224,E227,E237,E244,E247)-E210</f>
        <v>0</v>
      </c>
      <c r="G210" s="12"/>
      <c r="H210" s="12"/>
      <c r="I210" s="12"/>
      <c r="J210" s="12"/>
      <c r="K210" s="12"/>
      <c r="L210" s="12"/>
      <c r="M210" s="12"/>
      <c r="N210" s="12"/>
      <c r="O210" s="12"/>
      <c r="P210" s="12"/>
      <c r="Q210" s="12"/>
      <c r="R210" s="12"/>
      <c r="S210" s="12"/>
      <c r="T210" s="12"/>
      <c r="U210" s="12"/>
      <c r="V210" s="12"/>
      <c r="W210" s="12"/>
      <c r="X210" s="12"/>
      <c r="Y210" s="12"/>
    </row>
    <row r="211" spans="1:25">
      <c r="A211" s="67" t="s">
        <v>368</v>
      </c>
      <c r="B211" s="99">
        <v>0</v>
      </c>
      <c r="C211" s="99">
        <v>0</v>
      </c>
      <c r="D211" s="99">
        <v>0</v>
      </c>
      <c r="E211" s="99">
        <v>0</v>
      </c>
      <c r="F211" s="194">
        <f>SUM(E212:E214)-E211</f>
        <v>0</v>
      </c>
      <c r="G211" s="12"/>
      <c r="H211" s="12"/>
      <c r="I211" s="12"/>
      <c r="J211" s="12"/>
      <c r="K211" s="12"/>
      <c r="L211" s="12"/>
      <c r="M211" s="12"/>
      <c r="N211" s="12"/>
      <c r="O211" s="12"/>
      <c r="P211" s="12"/>
      <c r="Q211" s="12"/>
      <c r="R211" s="12"/>
      <c r="S211" s="12"/>
      <c r="T211" s="12"/>
      <c r="U211" s="12"/>
      <c r="V211" s="12"/>
      <c r="W211" s="12"/>
      <c r="X211" s="12"/>
      <c r="Y211" s="12"/>
    </row>
    <row r="212" spans="1:25">
      <c r="A212" s="68" t="s">
        <v>369</v>
      </c>
      <c r="B212" s="99">
        <v>0</v>
      </c>
      <c r="C212" s="99">
        <v>0</v>
      </c>
      <c r="D212" s="99">
        <v>0</v>
      </c>
      <c r="E212" s="99">
        <v>0</v>
      </c>
      <c r="F212" s="12"/>
      <c r="G212" s="12"/>
      <c r="H212" s="12"/>
      <c r="I212" s="12"/>
      <c r="J212" s="12"/>
      <c r="K212" s="12"/>
      <c r="L212" s="12"/>
      <c r="M212" s="12"/>
      <c r="N212" s="12"/>
      <c r="O212" s="12"/>
      <c r="P212" s="12"/>
      <c r="Q212" s="12"/>
      <c r="R212" s="12"/>
      <c r="S212" s="12"/>
      <c r="T212" s="12"/>
      <c r="U212" s="12"/>
      <c r="V212" s="12"/>
      <c r="W212" s="12"/>
      <c r="X212" s="12"/>
      <c r="Y212" s="12"/>
    </row>
    <row r="213" spans="1:25">
      <c r="A213" s="68" t="s">
        <v>370</v>
      </c>
      <c r="B213" s="99">
        <v>0</v>
      </c>
      <c r="C213" s="99">
        <v>0</v>
      </c>
      <c r="D213" s="99">
        <v>0</v>
      </c>
      <c r="E213" s="99">
        <v>0</v>
      </c>
      <c r="F213" s="12"/>
      <c r="G213" s="12"/>
      <c r="H213" s="12"/>
      <c r="I213" s="12"/>
      <c r="J213" s="12"/>
      <c r="K213" s="12"/>
      <c r="L213" s="12"/>
      <c r="M213" s="12"/>
      <c r="N213" s="12"/>
      <c r="O213" s="12"/>
      <c r="P213" s="12"/>
      <c r="Q213" s="12"/>
      <c r="R213" s="12"/>
      <c r="S213" s="12"/>
      <c r="T213" s="12"/>
      <c r="U213" s="12"/>
      <c r="V213" s="12"/>
      <c r="W213" s="12"/>
      <c r="X213" s="12"/>
      <c r="Y213" s="12"/>
    </row>
    <row r="214" spans="1:25">
      <c r="A214" s="68" t="s">
        <v>371</v>
      </c>
      <c r="B214" s="99">
        <v>0</v>
      </c>
      <c r="C214" s="99">
        <v>0</v>
      </c>
      <c r="D214" s="99">
        <v>0</v>
      </c>
      <c r="E214" s="99">
        <v>0</v>
      </c>
      <c r="F214" s="12"/>
      <c r="G214" s="12"/>
      <c r="H214" s="12"/>
      <c r="I214" s="12"/>
      <c r="J214" s="12"/>
      <c r="K214" s="12"/>
      <c r="L214" s="12"/>
      <c r="M214" s="12"/>
      <c r="N214" s="12"/>
      <c r="O214" s="12"/>
      <c r="P214" s="12"/>
      <c r="Q214" s="12"/>
      <c r="R214" s="12"/>
      <c r="S214" s="12"/>
      <c r="T214" s="12"/>
      <c r="U214" s="12"/>
      <c r="V214" s="12"/>
      <c r="W214" s="12"/>
      <c r="X214" s="12"/>
      <c r="Y214" s="12"/>
    </row>
    <row r="215" spans="1:25">
      <c r="A215" s="67" t="s">
        <v>372</v>
      </c>
      <c r="B215" s="99">
        <v>0</v>
      </c>
      <c r="C215" s="99">
        <v>809.25761999999997</v>
      </c>
      <c r="D215" s="99">
        <v>144.54445000000001</v>
      </c>
      <c r="E215" s="99">
        <v>953.80206999999996</v>
      </c>
      <c r="F215" s="194">
        <f>SUM(E216:E220)-E215</f>
        <v>0</v>
      </c>
      <c r="G215" s="12"/>
      <c r="H215" s="12"/>
      <c r="I215" s="12"/>
      <c r="J215" s="12"/>
      <c r="K215" s="12"/>
      <c r="L215" s="12"/>
      <c r="M215" s="12"/>
      <c r="N215" s="12"/>
      <c r="O215" s="12"/>
      <c r="P215" s="12"/>
      <c r="Q215" s="12"/>
      <c r="R215" s="12"/>
      <c r="S215" s="12"/>
      <c r="T215" s="12"/>
      <c r="U215" s="12"/>
      <c r="V215" s="12"/>
      <c r="W215" s="12"/>
      <c r="X215" s="12"/>
      <c r="Y215" s="12"/>
    </row>
    <row r="216" spans="1:25">
      <c r="A216" s="69" t="s">
        <v>373</v>
      </c>
      <c r="B216" s="99">
        <v>0</v>
      </c>
      <c r="C216" s="99">
        <v>0</v>
      </c>
      <c r="D216" s="99">
        <v>0</v>
      </c>
      <c r="E216" s="99">
        <v>0</v>
      </c>
      <c r="F216" s="12"/>
      <c r="G216" s="12"/>
      <c r="H216" s="12"/>
      <c r="I216" s="12"/>
      <c r="J216" s="12"/>
      <c r="K216" s="12"/>
      <c r="L216" s="12"/>
      <c r="M216" s="12"/>
      <c r="N216" s="12"/>
      <c r="O216" s="12"/>
      <c r="P216" s="12"/>
      <c r="Q216" s="12"/>
      <c r="R216" s="12"/>
      <c r="S216" s="12"/>
      <c r="T216" s="12"/>
      <c r="U216" s="12"/>
      <c r="V216" s="12"/>
      <c r="W216" s="12"/>
      <c r="X216" s="12"/>
      <c r="Y216" s="12"/>
    </row>
    <row r="217" spans="1:25">
      <c r="A217" s="68" t="s">
        <v>374</v>
      </c>
      <c r="B217" s="99">
        <v>0</v>
      </c>
      <c r="C217" s="99">
        <v>809.25761999999997</v>
      </c>
      <c r="D217" s="99">
        <v>144.54445000000001</v>
      </c>
      <c r="E217" s="99">
        <v>953.80206999999996</v>
      </c>
      <c r="F217" s="12"/>
      <c r="G217" s="12"/>
      <c r="H217" s="12"/>
      <c r="I217" s="12"/>
      <c r="J217" s="12"/>
      <c r="K217" s="12"/>
      <c r="L217" s="12"/>
      <c r="M217" s="12"/>
      <c r="N217" s="12"/>
      <c r="O217" s="12"/>
      <c r="P217" s="12"/>
      <c r="Q217" s="12"/>
      <c r="R217" s="12"/>
      <c r="S217" s="12"/>
      <c r="T217" s="12"/>
      <c r="U217" s="12"/>
      <c r="V217" s="12"/>
      <c r="W217" s="12"/>
      <c r="X217" s="12"/>
      <c r="Y217" s="12"/>
    </row>
    <row r="218" spans="1:25">
      <c r="A218" s="68" t="s">
        <v>375</v>
      </c>
      <c r="B218" s="99">
        <v>0</v>
      </c>
      <c r="C218" s="99">
        <v>0</v>
      </c>
      <c r="D218" s="99">
        <v>0</v>
      </c>
      <c r="E218" s="99">
        <v>0</v>
      </c>
      <c r="F218" s="12"/>
      <c r="G218" s="12"/>
      <c r="H218" s="12"/>
      <c r="I218" s="12"/>
      <c r="J218" s="12"/>
      <c r="K218" s="12"/>
      <c r="L218" s="12"/>
      <c r="M218" s="12"/>
      <c r="N218" s="12"/>
      <c r="O218" s="12"/>
      <c r="P218" s="12"/>
      <c r="Q218" s="12"/>
      <c r="R218" s="12"/>
      <c r="S218" s="12"/>
      <c r="T218" s="12"/>
      <c r="U218" s="12"/>
      <c r="V218" s="12"/>
      <c r="W218" s="12"/>
      <c r="X218" s="12"/>
      <c r="Y218" s="12"/>
    </row>
    <row r="219" spans="1:25">
      <c r="A219" s="68" t="s">
        <v>376</v>
      </c>
      <c r="B219" s="99">
        <v>0</v>
      </c>
      <c r="C219" s="99">
        <v>0</v>
      </c>
      <c r="D219" s="99">
        <v>0</v>
      </c>
      <c r="E219" s="99">
        <v>0</v>
      </c>
      <c r="F219" s="12"/>
      <c r="G219" s="12"/>
      <c r="H219" s="12"/>
      <c r="I219" s="12"/>
      <c r="J219" s="12"/>
      <c r="K219" s="12"/>
      <c r="L219" s="12"/>
      <c r="M219" s="12"/>
      <c r="N219" s="12"/>
      <c r="O219" s="12"/>
      <c r="P219" s="12"/>
      <c r="Q219" s="12"/>
      <c r="R219" s="12"/>
      <c r="S219" s="12"/>
      <c r="T219" s="12"/>
      <c r="U219" s="12"/>
      <c r="V219" s="12"/>
      <c r="W219" s="12"/>
      <c r="X219" s="12"/>
      <c r="Y219" s="12"/>
    </row>
    <row r="220" spans="1:25">
      <c r="A220" s="68" t="s">
        <v>377</v>
      </c>
      <c r="B220" s="99">
        <v>0</v>
      </c>
      <c r="C220" s="99">
        <v>0</v>
      </c>
      <c r="D220" s="99">
        <v>0</v>
      </c>
      <c r="E220" s="99">
        <v>0</v>
      </c>
      <c r="F220" s="12"/>
      <c r="G220" s="12"/>
      <c r="H220" s="12"/>
      <c r="I220" s="12"/>
      <c r="J220" s="12"/>
      <c r="K220" s="12"/>
      <c r="L220" s="12"/>
      <c r="M220" s="12"/>
      <c r="N220" s="12"/>
      <c r="O220" s="12"/>
      <c r="P220" s="12"/>
      <c r="Q220" s="12"/>
      <c r="R220" s="12"/>
      <c r="S220" s="12"/>
      <c r="T220" s="12"/>
      <c r="U220" s="12"/>
      <c r="V220" s="12"/>
      <c r="W220" s="12"/>
      <c r="X220" s="12"/>
      <c r="Y220" s="12"/>
    </row>
    <row r="221" spans="1:25">
      <c r="A221" s="67" t="s">
        <v>378</v>
      </c>
      <c r="B221" s="99">
        <v>0</v>
      </c>
      <c r="C221" s="99">
        <v>0</v>
      </c>
      <c r="D221" s="99">
        <v>0</v>
      </c>
      <c r="E221" s="99">
        <v>0</v>
      </c>
      <c r="F221" s="194">
        <f>SUM(E222:E223)-E221</f>
        <v>0</v>
      </c>
      <c r="G221" s="12"/>
      <c r="H221" s="12"/>
      <c r="I221" s="12"/>
      <c r="J221" s="12"/>
      <c r="K221" s="12"/>
      <c r="L221" s="12"/>
      <c r="M221" s="12"/>
      <c r="N221" s="12"/>
      <c r="O221" s="12"/>
      <c r="P221" s="12"/>
      <c r="Q221" s="12"/>
      <c r="R221" s="12"/>
      <c r="S221" s="12"/>
      <c r="T221" s="12"/>
      <c r="U221" s="12"/>
      <c r="V221" s="12"/>
      <c r="W221" s="12"/>
      <c r="X221" s="12"/>
      <c r="Y221" s="12"/>
    </row>
    <row r="222" spans="1:25">
      <c r="A222" s="68" t="s">
        <v>379</v>
      </c>
      <c r="B222" s="99">
        <v>0</v>
      </c>
      <c r="C222" s="99">
        <v>0</v>
      </c>
      <c r="D222" s="99">
        <v>0</v>
      </c>
      <c r="E222" s="99">
        <v>0</v>
      </c>
      <c r="F222" s="12"/>
      <c r="G222" s="12"/>
      <c r="H222" s="12"/>
      <c r="I222" s="12"/>
      <c r="J222" s="12"/>
      <c r="K222" s="12"/>
      <c r="L222" s="12"/>
      <c r="M222" s="12"/>
      <c r="N222" s="12"/>
      <c r="O222" s="12"/>
      <c r="P222" s="12"/>
      <c r="Q222" s="12"/>
      <c r="R222" s="12"/>
      <c r="S222" s="12"/>
      <c r="T222" s="12"/>
      <c r="U222" s="12"/>
      <c r="V222" s="12"/>
      <c r="W222" s="12"/>
      <c r="X222" s="12"/>
      <c r="Y222" s="12"/>
    </row>
    <row r="223" spans="1:25">
      <c r="A223" s="68" t="s">
        <v>380</v>
      </c>
      <c r="B223" s="99">
        <v>0</v>
      </c>
      <c r="C223" s="99">
        <v>0</v>
      </c>
      <c r="D223" s="99">
        <v>0</v>
      </c>
      <c r="E223" s="99">
        <v>0</v>
      </c>
      <c r="F223" s="12"/>
      <c r="G223" s="12"/>
      <c r="H223" s="12"/>
      <c r="I223" s="12"/>
      <c r="J223" s="12"/>
      <c r="K223" s="12"/>
      <c r="L223" s="12"/>
      <c r="M223" s="12"/>
      <c r="N223" s="12"/>
      <c r="O223" s="12"/>
      <c r="P223" s="12"/>
      <c r="Q223" s="12"/>
      <c r="R223" s="12"/>
      <c r="S223" s="12"/>
      <c r="T223" s="12"/>
      <c r="U223" s="12"/>
      <c r="V223" s="12"/>
      <c r="W223" s="12"/>
      <c r="X223" s="12"/>
      <c r="Y223" s="12"/>
    </row>
    <row r="224" spans="1:25">
      <c r="A224" s="67" t="s">
        <v>381</v>
      </c>
      <c r="B224" s="99">
        <v>0</v>
      </c>
      <c r="C224" s="99">
        <v>36.851230000000001</v>
      </c>
      <c r="D224" s="99">
        <v>0</v>
      </c>
      <c r="E224" s="99">
        <v>36.851230000000001</v>
      </c>
      <c r="F224" s="194">
        <f>SUM(E225:E226)-E224</f>
        <v>0</v>
      </c>
      <c r="G224" s="12"/>
      <c r="H224" s="12"/>
      <c r="I224" s="12"/>
      <c r="J224" s="12"/>
      <c r="K224" s="12"/>
      <c r="L224" s="12"/>
      <c r="M224" s="12"/>
      <c r="N224" s="12"/>
      <c r="O224" s="12"/>
      <c r="P224" s="12"/>
      <c r="Q224" s="12"/>
      <c r="R224" s="12"/>
      <c r="S224" s="12"/>
      <c r="T224" s="12"/>
      <c r="U224" s="12"/>
      <c r="V224" s="12"/>
      <c r="W224" s="12"/>
      <c r="X224" s="12"/>
      <c r="Y224" s="12"/>
    </row>
    <row r="225" spans="1:25">
      <c r="A225" s="68" t="s">
        <v>382</v>
      </c>
      <c r="B225" s="99">
        <v>0</v>
      </c>
      <c r="C225" s="99">
        <v>0</v>
      </c>
      <c r="D225" s="99">
        <v>0</v>
      </c>
      <c r="E225" s="99">
        <v>0</v>
      </c>
      <c r="F225" s="12"/>
      <c r="G225" s="12"/>
      <c r="H225" s="12"/>
      <c r="I225" s="12"/>
      <c r="J225" s="12"/>
      <c r="K225" s="12"/>
      <c r="L225" s="12"/>
      <c r="M225" s="12"/>
      <c r="N225" s="12"/>
      <c r="O225" s="12"/>
      <c r="P225" s="12"/>
      <c r="Q225" s="12"/>
      <c r="R225" s="12"/>
      <c r="S225" s="12"/>
      <c r="T225" s="12"/>
      <c r="U225" s="12"/>
      <c r="V225" s="12"/>
      <c r="W225" s="12"/>
      <c r="X225" s="12"/>
      <c r="Y225" s="12"/>
    </row>
    <row r="226" spans="1:25">
      <c r="A226" s="68" t="s">
        <v>383</v>
      </c>
      <c r="B226" s="99">
        <v>0</v>
      </c>
      <c r="C226" s="99">
        <v>36.851230000000001</v>
      </c>
      <c r="D226" s="99">
        <v>0</v>
      </c>
      <c r="E226" s="99">
        <v>36.851230000000001</v>
      </c>
      <c r="F226" s="12"/>
      <c r="G226" s="12"/>
      <c r="H226" s="12"/>
      <c r="I226" s="12"/>
      <c r="J226" s="12"/>
      <c r="K226" s="12"/>
      <c r="L226" s="12"/>
      <c r="M226" s="12"/>
      <c r="N226" s="12"/>
      <c r="O226" s="12"/>
      <c r="P226" s="12"/>
      <c r="Q226" s="12"/>
      <c r="R226" s="12"/>
      <c r="S226" s="12"/>
      <c r="T226" s="12"/>
      <c r="U226" s="12"/>
      <c r="V226" s="12"/>
      <c r="W226" s="12"/>
      <c r="X226" s="12"/>
      <c r="Y226" s="12"/>
    </row>
    <row r="227" spans="1:25">
      <c r="A227" s="67" t="s">
        <v>384</v>
      </c>
      <c r="B227" s="99">
        <v>3775670.8938899999</v>
      </c>
      <c r="C227" s="99">
        <v>1680951.1216500001</v>
      </c>
      <c r="D227" s="99">
        <v>536823.18487999996</v>
      </c>
      <c r="E227" s="99">
        <v>5993445.2004199997</v>
      </c>
      <c r="F227" s="194">
        <f>SUM(E228:E236)-E227</f>
        <v>0</v>
      </c>
      <c r="G227" s="12"/>
      <c r="H227" s="12"/>
      <c r="I227" s="12"/>
      <c r="J227" s="12"/>
      <c r="K227" s="12"/>
      <c r="L227" s="12"/>
      <c r="M227" s="12"/>
      <c r="N227" s="12"/>
      <c r="O227" s="12"/>
      <c r="P227" s="12"/>
      <c r="Q227" s="12"/>
      <c r="R227" s="12"/>
      <c r="S227" s="12"/>
      <c r="T227" s="12"/>
      <c r="U227" s="12"/>
      <c r="V227" s="12"/>
      <c r="W227" s="12"/>
      <c r="X227" s="12"/>
      <c r="Y227" s="12"/>
    </row>
    <row r="228" spans="1:25">
      <c r="A228" s="68" t="s">
        <v>385</v>
      </c>
      <c r="B228" s="99">
        <v>3768917.3049499998</v>
      </c>
      <c r="C228" s="99">
        <v>1658316.86237</v>
      </c>
      <c r="D228" s="99">
        <v>536823.18487999996</v>
      </c>
      <c r="E228" s="99">
        <v>5964057.3521999996</v>
      </c>
      <c r="F228" s="12"/>
      <c r="G228" s="12"/>
      <c r="H228" s="12"/>
      <c r="I228" s="12"/>
      <c r="J228" s="12"/>
      <c r="K228" s="12"/>
      <c r="L228" s="12"/>
      <c r="M228" s="12"/>
      <c r="N228" s="12"/>
      <c r="O228" s="12"/>
      <c r="P228" s="12"/>
      <c r="Q228" s="12"/>
      <c r="R228" s="12"/>
      <c r="S228" s="12"/>
      <c r="T228" s="12"/>
      <c r="U228" s="12"/>
      <c r="V228" s="12"/>
      <c r="W228" s="12"/>
      <c r="X228" s="12"/>
      <c r="Y228" s="12"/>
    </row>
    <row r="229" spans="1:25">
      <c r="A229" s="68" t="s">
        <v>386</v>
      </c>
      <c r="B229" s="99">
        <v>0</v>
      </c>
      <c r="C229" s="99">
        <v>0</v>
      </c>
      <c r="D229" s="99">
        <v>0</v>
      </c>
      <c r="E229" s="99">
        <v>0</v>
      </c>
      <c r="F229" s="12"/>
      <c r="G229" s="12"/>
      <c r="H229" s="12"/>
      <c r="I229" s="12"/>
      <c r="J229" s="12"/>
      <c r="K229" s="12"/>
      <c r="L229" s="12"/>
      <c r="M229" s="12"/>
      <c r="N229" s="12"/>
      <c r="O229" s="12"/>
      <c r="P229" s="12"/>
      <c r="Q229" s="12"/>
      <c r="R229" s="12"/>
      <c r="S229" s="12"/>
      <c r="T229" s="12"/>
      <c r="U229" s="12"/>
      <c r="V229" s="12"/>
      <c r="W229" s="12"/>
      <c r="X229" s="12"/>
      <c r="Y229" s="12"/>
    </row>
    <row r="230" spans="1:25">
      <c r="A230" s="68" t="s">
        <v>387</v>
      </c>
      <c r="B230" s="99">
        <v>0</v>
      </c>
      <c r="C230" s="99">
        <v>0</v>
      </c>
      <c r="D230" s="99">
        <v>0</v>
      </c>
      <c r="E230" s="99">
        <v>0</v>
      </c>
      <c r="F230" s="12"/>
      <c r="G230" s="12"/>
      <c r="H230" s="12"/>
      <c r="I230" s="12"/>
      <c r="J230" s="12"/>
      <c r="K230" s="12"/>
      <c r="L230" s="12"/>
      <c r="M230" s="12"/>
      <c r="N230" s="12"/>
      <c r="O230" s="12"/>
      <c r="P230" s="12"/>
      <c r="Q230" s="12"/>
      <c r="R230" s="12"/>
      <c r="S230" s="12"/>
      <c r="T230" s="12"/>
      <c r="U230" s="12"/>
      <c r="V230" s="12"/>
      <c r="W230" s="12"/>
      <c r="X230" s="12"/>
      <c r="Y230" s="12"/>
    </row>
    <row r="231" spans="1:25">
      <c r="A231" s="68" t="s">
        <v>388</v>
      </c>
      <c r="B231" s="99">
        <v>0</v>
      </c>
      <c r="C231" s="99">
        <v>0</v>
      </c>
      <c r="D231" s="99">
        <v>0</v>
      </c>
      <c r="E231" s="99">
        <v>0</v>
      </c>
      <c r="F231" s="12"/>
      <c r="G231" s="12"/>
      <c r="H231" s="12"/>
      <c r="I231" s="12"/>
      <c r="J231" s="12"/>
      <c r="K231" s="12"/>
      <c r="L231" s="12"/>
      <c r="M231" s="12"/>
      <c r="N231" s="12"/>
      <c r="O231" s="12"/>
      <c r="P231" s="12"/>
      <c r="Q231" s="12"/>
      <c r="R231" s="12"/>
      <c r="S231" s="12"/>
      <c r="T231" s="12"/>
      <c r="U231" s="12"/>
      <c r="V231" s="12"/>
      <c r="W231" s="12"/>
      <c r="X231" s="12"/>
      <c r="Y231" s="12"/>
    </row>
    <row r="232" spans="1:25">
      <c r="A232" s="68" t="s">
        <v>389</v>
      </c>
      <c r="B232" s="68">
        <v>6753.5889400000005</v>
      </c>
      <c r="C232" s="68">
        <v>22634.259280000002</v>
      </c>
      <c r="D232" s="68">
        <v>0</v>
      </c>
      <c r="E232" s="68">
        <v>29387.84822</v>
      </c>
      <c r="F232" s="12"/>
      <c r="G232" s="12"/>
      <c r="H232" s="12"/>
      <c r="I232" s="12"/>
      <c r="J232" s="12"/>
      <c r="K232" s="12"/>
      <c r="L232" s="12"/>
      <c r="M232" s="12"/>
      <c r="N232" s="12"/>
      <c r="O232" s="12"/>
      <c r="P232" s="12"/>
      <c r="Q232" s="12"/>
      <c r="R232" s="12"/>
      <c r="S232" s="12"/>
      <c r="T232" s="12"/>
      <c r="U232" s="12"/>
      <c r="V232" s="12"/>
      <c r="W232" s="12"/>
      <c r="X232" s="12"/>
      <c r="Y232" s="12"/>
    </row>
    <row r="233" spans="1:25">
      <c r="A233" s="68" t="s">
        <v>390</v>
      </c>
      <c r="B233" s="68">
        <v>0</v>
      </c>
      <c r="C233" s="68">
        <v>0</v>
      </c>
      <c r="D233" s="68">
        <v>0</v>
      </c>
      <c r="E233" s="68">
        <v>0</v>
      </c>
      <c r="F233" s="12"/>
      <c r="G233" s="12"/>
      <c r="H233" s="12"/>
      <c r="I233" s="12"/>
      <c r="J233" s="12"/>
      <c r="K233" s="12"/>
      <c r="L233" s="12"/>
      <c r="M233" s="12"/>
      <c r="N233" s="12"/>
      <c r="O233" s="12"/>
      <c r="P233" s="12"/>
      <c r="Q233" s="12"/>
      <c r="R233" s="12"/>
      <c r="S233" s="12"/>
      <c r="T233" s="12"/>
      <c r="U233" s="12"/>
      <c r="V233" s="12"/>
      <c r="W233" s="12"/>
      <c r="X233" s="12"/>
      <c r="Y233" s="12"/>
    </row>
    <row r="234" spans="1:25">
      <c r="A234" s="68" t="s">
        <v>391</v>
      </c>
      <c r="B234" s="68">
        <v>0</v>
      </c>
      <c r="C234" s="68">
        <v>0</v>
      </c>
      <c r="D234" s="68">
        <v>0</v>
      </c>
      <c r="E234" s="68">
        <v>0</v>
      </c>
      <c r="F234" s="12"/>
      <c r="G234" s="12"/>
      <c r="H234" s="12"/>
      <c r="I234" s="12"/>
      <c r="J234" s="12"/>
      <c r="K234" s="12"/>
      <c r="L234" s="12"/>
      <c r="M234" s="12"/>
      <c r="N234" s="12"/>
      <c r="O234" s="12"/>
      <c r="P234" s="12"/>
      <c r="Q234" s="12"/>
      <c r="R234" s="12"/>
      <c r="S234" s="12"/>
      <c r="T234" s="12"/>
      <c r="U234" s="12"/>
      <c r="V234" s="12"/>
      <c r="W234" s="12"/>
      <c r="X234" s="12"/>
      <c r="Y234" s="12"/>
    </row>
    <row r="235" spans="1:25">
      <c r="A235" s="68" t="s">
        <v>392</v>
      </c>
      <c r="B235" s="68">
        <v>0</v>
      </c>
      <c r="C235" s="68">
        <v>0</v>
      </c>
      <c r="D235" s="68">
        <v>0</v>
      </c>
      <c r="E235" s="68">
        <v>0</v>
      </c>
      <c r="F235" s="12"/>
      <c r="G235" s="12"/>
      <c r="H235" s="12"/>
      <c r="I235" s="12"/>
      <c r="J235" s="12"/>
      <c r="K235" s="12"/>
      <c r="L235" s="12"/>
      <c r="M235" s="12"/>
      <c r="N235" s="12"/>
      <c r="O235" s="12"/>
      <c r="P235" s="12"/>
      <c r="Q235" s="12"/>
      <c r="R235" s="12"/>
      <c r="S235" s="12"/>
      <c r="T235" s="12"/>
      <c r="U235" s="12"/>
      <c r="V235" s="12"/>
      <c r="W235" s="12"/>
      <c r="X235" s="12"/>
      <c r="Y235" s="12"/>
    </row>
    <row r="236" spans="1:25">
      <c r="A236" s="68" t="s">
        <v>393</v>
      </c>
      <c r="B236" s="68">
        <v>0</v>
      </c>
      <c r="C236" s="68">
        <v>0</v>
      </c>
      <c r="D236" s="68">
        <v>0</v>
      </c>
      <c r="E236" s="68">
        <v>0</v>
      </c>
      <c r="F236" s="12"/>
      <c r="G236" s="12"/>
      <c r="H236" s="12"/>
      <c r="I236" s="12"/>
      <c r="J236" s="12"/>
      <c r="K236" s="12"/>
      <c r="L236" s="12"/>
      <c r="M236" s="12"/>
      <c r="N236" s="12"/>
      <c r="O236" s="12"/>
      <c r="P236" s="12"/>
      <c r="Q236" s="12"/>
      <c r="R236" s="12"/>
      <c r="S236" s="12"/>
      <c r="T236" s="12"/>
      <c r="U236" s="12"/>
      <c r="V236" s="12"/>
      <c r="W236" s="12"/>
      <c r="X236" s="12"/>
      <c r="Y236" s="12"/>
    </row>
    <row r="237" spans="1:25">
      <c r="A237" s="67" t="s">
        <v>394</v>
      </c>
      <c r="B237" s="68">
        <v>1936767.5555199999</v>
      </c>
      <c r="C237" s="68">
        <v>124496.20306</v>
      </c>
      <c r="D237" s="68">
        <v>20743.681829999998</v>
      </c>
      <c r="E237" s="68">
        <v>2082007.44041</v>
      </c>
      <c r="F237" s="194">
        <f>SUM(E238:E243)-E237</f>
        <v>0</v>
      </c>
      <c r="G237" s="12"/>
      <c r="H237" s="12"/>
      <c r="I237" s="12"/>
      <c r="J237" s="12"/>
      <c r="K237" s="12"/>
      <c r="L237" s="12"/>
      <c r="M237" s="12"/>
      <c r="N237" s="12"/>
      <c r="O237" s="12"/>
      <c r="P237" s="12"/>
      <c r="Q237" s="12"/>
      <c r="R237" s="12"/>
      <c r="S237" s="12"/>
      <c r="T237" s="12"/>
      <c r="U237" s="12"/>
      <c r="V237" s="12"/>
      <c r="W237" s="12"/>
      <c r="X237" s="12"/>
      <c r="Y237" s="12"/>
    </row>
    <row r="238" spans="1:25">
      <c r="A238" s="68" t="s">
        <v>395</v>
      </c>
      <c r="B238" s="68">
        <v>18203.278050000001</v>
      </c>
      <c r="C238" s="68">
        <v>26198.11261</v>
      </c>
      <c r="D238" s="68">
        <v>0</v>
      </c>
      <c r="E238" s="68">
        <v>44401.390659999997</v>
      </c>
      <c r="F238" s="12"/>
      <c r="G238" s="12"/>
      <c r="H238" s="12"/>
      <c r="I238" s="12"/>
      <c r="J238" s="12"/>
      <c r="K238" s="12"/>
      <c r="L238" s="12"/>
      <c r="M238" s="12"/>
      <c r="N238" s="12"/>
      <c r="O238" s="12"/>
      <c r="P238" s="12"/>
      <c r="Q238" s="12"/>
      <c r="R238" s="12"/>
      <c r="S238" s="12"/>
      <c r="T238" s="12"/>
      <c r="U238" s="12"/>
      <c r="V238" s="12"/>
      <c r="W238" s="12"/>
      <c r="X238" s="12"/>
      <c r="Y238" s="12"/>
    </row>
    <row r="239" spans="1:25">
      <c r="A239" s="68" t="s">
        <v>396</v>
      </c>
      <c r="B239" s="68">
        <v>0</v>
      </c>
      <c r="C239" s="68">
        <v>0</v>
      </c>
      <c r="D239" s="68">
        <v>0</v>
      </c>
      <c r="E239" s="68">
        <v>0</v>
      </c>
      <c r="F239" s="12"/>
      <c r="G239" s="12"/>
      <c r="H239" s="12"/>
      <c r="I239" s="12"/>
      <c r="J239" s="12"/>
      <c r="K239" s="12"/>
      <c r="L239" s="12"/>
      <c r="M239" s="12"/>
      <c r="N239" s="12"/>
      <c r="O239" s="12"/>
      <c r="P239" s="12"/>
      <c r="Q239" s="12"/>
      <c r="R239" s="12"/>
      <c r="S239" s="12"/>
      <c r="T239" s="12"/>
      <c r="U239" s="12"/>
      <c r="V239" s="12"/>
      <c r="W239" s="12"/>
      <c r="X239" s="12"/>
      <c r="Y239" s="12"/>
    </row>
    <row r="240" spans="1:25">
      <c r="A240" s="68" t="s">
        <v>397</v>
      </c>
      <c r="B240" s="68">
        <v>19681.907279999999</v>
      </c>
      <c r="C240" s="68">
        <v>4356.2583399999994</v>
      </c>
      <c r="D240" s="68">
        <v>552.18829000000005</v>
      </c>
      <c r="E240" s="68">
        <v>24590.353910000002</v>
      </c>
      <c r="F240" s="12"/>
      <c r="G240" s="12"/>
      <c r="H240" s="12"/>
      <c r="I240" s="12"/>
      <c r="J240" s="12"/>
      <c r="K240" s="12"/>
      <c r="L240" s="12"/>
      <c r="M240" s="12"/>
      <c r="N240" s="12"/>
      <c r="O240" s="12"/>
      <c r="P240" s="12"/>
      <c r="Q240" s="12"/>
      <c r="R240" s="12"/>
      <c r="S240" s="12"/>
      <c r="T240" s="12"/>
      <c r="U240" s="12"/>
      <c r="V240" s="12"/>
      <c r="W240" s="12"/>
      <c r="X240" s="12"/>
      <c r="Y240" s="12"/>
    </row>
    <row r="241" spans="1:25">
      <c r="A241" s="68" t="s">
        <v>398</v>
      </c>
      <c r="B241" s="68">
        <v>13843.810730000001</v>
      </c>
      <c r="C241" s="68">
        <v>6878.3074400000005</v>
      </c>
      <c r="D241" s="68">
        <v>3892.1335399999998</v>
      </c>
      <c r="E241" s="68">
        <v>24614.25171</v>
      </c>
      <c r="F241" s="12"/>
      <c r="G241" s="12"/>
      <c r="H241" s="12"/>
      <c r="I241" s="12"/>
      <c r="J241" s="12"/>
      <c r="K241" s="12"/>
      <c r="L241" s="12"/>
      <c r="M241" s="12"/>
      <c r="N241" s="12"/>
      <c r="O241" s="12"/>
      <c r="P241" s="12"/>
      <c r="Q241" s="12"/>
      <c r="R241" s="12"/>
      <c r="S241" s="12"/>
      <c r="T241" s="12"/>
      <c r="U241" s="12"/>
      <c r="V241" s="12"/>
      <c r="W241" s="12"/>
      <c r="X241" s="12"/>
      <c r="Y241" s="12"/>
    </row>
    <row r="242" spans="1:25">
      <c r="A242" s="68" t="s">
        <v>399</v>
      </c>
      <c r="B242" s="68">
        <v>0</v>
      </c>
      <c r="C242" s="68">
        <v>0</v>
      </c>
      <c r="D242" s="68">
        <v>0</v>
      </c>
      <c r="E242" s="68">
        <v>0</v>
      </c>
      <c r="F242" s="12"/>
      <c r="G242" s="12"/>
      <c r="H242" s="12"/>
      <c r="I242" s="12"/>
      <c r="J242" s="12"/>
      <c r="K242" s="12"/>
      <c r="L242" s="12"/>
      <c r="M242" s="12"/>
      <c r="N242" s="12"/>
      <c r="O242" s="12"/>
      <c r="P242" s="12"/>
      <c r="Q242" s="12"/>
      <c r="R242" s="12"/>
      <c r="S242" s="12"/>
      <c r="T242" s="12"/>
      <c r="U242" s="12"/>
      <c r="V242" s="12"/>
      <c r="W242" s="12"/>
      <c r="X242" s="12"/>
      <c r="Y242" s="12"/>
    </row>
    <row r="243" spans="1:25">
      <c r="A243" s="68" t="s">
        <v>400</v>
      </c>
      <c r="B243" s="68">
        <v>1885038.5594600001</v>
      </c>
      <c r="C243" s="68">
        <v>87063.524669999999</v>
      </c>
      <c r="D243" s="68">
        <v>16299.36</v>
      </c>
      <c r="E243" s="68">
        <v>1988401.4441300002</v>
      </c>
      <c r="F243" s="12"/>
      <c r="G243" s="12"/>
      <c r="H243" s="12"/>
      <c r="I243" s="12"/>
      <c r="J243" s="12"/>
      <c r="K243" s="12"/>
      <c r="L243" s="12"/>
      <c r="M243" s="12"/>
      <c r="N243" s="12"/>
      <c r="O243" s="12"/>
      <c r="P243" s="12"/>
      <c r="Q243" s="12"/>
      <c r="R243" s="12"/>
      <c r="S243" s="12"/>
      <c r="T243" s="12"/>
      <c r="U243" s="12"/>
      <c r="V243" s="12"/>
      <c r="W243" s="12"/>
      <c r="X243" s="12"/>
      <c r="Y243" s="12"/>
    </row>
    <row r="244" spans="1:25">
      <c r="A244" s="67" t="s">
        <v>401</v>
      </c>
      <c r="B244" s="68">
        <v>0</v>
      </c>
      <c r="C244" s="68">
        <v>87.986279999999994</v>
      </c>
      <c r="D244" s="68">
        <v>0</v>
      </c>
      <c r="E244" s="68">
        <v>87.986279999999994</v>
      </c>
      <c r="F244" s="194">
        <f>SUM(E245:E246)-E244</f>
        <v>0</v>
      </c>
      <c r="G244" s="12"/>
      <c r="H244" s="12"/>
      <c r="I244" s="12"/>
      <c r="J244" s="12"/>
      <c r="K244" s="12"/>
      <c r="L244" s="12"/>
      <c r="M244" s="12"/>
      <c r="N244" s="12"/>
      <c r="O244" s="12"/>
      <c r="P244" s="12"/>
      <c r="Q244" s="12"/>
      <c r="R244" s="12"/>
      <c r="S244" s="12"/>
      <c r="T244" s="12"/>
      <c r="U244" s="12"/>
      <c r="V244" s="12"/>
      <c r="W244" s="12"/>
      <c r="X244" s="12"/>
      <c r="Y244" s="12"/>
    </row>
    <row r="245" spans="1:25">
      <c r="A245" s="68" t="s">
        <v>402</v>
      </c>
      <c r="B245" s="68">
        <v>0</v>
      </c>
      <c r="C245" s="68">
        <v>87.986279999999994</v>
      </c>
      <c r="D245" s="68">
        <v>0</v>
      </c>
      <c r="E245" s="68">
        <v>87.986279999999994</v>
      </c>
      <c r="F245" s="12"/>
      <c r="G245" s="12"/>
      <c r="H245" s="12"/>
      <c r="I245" s="12"/>
      <c r="J245" s="12"/>
      <c r="K245" s="12"/>
      <c r="L245" s="12"/>
      <c r="M245" s="12"/>
      <c r="N245" s="12"/>
      <c r="O245" s="12"/>
      <c r="P245" s="12"/>
      <c r="Q245" s="12"/>
      <c r="R245" s="12"/>
      <c r="S245" s="12"/>
      <c r="T245" s="12"/>
      <c r="U245" s="12"/>
      <c r="V245" s="12"/>
      <c r="W245" s="12"/>
      <c r="X245" s="12"/>
      <c r="Y245" s="12"/>
    </row>
    <row r="246" spans="1:25">
      <c r="A246" s="68" t="s">
        <v>403</v>
      </c>
      <c r="B246" s="68">
        <v>0</v>
      </c>
      <c r="C246" s="68">
        <v>0</v>
      </c>
      <c r="D246" s="68">
        <v>0</v>
      </c>
      <c r="E246" s="68">
        <v>0</v>
      </c>
      <c r="F246" s="12"/>
      <c r="G246" s="12"/>
      <c r="H246" s="12"/>
      <c r="I246" s="12"/>
      <c r="J246" s="12"/>
      <c r="K246" s="12"/>
      <c r="L246" s="12"/>
      <c r="M246" s="12"/>
      <c r="N246" s="12"/>
      <c r="O246" s="12"/>
      <c r="P246" s="12"/>
      <c r="Q246" s="12"/>
      <c r="R246" s="12"/>
      <c r="S246" s="12"/>
      <c r="T246" s="12"/>
      <c r="U246" s="12"/>
      <c r="V246" s="12"/>
      <c r="W246" s="12"/>
      <c r="X246" s="12"/>
      <c r="Y246" s="12"/>
    </row>
    <row r="247" spans="1:25">
      <c r="A247" s="67" t="s">
        <v>404</v>
      </c>
      <c r="B247" s="68">
        <v>0</v>
      </c>
      <c r="C247" s="68">
        <v>59802.50359</v>
      </c>
      <c r="D247" s="68">
        <v>0</v>
      </c>
      <c r="E247" s="68">
        <v>59802.50359</v>
      </c>
      <c r="F247" s="194">
        <f>SUM(E248:E249)-E247</f>
        <v>0</v>
      </c>
      <c r="G247" s="12"/>
      <c r="H247" s="12"/>
      <c r="I247" s="12"/>
      <c r="J247" s="12"/>
      <c r="K247" s="12"/>
      <c r="L247" s="12"/>
      <c r="M247" s="12"/>
      <c r="N247" s="12"/>
      <c r="O247" s="12"/>
      <c r="P247" s="12"/>
      <c r="Q247" s="12"/>
      <c r="R247" s="12"/>
      <c r="S247" s="12"/>
      <c r="T247" s="12"/>
      <c r="U247" s="12"/>
      <c r="V247" s="12"/>
      <c r="W247" s="12"/>
      <c r="X247" s="12"/>
      <c r="Y247" s="12"/>
    </row>
    <row r="248" spans="1:25">
      <c r="A248" s="68" t="s">
        <v>402</v>
      </c>
      <c r="B248" s="68">
        <v>0</v>
      </c>
      <c r="C248" s="68">
        <v>35176.567270000007</v>
      </c>
      <c r="D248" s="68">
        <v>0</v>
      </c>
      <c r="E248" s="68">
        <v>35176.567270000007</v>
      </c>
      <c r="F248" s="12"/>
      <c r="G248" s="12"/>
      <c r="H248" s="12"/>
      <c r="I248" s="12"/>
      <c r="J248" s="12"/>
      <c r="K248" s="12"/>
      <c r="L248" s="12"/>
      <c r="M248" s="12"/>
      <c r="N248" s="12"/>
      <c r="O248" s="12"/>
      <c r="P248" s="12"/>
      <c r="Q248" s="12"/>
      <c r="R248" s="12"/>
      <c r="S248" s="12"/>
      <c r="T248" s="12"/>
      <c r="U248" s="12"/>
      <c r="V248" s="12"/>
      <c r="W248" s="12"/>
      <c r="X248" s="12"/>
      <c r="Y248" s="12"/>
    </row>
    <row r="249" spans="1:25">
      <c r="A249" s="68" t="s">
        <v>403</v>
      </c>
      <c r="B249" s="68">
        <v>0</v>
      </c>
      <c r="C249" s="68">
        <v>24625.936320000001</v>
      </c>
      <c r="D249" s="68">
        <v>0</v>
      </c>
      <c r="E249" s="68">
        <v>24625.936320000001</v>
      </c>
      <c r="F249" s="12"/>
      <c r="G249" s="12"/>
      <c r="H249" s="12"/>
      <c r="I249" s="12"/>
      <c r="J249" s="12"/>
      <c r="K249" s="12"/>
      <c r="L249" s="12"/>
      <c r="M249" s="12"/>
      <c r="N249" s="12"/>
      <c r="O249" s="12"/>
      <c r="P249" s="12"/>
      <c r="Q249" s="12"/>
      <c r="R249" s="12"/>
      <c r="S249" s="12"/>
      <c r="T249" s="12"/>
      <c r="U249" s="12"/>
      <c r="V249" s="12"/>
      <c r="W249" s="12"/>
      <c r="X249" s="12"/>
      <c r="Y249" s="12"/>
    </row>
    <row r="250" spans="1:25" ht="30" customHeight="1">
      <c r="A250" s="397" t="s">
        <v>405</v>
      </c>
      <c r="B250" s="279">
        <v>70886.651740000001</v>
      </c>
      <c r="C250" s="279">
        <v>31113.447090000001</v>
      </c>
      <c r="D250" s="279">
        <v>9463.4143999999997</v>
      </c>
      <c r="E250" s="279">
        <v>111463.51323000001</v>
      </c>
      <c r="F250" s="194">
        <f>SUM(E251:E261)-E250</f>
        <v>0</v>
      </c>
      <c r="G250" s="12"/>
      <c r="H250" s="12"/>
      <c r="I250" s="12"/>
      <c r="J250" s="12"/>
      <c r="K250" s="12"/>
      <c r="L250" s="12"/>
      <c r="M250" s="12"/>
      <c r="N250" s="12"/>
      <c r="O250" s="12"/>
      <c r="P250" s="12"/>
      <c r="Q250" s="12"/>
      <c r="R250" s="12"/>
      <c r="S250" s="12"/>
      <c r="T250" s="12"/>
      <c r="U250" s="12"/>
      <c r="V250" s="12"/>
      <c r="W250" s="12"/>
      <c r="X250" s="12"/>
      <c r="Y250" s="12"/>
    </row>
    <row r="251" spans="1:25">
      <c r="A251" s="68" t="s">
        <v>406</v>
      </c>
      <c r="B251" s="99">
        <v>0</v>
      </c>
      <c r="C251" s="99">
        <v>63.128699999999995</v>
      </c>
      <c r="D251" s="99">
        <v>0</v>
      </c>
      <c r="E251" s="99">
        <v>63.128699999999995</v>
      </c>
      <c r="F251" s="12"/>
      <c r="G251" s="12"/>
      <c r="H251" s="12"/>
      <c r="I251" s="12"/>
      <c r="J251" s="12"/>
      <c r="K251" s="12"/>
      <c r="L251" s="12"/>
      <c r="M251" s="12"/>
      <c r="N251" s="12"/>
      <c r="O251" s="12"/>
      <c r="P251" s="12"/>
      <c r="Q251" s="12"/>
      <c r="R251" s="12"/>
      <c r="S251" s="12"/>
      <c r="T251" s="12"/>
      <c r="U251" s="12"/>
      <c r="V251" s="12"/>
      <c r="W251" s="12"/>
      <c r="X251" s="12"/>
      <c r="Y251" s="12"/>
    </row>
    <row r="252" spans="1:25">
      <c r="A252" s="68" t="s">
        <v>407</v>
      </c>
      <c r="B252" s="99">
        <v>6391.9407599999995</v>
      </c>
      <c r="C252" s="99">
        <v>649.94424000000004</v>
      </c>
      <c r="D252" s="99">
        <v>107.52249999999999</v>
      </c>
      <c r="E252" s="99">
        <v>7149.4075000000003</v>
      </c>
      <c r="F252" s="12"/>
      <c r="G252" s="12"/>
      <c r="H252" s="12"/>
      <c r="I252" s="12"/>
      <c r="J252" s="12"/>
      <c r="K252" s="12"/>
      <c r="L252" s="12"/>
      <c r="M252" s="12"/>
      <c r="N252" s="12"/>
      <c r="O252" s="12"/>
      <c r="P252" s="12"/>
      <c r="Q252" s="12"/>
      <c r="R252" s="12"/>
      <c r="S252" s="12"/>
      <c r="T252" s="12"/>
      <c r="U252" s="12"/>
      <c r="V252" s="12"/>
      <c r="W252" s="12"/>
      <c r="X252" s="12"/>
      <c r="Y252" s="12"/>
    </row>
    <row r="253" spans="1:25">
      <c r="A253" s="68" t="s">
        <v>408</v>
      </c>
      <c r="B253" s="99">
        <v>59499.428240000001</v>
      </c>
      <c r="C253" s="99">
        <v>23925.356809999997</v>
      </c>
      <c r="D253" s="99">
        <v>7909.0936700000002</v>
      </c>
      <c r="E253" s="99">
        <v>91333.878719999993</v>
      </c>
      <c r="F253" s="12"/>
      <c r="G253" s="12"/>
      <c r="H253" s="12"/>
      <c r="I253" s="12"/>
      <c r="J253" s="12"/>
      <c r="K253" s="12"/>
      <c r="L253" s="12"/>
      <c r="M253" s="12"/>
      <c r="N253" s="12"/>
      <c r="O253" s="12"/>
      <c r="P253" s="12"/>
      <c r="Q253" s="12"/>
      <c r="R253" s="12"/>
      <c r="S253" s="12"/>
      <c r="T253" s="12"/>
      <c r="U253" s="12"/>
      <c r="V253" s="12"/>
      <c r="W253" s="12"/>
      <c r="X253" s="12"/>
      <c r="Y253" s="12"/>
    </row>
    <row r="254" spans="1:25">
      <c r="A254" s="68" t="s">
        <v>409</v>
      </c>
      <c r="B254" s="99">
        <v>4585.4569199999996</v>
      </c>
      <c r="C254" s="99">
        <v>5488.6747999999998</v>
      </c>
      <c r="D254" s="99">
        <v>41.061910000000005</v>
      </c>
      <c r="E254" s="99">
        <v>10115.193630000002</v>
      </c>
      <c r="F254" s="12"/>
      <c r="G254" s="12"/>
      <c r="H254" s="12"/>
      <c r="I254" s="12"/>
      <c r="J254" s="12"/>
      <c r="K254" s="12"/>
      <c r="L254" s="12"/>
      <c r="M254" s="12"/>
      <c r="N254" s="12"/>
      <c r="O254" s="12"/>
      <c r="P254" s="12"/>
      <c r="Q254" s="12"/>
      <c r="R254" s="12"/>
      <c r="S254" s="12"/>
      <c r="T254" s="12"/>
      <c r="U254" s="12"/>
      <c r="V254" s="12"/>
      <c r="W254" s="12"/>
      <c r="X254" s="12"/>
      <c r="Y254" s="12"/>
    </row>
    <row r="255" spans="1:25">
      <c r="A255" s="68" t="s">
        <v>410</v>
      </c>
      <c r="B255" s="99">
        <v>86.119740000000007</v>
      </c>
      <c r="C255" s="99">
        <v>25.98413</v>
      </c>
      <c r="D255" s="99">
        <v>29.324189999999998</v>
      </c>
      <c r="E255" s="99">
        <v>141.42805999999999</v>
      </c>
      <c r="F255" s="12"/>
      <c r="G255" s="12"/>
      <c r="H255" s="12"/>
      <c r="I255" s="12"/>
      <c r="J255" s="12"/>
      <c r="K255" s="12"/>
      <c r="L255" s="12"/>
      <c r="M255" s="12"/>
      <c r="N255" s="12"/>
      <c r="O255" s="12"/>
      <c r="P255" s="12"/>
      <c r="Q255" s="12"/>
      <c r="R255" s="12"/>
      <c r="S255" s="12"/>
      <c r="T255" s="12"/>
      <c r="U255" s="12"/>
      <c r="V255" s="12"/>
      <c r="W255" s="12"/>
      <c r="X255" s="12"/>
      <c r="Y255" s="12"/>
    </row>
    <row r="256" spans="1:25">
      <c r="A256" s="68" t="s">
        <v>411</v>
      </c>
      <c r="B256" s="99">
        <v>8.9999999999999992E-5</v>
      </c>
      <c r="C256" s="99">
        <v>3.2818200000000002</v>
      </c>
      <c r="D256" s="99">
        <v>0</v>
      </c>
      <c r="E256" s="99">
        <v>3.2819099999999999</v>
      </c>
      <c r="F256" s="12"/>
      <c r="G256" s="12"/>
      <c r="H256" s="12"/>
      <c r="I256" s="12"/>
      <c r="J256" s="12"/>
      <c r="K256" s="12"/>
      <c r="L256" s="12"/>
      <c r="M256" s="12"/>
      <c r="N256" s="12"/>
      <c r="O256" s="12"/>
      <c r="P256" s="12"/>
      <c r="Q256" s="12"/>
      <c r="R256" s="12"/>
      <c r="S256" s="12"/>
      <c r="T256" s="12"/>
      <c r="U256" s="12"/>
      <c r="V256" s="12"/>
      <c r="W256" s="12"/>
      <c r="X256" s="12"/>
      <c r="Y256" s="12"/>
    </row>
    <row r="257" spans="1:25">
      <c r="A257" s="68" t="s">
        <v>412</v>
      </c>
      <c r="B257" s="99">
        <v>323.70598999999999</v>
      </c>
      <c r="C257" s="99">
        <v>250.19380999999998</v>
      </c>
      <c r="D257" s="99">
        <v>81.886870000000002</v>
      </c>
      <c r="E257" s="99">
        <v>655.78667000000007</v>
      </c>
      <c r="F257" s="12"/>
      <c r="G257" s="12"/>
      <c r="H257" s="12"/>
      <c r="I257" s="12"/>
      <c r="J257" s="12"/>
      <c r="K257" s="12"/>
      <c r="L257" s="12"/>
      <c r="M257" s="12"/>
      <c r="N257" s="12"/>
      <c r="O257" s="12"/>
      <c r="P257" s="12"/>
      <c r="Q257" s="12"/>
      <c r="R257" s="12"/>
      <c r="S257" s="12"/>
      <c r="T257" s="12"/>
      <c r="U257" s="12"/>
      <c r="V257" s="12"/>
      <c r="W257" s="12"/>
      <c r="X257" s="12"/>
      <c r="Y257" s="12"/>
    </row>
    <row r="258" spans="1:25">
      <c r="A258" s="68" t="s">
        <v>413</v>
      </c>
      <c r="B258" s="99">
        <v>0</v>
      </c>
      <c r="C258" s="99">
        <v>0</v>
      </c>
      <c r="D258" s="99">
        <v>0</v>
      </c>
      <c r="E258" s="99">
        <v>0</v>
      </c>
      <c r="F258" s="12"/>
      <c r="G258" s="12"/>
      <c r="H258" s="12"/>
      <c r="I258" s="12"/>
      <c r="J258" s="12"/>
      <c r="K258" s="12"/>
      <c r="L258" s="12"/>
      <c r="M258" s="12"/>
      <c r="N258" s="12"/>
      <c r="O258" s="12"/>
      <c r="P258" s="12"/>
      <c r="Q258" s="12"/>
      <c r="R258" s="12"/>
      <c r="S258" s="12"/>
      <c r="T258" s="12"/>
      <c r="U258" s="12"/>
      <c r="V258" s="12"/>
      <c r="W258" s="12"/>
      <c r="X258" s="12"/>
      <c r="Y258" s="12"/>
    </row>
    <row r="259" spans="1:25">
      <c r="A259" s="68" t="s">
        <v>414</v>
      </c>
      <c r="B259" s="99">
        <v>0</v>
      </c>
      <c r="C259" s="99">
        <v>0</v>
      </c>
      <c r="D259" s="99">
        <v>0</v>
      </c>
      <c r="E259" s="99">
        <v>0</v>
      </c>
      <c r="F259" s="12"/>
      <c r="G259" s="12"/>
      <c r="H259" s="12"/>
      <c r="I259" s="12"/>
      <c r="J259" s="12"/>
      <c r="K259" s="12"/>
      <c r="L259" s="12"/>
      <c r="M259" s="12"/>
      <c r="N259" s="12"/>
      <c r="O259" s="12"/>
      <c r="P259" s="12"/>
      <c r="Q259" s="12"/>
      <c r="R259" s="12"/>
      <c r="S259" s="12"/>
      <c r="T259" s="12"/>
      <c r="U259" s="12"/>
      <c r="V259" s="12"/>
      <c r="W259" s="12"/>
      <c r="X259" s="12"/>
      <c r="Y259" s="12"/>
    </row>
    <row r="260" spans="1:25">
      <c r="A260" s="68" t="s">
        <v>415</v>
      </c>
      <c r="B260" s="99">
        <v>0</v>
      </c>
      <c r="C260" s="99">
        <v>706.88278000000003</v>
      </c>
      <c r="D260" s="99">
        <v>1294.5252600000001</v>
      </c>
      <c r="E260" s="99">
        <v>2001.40804</v>
      </c>
      <c r="F260" s="12"/>
      <c r="G260" s="12"/>
      <c r="H260" s="12"/>
      <c r="I260" s="12"/>
      <c r="J260" s="12"/>
      <c r="K260" s="12"/>
      <c r="L260" s="12"/>
      <c r="M260" s="12"/>
      <c r="N260" s="12"/>
      <c r="O260" s="12"/>
      <c r="P260" s="12"/>
      <c r="Q260" s="12"/>
      <c r="R260" s="12"/>
      <c r="S260" s="12"/>
      <c r="T260" s="12"/>
      <c r="U260" s="12"/>
      <c r="V260" s="12"/>
      <c r="W260" s="12"/>
      <c r="X260" s="12"/>
      <c r="Y260" s="12"/>
    </row>
    <row r="261" spans="1:25">
      <c r="A261" s="68" t="s">
        <v>416</v>
      </c>
      <c r="B261" s="99">
        <v>0</v>
      </c>
      <c r="C261" s="99">
        <v>0</v>
      </c>
      <c r="D261" s="99">
        <v>0</v>
      </c>
      <c r="E261" s="99">
        <v>0</v>
      </c>
      <c r="F261" s="12"/>
      <c r="G261" s="12"/>
      <c r="H261" s="12"/>
      <c r="I261" s="12"/>
      <c r="J261" s="12"/>
      <c r="K261" s="12"/>
      <c r="L261" s="12"/>
      <c r="M261" s="12"/>
      <c r="N261" s="12"/>
      <c r="O261" s="12"/>
      <c r="P261" s="12"/>
      <c r="Q261" s="12"/>
      <c r="R261" s="12"/>
      <c r="S261" s="12"/>
      <c r="T261" s="12"/>
      <c r="U261" s="12"/>
      <c r="V261" s="12"/>
      <c r="W261" s="12"/>
      <c r="X261" s="12"/>
      <c r="Y261" s="12"/>
    </row>
    <row r="262" spans="1:25">
      <c r="A262" s="397" t="s">
        <v>417</v>
      </c>
      <c r="B262" s="279">
        <v>-14995.876619999999</v>
      </c>
      <c r="C262" s="279">
        <v>-14056.38732</v>
      </c>
      <c r="D262" s="279">
        <v>-1388.96894</v>
      </c>
      <c r="E262" s="279">
        <v>-30441.23288</v>
      </c>
      <c r="F262" s="194">
        <f>SUM(E263:E269)-E262</f>
        <v>0</v>
      </c>
      <c r="G262" s="12"/>
      <c r="H262" s="12"/>
      <c r="I262" s="12"/>
      <c r="J262" s="12"/>
      <c r="K262" s="12"/>
      <c r="L262" s="12"/>
      <c r="M262" s="12"/>
      <c r="N262" s="12"/>
      <c r="O262" s="12"/>
      <c r="P262" s="12"/>
      <c r="Q262" s="12"/>
      <c r="R262" s="12"/>
      <c r="S262" s="12"/>
      <c r="T262" s="12"/>
      <c r="U262" s="12"/>
      <c r="V262" s="12"/>
      <c r="W262" s="12"/>
      <c r="X262" s="12"/>
      <c r="Y262" s="12"/>
    </row>
    <row r="263" spans="1:25">
      <c r="A263" s="68" t="s">
        <v>418</v>
      </c>
      <c r="B263" s="99">
        <v>-14624.38082</v>
      </c>
      <c r="C263" s="99">
        <v>-11348.92906</v>
      </c>
      <c r="D263" s="99">
        <v>-1388.96894</v>
      </c>
      <c r="E263" s="99">
        <v>-27362.27882</v>
      </c>
      <c r="F263" s="12"/>
      <c r="G263" s="12"/>
      <c r="H263" s="12"/>
      <c r="I263" s="12"/>
      <c r="J263" s="12"/>
      <c r="K263" s="12"/>
      <c r="L263" s="12"/>
      <c r="M263" s="12"/>
      <c r="N263" s="12"/>
      <c r="O263" s="12"/>
      <c r="P263" s="12"/>
      <c r="Q263" s="12"/>
      <c r="R263" s="12"/>
      <c r="S263" s="12"/>
      <c r="T263" s="12"/>
      <c r="U263" s="12"/>
      <c r="V263" s="12"/>
      <c r="W263" s="12"/>
      <c r="X263" s="12"/>
      <c r="Y263" s="12"/>
    </row>
    <row r="264" spans="1:25">
      <c r="A264" s="68" t="s">
        <v>419</v>
      </c>
      <c r="B264" s="99">
        <v>0</v>
      </c>
      <c r="C264" s="99">
        <v>0</v>
      </c>
      <c r="D264" s="99">
        <v>0</v>
      </c>
      <c r="E264" s="99">
        <v>0</v>
      </c>
      <c r="F264" s="12"/>
      <c r="G264" s="12"/>
      <c r="H264" s="12"/>
      <c r="I264" s="12"/>
      <c r="J264" s="12"/>
      <c r="K264" s="12"/>
      <c r="L264" s="12"/>
      <c r="M264" s="12"/>
      <c r="N264" s="12"/>
      <c r="O264" s="12"/>
      <c r="P264" s="12"/>
      <c r="Q264" s="12"/>
      <c r="R264" s="12"/>
      <c r="S264" s="12"/>
      <c r="T264" s="12"/>
      <c r="U264" s="12"/>
      <c r="V264" s="12"/>
      <c r="W264" s="12"/>
      <c r="X264" s="12"/>
      <c r="Y264" s="12"/>
    </row>
    <row r="265" spans="1:25">
      <c r="A265" s="68" t="s">
        <v>420</v>
      </c>
      <c r="B265" s="99">
        <v>0</v>
      </c>
      <c r="C265" s="99">
        <v>-2702.8900699999999</v>
      </c>
      <c r="D265" s="99">
        <v>0</v>
      </c>
      <c r="E265" s="99">
        <v>-2702.8900699999999</v>
      </c>
      <c r="F265" s="12"/>
      <c r="G265" s="12"/>
      <c r="H265" s="12"/>
      <c r="I265" s="12"/>
      <c r="J265" s="12"/>
      <c r="K265" s="12"/>
      <c r="L265" s="12"/>
      <c r="M265" s="12"/>
      <c r="N265" s="12"/>
      <c r="O265" s="12"/>
      <c r="P265" s="12"/>
      <c r="Q265" s="12"/>
      <c r="R265" s="12"/>
      <c r="S265" s="12"/>
      <c r="T265" s="12"/>
      <c r="U265" s="12"/>
      <c r="V265" s="12"/>
      <c r="W265" s="12"/>
      <c r="X265" s="12"/>
      <c r="Y265" s="12"/>
    </row>
    <row r="266" spans="1:25">
      <c r="A266" s="68" t="s">
        <v>421</v>
      </c>
      <c r="B266" s="99">
        <v>-371.49579999999997</v>
      </c>
      <c r="C266" s="99">
        <v>-3.3627899999999999</v>
      </c>
      <c r="D266" s="99">
        <v>0</v>
      </c>
      <c r="E266" s="99">
        <v>-374.85859000000005</v>
      </c>
      <c r="F266" s="12"/>
      <c r="G266" s="12"/>
      <c r="H266" s="12"/>
      <c r="I266" s="12"/>
      <c r="J266" s="12"/>
      <c r="K266" s="12"/>
      <c r="L266" s="12"/>
      <c r="M266" s="12"/>
      <c r="N266" s="12"/>
      <c r="O266" s="12"/>
      <c r="P266" s="12"/>
      <c r="Q266" s="12"/>
      <c r="R266" s="12"/>
      <c r="S266" s="12"/>
      <c r="T266" s="12"/>
      <c r="U266" s="12"/>
      <c r="V266" s="12"/>
      <c r="W266" s="12"/>
      <c r="X266" s="12"/>
      <c r="Y266" s="12"/>
    </row>
    <row r="267" spans="1:25">
      <c r="A267" s="69" t="s">
        <v>422</v>
      </c>
      <c r="B267" s="99">
        <v>0</v>
      </c>
      <c r="C267" s="99">
        <v>0</v>
      </c>
      <c r="D267" s="99">
        <v>0</v>
      </c>
      <c r="E267" s="99">
        <v>0</v>
      </c>
      <c r="F267" s="12"/>
      <c r="G267" s="12"/>
      <c r="H267" s="12"/>
      <c r="I267" s="12"/>
      <c r="J267" s="12"/>
      <c r="K267" s="12"/>
      <c r="L267" s="12"/>
      <c r="M267" s="12"/>
      <c r="N267" s="12"/>
      <c r="O267" s="12"/>
      <c r="P267" s="12"/>
      <c r="Q267" s="12"/>
      <c r="R267" s="12"/>
      <c r="S267" s="12"/>
      <c r="T267" s="12"/>
      <c r="U267" s="12"/>
      <c r="V267" s="12"/>
      <c r="W267" s="12"/>
      <c r="X267" s="12"/>
      <c r="Y267" s="12"/>
    </row>
    <row r="268" spans="1:25">
      <c r="A268" s="69" t="s">
        <v>423</v>
      </c>
      <c r="B268" s="99">
        <v>0</v>
      </c>
      <c r="C268" s="99">
        <v>0</v>
      </c>
      <c r="D268" s="99">
        <v>0</v>
      </c>
      <c r="E268" s="99">
        <v>0</v>
      </c>
      <c r="F268" s="12"/>
      <c r="G268" s="12"/>
      <c r="H268" s="12"/>
      <c r="I268" s="12"/>
      <c r="J268" s="12"/>
      <c r="K268" s="12"/>
      <c r="L268" s="12"/>
      <c r="M268" s="12"/>
      <c r="N268" s="12"/>
      <c r="O268" s="12"/>
      <c r="P268" s="12"/>
      <c r="Q268" s="12"/>
      <c r="R268" s="12"/>
      <c r="S268" s="12"/>
      <c r="T268" s="12"/>
      <c r="U268" s="12"/>
      <c r="V268" s="12"/>
      <c r="W268" s="12"/>
      <c r="X268" s="12"/>
      <c r="Y268" s="12"/>
    </row>
    <row r="269" spans="1:25">
      <c r="A269" s="69" t="s">
        <v>495</v>
      </c>
      <c r="B269" s="99">
        <v>0</v>
      </c>
      <c r="C269" s="99">
        <v>-1.2054</v>
      </c>
      <c r="D269" s="99">
        <v>0</v>
      </c>
      <c r="E269" s="99">
        <v>-1.2054</v>
      </c>
      <c r="F269" s="12"/>
      <c r="G269" s="12"/>
      <c r="H269" s="12"/>
      <c r="I269" s="12"/>
      <c r="J269" s="12"/>
      <c r="K269" s="12"/>
      <c r="L269" s="12"/>
      <c r="M269" s="12"/>
      <c r="N269" s="12"/>
      <c r="O269" s="12"/>
      <c r="P269" s="12"/>
      <c r="Q269" s="12"/>
      <c r="R269" s="12"/>
      <c r="S269" s="12"/>
      <c r="T269" s="12"/>
      <c r="U269" s="12"/>
      <c r="V269" s="12"/>
      <c r="W269" s="12"/>
      <c r="X269" s="12"/>
      <c r="Y269" s="12"/>
    </row>
    <row r="270" spans="1:25">
      <c r="A270" s="393" t="s">
        <v>1125</v>
      </c>
      <c r="B270" s="279">
        <v>55890.775119999998</v>
      </c>
      <c r="C270" s="279">
        <v>17057.05977</v>
      </c>
      <c r="D270" s="279">
        <v>8074.4454599999999</v>
      </c>
      <c r="E270" s="279">
        <v>81022.280350000001</v>
      </c>
      <c r="F270" s="194"/>
      <c r="G270" s="12"/>
      <c r="H270" s="12"/>
      <c r="I270" s="12"/>
      <c r="J270" s="12"/>
      <c r="K270" s="12"/>
      <c r="L270" s="12"/>
      <c r="M270" s="12"/>
      <c r="N270" s="12"/>
      <c r="O270" s="12"/>
      <c r="P270" s="12"/>
      <c r="Q270" s="12"/>
      <c r="R270" s="12"/>
      <c r="S270" s="12"/>
      <c r="T270" s="12"/>
      <c r="U270" s="12"/>
      <c r="V270" s="12"/>
      <c r="W270" s="12"/>
      <c r="X270" s="12"/>
      <c r="Y270" s="12"/>
    </row>
    <row r="271" spans="1:25">
      <c r="A271" s="68" t="s">
        <v>424</v>
      </c>
      <c r="B271" s="99">
        <v>2295.7218800000001</v>
      </c>
      <c r="C271" s="99">
        <v>727.60208</v>
      </c>
      <c r="D271" s="99">
        <v>90.621510000000001</v>
      </c>
      <c r="E271" s="99">
        <v>3113.9454700000001</v>
      </c>
      <c r="F271" s="194">
        <f>SUM(E272:E277)-E271</f>
        <v>0</v>
      </c>
      <c r="G271" s="12"/>
      <c r="H271" s="12"/>
      <c r="I271" s="12"/>
      <c r="J271" s="12"/>
      <c r="K271" s="12"/>
      <c r="L271" s="12"/>
      <c r="M271" s="12"/>
      <c r="N271" s="12"/>
      <c r="O271" s="12"/>
      <c r="P271" s="12"/>
      <c r="Q271" s="12"/>
      <c r="R271" s="12"/>
      <c r="S271" s="12"/>
      <c r="T271" s="12"/>
      <c r="U271" s="12"/>
      <c r="V271" s="12"/>
      <c r="W271" s="12"/>
      <c r="X271" s="12"/>
      <c r="Y271" s="12"/>
    </row>
    <row r="272" spans="1:25">
      <c r="A272" s="68" t="s">
        <v>425</v>
      </c>
      <c r="B272" s="99">
        <v>1442.42281</v>
      </c>
      <c r="C272" s="99">
        <v>614.39826000000005</v>
      </c>
      <c r="D272" s="99">
        <v>75.076999999999998</v>
      </c>
      <c r="E272" s="99">
        <v>2131.8980699999997</v>
      </c>
      <c r="F272" s="12"/>
      <c r="G272" s="12"/>
      <c r="H272" s="12"/>
      <c r="I272" s="12"/>
      <c r="J272" s="12"/>
      <c r="K272" s="12"/>
      <c r="L272" s="12"/>
      <c r="M272" s="12"/>
      <c r="N272" s="12"/>
      <c r="O272" s="12"/>
      <c r="P272" s="12"/>
      <c r="Q272" s="12"/>
      <c r="R272" s="12"/>
      <c r="S272" s="12"/>
      <c r="T272" s="12"/>
      <c r="U272" s="12"/>
      <c r="V272" s="12"/>
      <c r="W272" s="12"/>
      <c r="X272" s="12"/>
      <c r="Y272" s="12"/>
    </row>
    <row r="273" spans="1:25">
      <c r="A273" s="68" t="s">
        <v>426</v>
      </c>
      <c r="B273" s="99">
        <v>350.11872999999997</v>
      </c>
      <c r="C273" s="99">
        <v>84.558480000000003</v>
      </c>
      <c r="D273" s="99">
        <v>14.111510000000001</v>
      </c>
      <c r="E273" s="99">
        <v>448.78871999999996</v>
      </c>
      <c r="F273" s="12"/>
      <c r="G273" s="12"/>
      <c r="H273" s="12"/>
      <c r="I273" s="12"/>
      <c r="J273" s="12"/>
      <c r="K273" s="12"/>
      <c r="L273" s="12"/>
      <c r="M273" s="12"/>
      <c r="N273" s="12"/>
      <c r="O273" s="12"/>
      <c r="P273" s="12"/>
      <c r="Q273" s="12"/>
      <c r="R273" s="12"/>
      <c r="S273" s="12"/>
      <c r="T273" s="12"/>
      <c r="U273" s="12"/>
      <c r="V273" s="12"/>
      <c r="W273" s="12"/>
      <c r="X273" s="12"/>
      <c r="Y273" s="12"/>
    </row>
    <row r="274" spans="1:25">
      <c r="A274" s="68" t="s">
        <v>427</v>
      </c>
      <c r="B274" s="99">
        <v>54.687919999999998</v>
      </c>
      <c r="C274" s="99">
        <v>0</v>
      </c>
      <c r="D274" s="99">
        <v>0</v>
      </c>
      <c r="E274" s="99">
        <v>54.687919999999998</v>
      </c>
      <c r="F274" s="12"/>
      <c r="G274" s="12"/>
      <c r="H274" s="12"/>
      <c r="I274" s="12"/>
      <c r="J274" s="12"/>
      <c r="K274" s="12"/>
      <c r="L274" s="12"/>
      <c r="M274" s="12"/>
      <c r="N274" s="12"/>
      <c r="O274" s="12"/>
      <c r="P274" s="12"/>
      <c r="Q274" s="12"/>
      <c r="R274" s="12"/>
      <c r="S274" s="12"/>
      <c r="T274" s="12"/>
      <c r="U274" s="12"/>
      <c r="V274" s="12"/>
      <c r="W274" s="12"/>
      <c r="X274" s="12"/>
      <c r="Y274" s="12"/>
    </row>
    <row r="275" spans="1:25">
      <c r="A275" s="68" t="s">
        <v>428</v>
      </c>
      <c r="B275" s="99">
        <v>420.2629</v>
      </c>
      <c r="C275" s="99">
        <v>0</v>
      </c>
      <c r="D275" s="99">
        <v>0</v>
      </c>
      <c r="E275" s="99">
        <v>420.2629</v>
      </c>
      <c r="F275" s="12"/>
      <c r="G275" s="12"/>
      <c r="H275" s="12"/>
      <c r="I275" s="12"/>
      <c r="J275" s="12"/>
      <c r="K275" s="12"/>
      <c r="L275" s="12"/>
      <c r="M275" s="12"/>
      <c r="N275" s="12"/>
      <c r="O275" s="12"/>
      <c r="P275" s="12"/>
      <c r="Q275" s="12"/>
      <c r="R275" s="12"/>
      <c r="S275" s="12"/>
      <c r="T275" s="12"/>
      <c r="U275" s="12"/>
      <c r="V275" s="12"/>
      <c r="W275" s="12"/>
      <c r="X275" s="12"/>
      <c r="Y275" s="12"/>
    </row>
    <row r="276" spans="1:25">
      <c r="A276" s="68" t="s">
        <v>429</v>
      </c>
      <c r="B276" s="99">
        <v>28.229520000000001</v>
      </c>
      <c r="C276" s="99">
        <v>28.645340000000001</v>
      </c>
      <c r="D276" s="99">
        <v>1.4330000000000001</v>
      </c>
      <c r="E276" s="99">
        <v>58.307859999999998</v>
      </c>
      <c r="F276" s="12"/>
      <c r="G276" s="12"/>
      <c r="H276" s="12"/>
      <c r="I276" s="12"/>
      <c r="J276" s="12"/>
      <c r="K276" s="12"/>
      <c r="L276" s="12"/>
      <c r="M276" s="12"/>
      <c r="N276" s="12"/>
      <c r="O276" s="12"/>
      <c r="P276" s="12"/>
      <c r="Q276" s="12"/>
      <c r="R276" s="12"/>
      <c r="S276" s="12"/>
      <c r="T276" s="12"/>
      <c r="U276" s="12"/>
      <c r="V276" s="12"/>
      <c r="W276" s="12"/>
      <c r="X276" s="12"/>
      <c r="Y276" s="12"/>
    </row>
    <row r="277" spans="1:25">
      <c r="A277" s="68" t="s">
        <v>430</v>
      </c>
      <c r="B277" s="99">
        <v>0</v>
      </c>
      <c r="C277" s="99">
        <v>0</v>
      </c>
      <c r="D277" s="99">
        <v>0</v>
      </c>
      <c r="E277" s="99">
        <v>0</v>
      </c>
      <c r="F277" s="12"/>
      <c r="G277" s="12"/>
      <c r="H277" s="12"/>
      <c r="I277" s="12"/>
      <c r="J277" s="12"/>
      <c r="K277" s="12"/>
      <c r="L277" s="12"/>
      <c r="M277" s="12"/>
      <c r="N277" s="12"/>
      <c r="O277" s="12"/>
      <c r="P277" s="12"/>
      <c r="Q277" s="12"/>
      <c r="R277" s="12"/>
      <c r="S277" s="12"/>
      <c r="T277" s="12"/>
      <c r="U277" s="12"/>
      <c r="V277" s="12"/>
      <c r="W277" s="12"/>
      <c r="X277" s="12"/>
      <c r="Y277" s="12"/>
    </row>
    <row r="278" spans="1:25">
      <c r="A278" s="68" t="s">
        <v>431</v>
      </c>
      <c r="B278" s="99">
        <v>-1501.1565600000001</v>
      </c>
      <c r="C278" s="99">
        <v>-1018.4472500000001</v>
      </c>
      <c r="D278" s="99">
        <v>-108.11647000000001</v>
      </c>
      <c r="E278" s="99">
        <v>-2627.72028</v>
      </c>
      <c r="F278" s="194">
        <f>SUM(E279:E284)-E278</f>
        <v>0</v>
      </c>
      <c r="G278" s="12"/>
      <c r="H278" s="12"/>
      <c r="I278" s="12"/>
      <c r="J278" s="12"/>
      <c r="K278" s="12"/>
      <c r="L278" s="12"/>
      <c r="M278" s="12"/>
      <c r="N278" s="12"/>
      <c r="O278" s="12"/>
      <c r="P278" s="12"/>
      <c r="Q278" s="12"/>
      <c r="R278" s="12"/>
      <c r="S278" s="12"/>
      <c r="T278" s="12"/>
      <c r="U278" s="12"/>
      <c r="V278" s="12"/>
      <c r="W278" s="12"/>
      <c r="X278" s="12"/>
      <c r="Y278" s="12"/>
    </row>
    <row r="279" spans="1:25">
      <c r="A279" s="68" t="s">
        <v>425</v>
      </c>
      <c r="B279" s="99">
        <v>-693.59627999999998</v>
      </c>
      <c r="C279" s="99">
        <v>-77.78837</v>
      </c>
      <c r="D279" s="99">
        <v>-25.185189999999999</v>
      </c>
      <c r="E279" s="99">
        <v>-796.56984</v>
      </c>
      <c r="F279" s="12"/>
      <c r="G279" s="12"/>
      <c r="H279" s="12"/>
      <c r="I279" s="12"/>
      <c r="J279" s="12"/>
      <c r="K279" s="12"/>
      <c r="L279" s="12"/>
      <c r="M279" s="12"/>
      <c r="N279" s="12"/>
      <c r="O279" s="12"/>
      <c r="P279" s="12"/>
      <c r="Q279" s="12"/>
      <c r="R279" s="12"/>
      <c r="S279" s="12"/>
      <c r="T279" s="12"/>
      <c r="U279" s="12"/>
      <c r="V279" s="12"/>
      <c r="W279" s="12"/>
      <c r="X279" s="12"/>
      <c r="Y279" s="12"/>
    </row>
    <row r="280" spans="1:25">
      <c r="A280" s="68" t="s">
        <v>432</v>
      </c>
      <c r="B280" s="99">
        <v>-462.61766</v>
      </c>
      <c r="C280" s="99">
        <v>-355.75284999999997</v>
      </c>
      <c r="D280" s="99">
        <v>0</v>
      </c>
      <c r="E280" s="99">
        <v>-818.37050999999997</v>
      </c>
      <c r="F280" s="12"/>
      <c r="G280" s="12"/>
      <c r="H280" s="12"/>
      <c r="I280" s="12"/>
      <c r="J280" s="12"/>
      <c r="K280" s="12"/>
      <c r="L280" s="12"/>
      <c r="M280" s="12"/>
      <c r="N280" s="12"/>
      <c r="O280" s="12"/>
      <c r="P280" s="12"/>
      <c r="Q280" s="12"/>
      <c r="R280" s="12"/>
      <c r="S280" s="12"/>
      <c r="T280" s="12"/>
      <c r="U280" s="12"/>
      <c r="V280" s="12"/>
      <c r="W280" s="12"/>
      <c r="X280" s="12"/>
      <c r="Y280" s="12"/>
    </row>
    <row r="281" spans="1:25">
      <c r="A281" s="68" t="s">
        <v>433</v>
      </c>
      <c r="B281" s="99">
        <v>0</v>
      </c>
      <c r="C281" s="99">
        <v>0</v>
      </c>
      <c r="D281" s="99">
        <v>-0.56723999999999997</v>
      </c>
      <c r="E281" s="99">
        <v>-0.56723999999999997</v>
      </c>
      <c r="F281" s="12"/>
      <c r="G281" s="12"/>
      <c r="H281" s="12"/>
      <c r="I281" s="12"/>
      <c r="J281" s="12"/>
      <c r="K281" s="12"/>
      <c r="L281" s="12"/>
      <c r="M281" s="12"/>
      <c r="N281" s="12"/>
      <c r="O281" s="12"/>
      <c r="P281" s="12"/>
      <c r="Q281" s="12"/>
      <c r="R281" s="12"/>
      <c r="S281" s="12"/>
      <c r="T281" s="12"/>
      <c r="U281" s="12"/>
      <c r="V281" s="12"/>
      <c r="W281" s="12"/>
      <c r="X281" s="12"/>
      <c r="Y281" s="12"/>
    </row>
    <row r="282" spans="1:25">
      <c r="A282" s="69" t="s">
        <v>434</v>
      </c>
      <c r="B282" s="99">
        <v>0</v>
      </c>
      <c r="C282" s="99">
        <v>0</v>
      </c>
      <c r="D282" s="99">
        <v>0</v>
      </c>
      <c r="E282" s="99">
        <v>0</v>
      </c>
      <c r="F282" s="12"/>
      <c r="G282" s="12"/>
      <c r="H282" s="12"/>
      <c r="I282" s="12"/>
      <c r="J282" s="12"/>
      <c r="K282" s="12"/>
      <c r="L282" s="12"/>
      <c r="M282" s="12"/>
      <c r="N282" s="12"/>
      <c r="O282" s="12"/>
      <c r="P282" s="12"/>
      <c r="Q282" s="12"/>
      <c r="R282" s="12"/>
      <c r="S282" s="12"/>
      <c r="T282" s="12"/>
      <c r="U282" s="12"/>
      <c r="V282" s="12"/>
      <c r="W282" s="12"/>
      <c r="X282" s="12"/>
      <c r="Y282" s="12"/>
    </row>
    <row r="283" spans="1:25">
      <c r="A283" s="68" t="s">
        <v>435</v>
      </c>
      <c r="B283" s="99">
        <v>-344.94261999999998</v>
      </c>
      <c r="C283" s="99">
        <v>-584.90602999999999</v>
      </c>
      <c r="D283" s="99">
        <v>-82.364039999999989</v>
      </c>
      <c r="E283" s="99">
        <v>-1012.21269</v>
      </c>
      <c r="F283" s="12"/>
      <c r="G283" s="12"/>
      <c r="H283" s="12"/>
      <c r="I283" s="12"/>
      <c r="J283" s="12"/>
      <c r="K283" s="12"/>
      <c r="L283" s="12"/>
      <c r="M283" s="12"/>
      <c r="N283" s="12"/>
      <c r="O283" s="12"/>
      <c r="P283" s="12"/>
      <c r="Q283" s="12"/>
      <c r="R283" s="12"/>
      <c r="S283" s="12"/>
      <c r="T283" s="12"/>
      <c r="U283" s="12"/>
      <c r="V283" s="12"/>
      <c r="W283" s="12"/>
      <c r="X283" s="12"/>
      <c r="Y283" s="12"/>
    </row>
    <row r="284" spans="1:25">
      <c r="A284" s="68" t="s">
        <v>436</v>
      </c>
      <c r="B284" s="99">
        <v>0</v>
      </c>
      <c r="C284" s="99">
        <v>0</v>
      </c>
      <c r="D284" s="99">
        <v>0</v>
      </c>
      <c r="E284" s="99">
        <v>0</v>
      </c>
      <c r="F284" s="12"/>
      <c r="G284" s="12"/>
      <c r="H284" s="12"/>
      <c r="I284" s="12"/>
      <c r="J284" s="12"/>
      <c r="K284" s="12"/>
      <c r="L284" s="12"/>
      <c r="M284" s="12"/>
      <c r="N284" s="12"/>
      <c r="O284" s="12"/>
      <c r="P284" s="12"/>
      <c r="Q284" s="12"/>
      <c r="R284" s="12"/>
      <c r="S284" s="12"/>
      <c r="T284" s="12"/>
      <c r="U284" s="12"/>
      <c r="V284" s="12"/>
      <c r="W284" s="12"/>
      <c r="X284" s="12"/>
      <c r="Y284" s="12"/>
    </row>
    <row r="285" spans="1:25">
      <c r="A285" s="397" t="s">
        <v>1124</v>
      </c>
      <c r="B285" s="279">
        <v>56685.34044</v>
      </c>
      <c r="C285" s="279">
        <v>16766.214599999999</v>
      </c>
      <c r="D285" s="279">
        <v>8056.9504999999999</v>
      </c>
      <c r="E285" s="279">
        <v>81508.505540000013</v>
      </c>
      <c r="F285" s="194"/>
      <c r="G285" s="12"/>
      <c r="H285" s="12"/>
      <c r="I285" s="12"/>
      <c r="J285" s="12"/>
      <c r="K285" s="12"/>
      <c r="L285" s="12"/>
      <c r="M285" s="12"/>
      <c r="N285" s="12"/>
      <c r="O285" s="12"/>
      <c r="P285" s="12"/>
      <c r="Q285" s="12"/>
      <c r="R285" s="12"/>
      <c r="S285" s="12"/>
      <c r="T285" s="12"/>
      <c r="U285" s="12"/>
      <c r="V285" s="12"/>
      <c r="W285" s="12"/>
      <c r="X285" s="12"/>
      <c r="Y285" s="12"/>
    </row>
    <row r="286" spans="1:25">
      <c r="A286" s="68" t="s">
        <v>437</v>
      </c>
      <c r="B286" s="99">
        <v>1354.4356599999999</v>
      </c>
      <c r="C286" s="99">
        <v>1597.42453</v>
      </c>
      <c r="D286" s="99">
        <v>5706.4645700000001</v>
      </c>
      <c r="E286" s="99">
        <v>8658.3247599999995</v>
      </c>
      <c r="F286" s="194">
        <f>SUM(E287:E293)-E286</f>
        <v>0</v>
      </c>
      <c r="G286" s="12"/>
      <c r="H286" s="12"/>
      <c r="I286" s="12"/>
      <c r="J286" s="12"/>
      <c r="K286" s="12"/>
      <c r="L286" s="12"/>
      <c r="M286" s="12"/>
      <c r="N286" s="12"/>
      <c r="O286" s="12"/>
      <c r="P286" s="12"/>
      <c r="Q286" s="12"/>
      <c r="R286" s="12"/>
      <c r="S286" s="12"/>
      <c r="T286" s="12"/>
      <c r="U286" s="12"/>
      <c r="V286" s="12"/>
      <c r="W286" s="12"/>
      <c r="X286" s="12"/>
      <c r="Y286" s="12"/>
    </row>
    <row r="287" spans="1:25">
      <c r="A287" s="68" t="s">
        <v>438</v>
      </c>
      <c r="B287" s="99">
        <v>59.771819999999998</v>
      </c>
      <c r="C287" s="99">
        <v>144.76151999999999</v>
      </c>
      <c r="D287" s="99">
        <v>0</v>
      </c>
      <c r="E287" s="99">
        <v>204.53334000000001</v>
      </c>
      <c r="F287" s="12"/>
      <c r="G287" s="12"/>
      <c r="H287" s="12"/>
      <c r="I287" s="12"/>
      <c r="J287" s="12"/>
      <c r="K287" s="12"/>
      <c r="L287" s="12"/>
      <c r="M287" s="12"/>
      <c r="N287" s="12"/>
      <c r="O287" s="12"/>
      <c r="P287" s="12"/>
      <c r="Q287" s="12"/>
      <c r="R287" s="12"/>
      <c r="S287" s="12"/>
      <c r="T287" s="12"/>
      <c r="U287" s="12"/>
      <c r="V287" s="12"/>
      <c r="W287" s="12"/>
      <c r="X287" s="12"/>
      <c r="Y287" s="12"/>
    </row>
    <row r="288" spans="1:25">
      <c r="A288" s="68" t="s">
        <v>439</v>
      </c>
      <c r="B288" s="99">
        <v>1294.6638400000002</v>
      </c>
      <c r="C288" s="99">
        <v>1452.66301</v>
      </c>
      <c r="D288" s="99">
        <v>5706.4645700000001</v>
      </c>
      <c r="E288" s="99">
        <v>8453.7914199999996</v>
      </c>
      <c r="F288" s="12"/>
      <c r="G288" s="12"/>
      <c r="H288" s="12"/>
      <c r="I288" s="12"/>
      <c r="J288" s="12"/>
      <c r="K288" s="12"/>
      <c r="L288" s="12"/>
      <c r="M288" s="12"/>
      <c r="N288" s="12"/>
      <c r="O288" s="12"/>
      <c r="P288" s="12"/>
      <c r="Q288" s="12"/>
      <c r="R288" s="12"/>
      <c r="S288" s="12"/>
      <c r="T288" s="12"/>
      <c r="U288" s="12"/>
      <c r="V288" s="12"/>
      <c r="W288" s="12"/>
      <c r="X288" s="12"/>
      <c r="Y288" s="12"/>
    </row>
    <row r="289" spans="1:25">
      <c r="A289" s="68" t="s">
        <v>440</v>
      </c>
      <c r="B289" s="99">
        <v>0</v>
      </c>
      <c r="C289" s="99">
        <v>0</v>
      </c>
      <c r="D289" s="99">
        <v>0</v>
      </c>
      <c r="E289" s="99">
        <v>0</v>
      </c>
      <c r="F289" s="12"/>
      <c r="G289" s="12"/>
      <c r="H289" s="12"/>
      <c r="I289" s="12"/>
      <c r="J289" s="12"/>
      <c r="K289" s="12"/>
      <c r="L289" s="12"/>
      <c r="M289" s="12"/>
      <c r="N289" s="12"/>
      <c r="O289" s="12"/>
      <c r="P289" s="12"/>
      <c r="Q289" s="12"/>
      <c r="R289" s="12"/>
      <c r="S289" s="12"/>
      <c r="T289" s="12"/>
      <c r="U289" s="12"/>
      <c r="V289" s="12"/>
      <c r="W289" s="12"/>
      <c r="X289" s="12"/>
      <c r="Y289" s="12"/>
    </row>
    <row r="290" spans="1:25">
      <c r="A290" s="68" t="s">
        <v>441</v>
      </c>
      <c r="B290" s="99">
        <v>0</v>
      </c>
      <c r="C290" s="99">
        <v>0</v>
      </c>
      <c r="D290" s="99">
        <v>0</v>
      </c>
      <c r="E290" s="99">
        <v>0</v>
      </c>
      <c r="F290" s="12"/>
      <c r="G290" s="12"/>
      <c r="H290" s="12"/>
      <c r="I290" s="12"/>
      <c r="J290" s="12"/>
      <c r="K290" s="12"/>
      <c r="L290" s="12"/>
      <c r="M290" s="12"/>
      <c r="N290" s="12"/>
      <c r="O290" s="12"/>
      <c r="P290" s="12"/>
      <c r="Q290" s="12"/>
      <c r="R290" s="12"/>
      <c r="S290" s="12"/>
      <c r="T290" s="12"/>
      <c r="U290" s="12"/>
      <c r="V290" s="12"/>
      <c r="W290" s="12"/>
      <c r="X290" s="12"/>
      <c r="Y290" s="12"/>
    </row>
    <row r="291" spans="1:25">
      <c r="A291" s="68" t="s">
        <v>442</v>
      </c>
      <c r="B291" s="99">
        <v>0</v>
      </c>
      <c r="C291" s="99">
        <v>0</v>
      </c>
      <c r="D291" s="99">
        <v>0</v>
      </c>
      <c r="E291" s="99">
        <v>0</v>
      </c>
      <c r="F291" s="12"/>
      <c r="G291" s="12"/>
      <c r="H291" s="12"/>
      <c r="I291" s="12"/>
      <c r="J291" s="12"/>
      <c r="K291" s="12"/>
      <c r="L291" s="12"/>
      <c r="M291" s="12"/>
      <c r="N291" s="12"/>
      <c r="O291" s="12"/>
      <c r="P291" s="12"/>
      <c r="Q291" s="12"/>
      <c r="R291" s="12"/>
      <c r="S291" s="12"/>
      <c r="T291" s="12"/>
      <c r="U291" s="12"/>
      <c r="V291" s="12"/>
      <c r="W291" s="12"/>
      <c r="X291" s="12"/>
      <c r="Y291" s="12"/>
    </row>
    <row r="292" spans="1:25">
      <c r="A292" s="68" t="s">
        <v>443</v>
      </c>
      <c r="B292" s="99">
        <v>0</v>
      </c>
      <c r="C292" s="99">
        <v>0</v>
      </c>
      <c r="D292" s="99">
        <v>0</v>
      </c>
      <c r="E292" s="99">
        <v>0</v>
      </c>
      <c r="F292" s="12"/>
      <c r="G292" s="12"/>
      <c r="H292" s="12"/>
      <c r="I292" s="12"/>
      <c r="J292" s="12"/>
      <c r="K292" s="12"/>
      <c r="L292" s="12"/>
      <c r="M292" s="12"/>
      <c r="N292" s="12"/>
      <c r="O292" s="12"/>
      <c r="P292" s="12"/>
      <c r="Q292" s="12"/>
      <c r="R292" s="12"/>
      <c r="S292" s="12"/>
      <c r="T292" s="12"/>
      <c r="U292" s="12"/>
      <c r="V292" s="12"/>
      <c r="W292" s="12"/>
      <c r="X292" s="12"/>
      <c r="Y292" s="12"/>
    </row>
    <row r="293" spans="1:25">
      <c r="A293" s="68" t="s">
        <v>444</v>
      </c>
      <c r="B293" s="99">
        <v>0</v>
      </c>
      <c r="C293" s="99">
        <v>0</v>
      </c>
      <c r="D293" s="99">
        <v>0</v>
      </c>
      <c r="E293" s="99">
        <v>0</v>
      </c>
      <c r="F293" s="12"/>
      <c r="G293" s="12"/>
      <c r="H293" s="12"/>
      <c r="I293" s="12"/>
      <c r="J293" s="12"/>
      <c r="K293" s="12"/>
      <c r="L293" s="12"/>
      <c r="M293" s="12"/>
      <c r="N293" s="12"/>
      <c r="O293" s="12"/>
      <c r="P293" s="12"/>
      <c r="Q293" s="12"/>
      <c r="R293" s="12"/>
      <c r="S293" s="12"/>
      <c r="T293" s="12"/>
      <c r="U293" s="12"/>
      <c r="V293" s="12"/>
      <c r="W293" s="12"/>
      <c r="X293" s="12"/>
      <c r="Y293" s="12"/>
    </row>
    <row r="294" spans="1:25">
      <c r="A294" s="68" t="s">
        <v>445</v>
      </c>
      <c r="B294" s="99">
        <v>-409.26267999999999</v>
      </c>
      <c r="C294" s="99">
        <v>-1191.0493300000001</v>
      </c>
      <c r="D294" s="99">
        <v>-5422.8550800000003</v>
      </c>
      <c r="E294" s="99">
        <v>-7023.1670899999999</v>
      </c>
      <c r="F294" s="194">
        <f>SUM(E295:E300)-E294</f>
        <v>0</v>
      </c>
      <c r="G294" s="12"/>
      <c r="H294" s="12"/>
      <c r="I294" s="12"/>
      <c r="J294" s="12"/>
      <c r="K294" s="12"/>
      <c r="L294" s="12"/>
      <c r="M294" s="12"/>
      <c r="N294" s="12"/>
      <c r="O294" s="12"/>
      <c r="P294" s="12"/>
      <c r="Q294" s="12"/>
      <c r="R294" s="12"/>
      <c r="S294" s="12"/>
      <c r="T294" s="12"/>
      <c r="U294" s="12"/>
      <c r="V294" s="12"/>
      <c r="W294" s="12"/>
      <c r="X294" s="12"/>
      <c r="Y294" s="12"/>
    </row>
    <row r="295" spans="1:25">
      <c r="A295" s="68" t="s">
        <v>446</v>
      </c>
      <c r="B295" s="99">
        <v>-393.71962000000002</v>
      </c>
      <c r="C295" s="99">
        <v>-712.03710999999998</v>
      </c>
      <c r="D295" s="99">
        <v>-5422.8550800000003</v>
      </c>
      <c r="E295" s="99">
        <v>-6528.6118099999994</v>
      </c>
      <c r="F295" s="12"/>
      <c r="G295" s="12"/>
      <c r="H295" s="12"/>
      <c r="I295" s="12"/>
      <c r="J295" s="12"/>
      <c r="K295" s="12"/>
      <c r="L295" s="12"/>
      <c r="M295" s="12"/>
      <c r="N295" s="12"/>
      <c r="O295" s="12"/>
      <c r="P295" s="12"/>
      <c r="Q295" s="12"/>
      <c r="R295" s="12"/>
      <c r="S295" s="12"/>
      <c r="T295" s="12"/>
      <c r="U295" s="12"/>
      <c r="V295" s="12"/>
      <c r="W295" s="12"/>
      <c r="X295" s="12"/>
      <c r="Y295" s="12"/>
    </row>
    <row r="296" spans="1:25">
      <c r="A296" s="68" t="s">
        <v>447</v>
      </c>
      <c r="B296" s="99">
        <v>-4.9312800000000001</v>
      </c>
      <c r="C296" s="99">
        <v>-7.0459999999999995E-2</v>
      </c>
      <c r="D296" s="99">
        <v>0</v>
      </c>
      <c r="E296" s="99">
        <v>-5.0017399999999999</v>
      </c>
      <c r="F296" s="12"/>
      <c r="G296" s="12"/>
      <c r="H296" s="12"/>
      <c r="I296" s="12"/>
      <c r="J296" s="12"/>
      <c r="K296" s="12"/>
      <c r="L296" s="12"/>
      <c r="M296" s="12"/>
      <c r="N296" s="12"/>
      <c r="O296" s="12"/>
      <c r="P296" s="12"/>
      <c r="Q296" s="12"/>
      <c r="R296" s="12"/>
      <c r="S296" s="12"/>
      <c r="T296" s="12"/>
      <c r="U296" s="12"/>
      <c r="V296" s="12"/>
      <c r="W296" s="12"/>
      <c r="X296" s="12"/>
      <c r="Y296" s="12"/>
    </row>
    <row r="297" spans="1:25">
      <c r="A297" s="69" t="s">
        <v>448</v>
      </c>
      <c r="B297" s="99">
        <v>0</v>
      </c>
      <c r="C297" s="99">
        <v>0</v>
      </c>
      <c r="D297" s="99">
        <v>0</v>
      </c>
      <c r="E297" s="99">
        <v>0</v>
      </c>
      <c r="F297" s="12"/>
      <c r="G297" s="12"/>
      <c r="H297" s="12"/>
      <c r="I297" s="12"/>
      <c r="J297" s="12"/>
      <c r="K297" s="12"/>
      <c r="L297" s="12"/>
      <c r="M297" s="12"/>
      <c r="N297" s="12"/>
      <c r="O297" s="12"/>
      <c r="P297" s="12"/>
      <c r="Q297" s="12"/>
      <c r="R297" s="12"/>
      <c r="S297" s="12"/>
      <c r="T297" s="12"/>
      <c r="U297" s="12"/>
      <c r="V297" s="12"/>
      <c r="W297" s="12"/>
      <c r="X297" s="12"/>
      <c r="Y297" s="12"/>
    </row>
    <row r="298" spans="1:25">
      <c r="A298" s="68" t="s">
        <v>449</v>
      </c>
      <c r="B298" s="99">
        <v>-10.611780000000001</v>
      </c>
      <c r="C298" s="99">
        <v>-478.94175999999999</v>
      </c>
      <c r="D298" s="99">
        <v>0</v>
      </c>
      <c r="E298" s="99">
        <v>-489.55354</v>
      </c>
      <c r="F298" s="12"/>
      <c r="G298" s="12"/>
      <c r="H298" s="12"/>
      <c r="I298" s="12"/>
      <c r="J298" s="12"/>
      <c r="K298" s="12"/>
      <c r="L298" s="12"/>
      <c r="M298" s="12"/>
      <c r="N298" s="12"/>
      <c r="O298" s="12"/>
      <c r="P298" s="12"/>
      <c r="Q298" s="12"/>
      <c r="R298" s="12"/>
      <c r="S298" s="12"/>
      <c r="T298" s="12"/>
      <c r="U298" s="12"/>
      <c r="V298" s="12"/>
      <c r="W298" s="12"/>
      <c r="X298" s="12"/>
      <c r="Y298" s="12"/>
    </row>
    <row r="299" spans="1:25">
      <c r="A299" s="68" t="s">
        <v>450</v>
      </c>
      <c r="B299" s="99">
        <v>0</v>
      </c>
      <c r="C299" s="99">
        <v>0</v>
      </c>
      <c r="D299" s="99">
        <v>0</v>
      </c>
      <c r="E299" s="99">
        <v>0</v>
      </c>
      <c r="F299" s="12"/>
      <c r="G299" s="12"/>
      <c r="H299" s="12"/>
      <c r="I299" s="12"/>
      <c r="J299" s="12"/>
      <c r="K299" s="12"/>
      <c r="L299" s="12"/>
      <c r="M299" s="12"/>
      <c r="N299" s="12"/>
      <c r="O299" s="12"/>
      <c r="P299" s="12"/>
      <c r="Q299" s="12"/>
      <c r="R299" s="12"/>
      <c r="S299" s="12"/>
      <c r="T299" s="12"/>
      <c r="U299" s="12"/>
      <c r="V299" s="12"/>
      <c r="W299" s="12"/>
      <c r="X299" s="12"/>
      <c r="Y299" s="12"/>
    </row>
    <row r="300" spans="1:25">
      <c r="A300" s="68" t="s">
        <v>451</v>
      </c>
      <c r="B300" s="99">
        <v>0</v>
      </c>
      <c r="C300" s="99">
        <v>0</v>
      </c>
      <c r="D300" s="99">
        <v>0</v>
      </c>
      <c r="E300" s="99">
        <v>0</v>
      </c>
      <c r="F300" s="12"/>
      <c r="G300" s="12"/>
      <c r="H300" s="12"/>
      <c r="I300" s="12"/>
      <c r="J300" s="12"/>
      <c r="K300" s="12"/>
      <c r="L300" s="12"/>
      <c r="M300" s="12"/>
      <c r="N300" s="12"/>
      <c r="O300" s="12"/>
      <c r="P300" s="12"/>
      <c r="Q300" s="12"/>
      <c r="R300" s="12"/>
      <c r="S300" s="12"/>
      <c r="T300" s="12"/>
      <c r="U300" s="12"/>
      <c r="V300" s="12"/>
      <c r="W300" s="12"/>
      <c r="X300" s="12"/>
      <c r="Y300" s="12"/>
    </row>
    <row r="301" spans="1:25">
      <c r="A301" s="397" t="s">
        <v>1123</v>
      </c>
      <c r="B301" s="279">
        <v>57630.513420000003</v>
      </c>
      <c r="C301" s="279">
        <v>17172.589800000002</v>
      </c>
      <c r="D301" s="279">
        <v>8340.5599899999997</v>
      </c>
      <c r="E301" s="279">
        <v>83143.663209999999</v>
      </c>
      <c r="F301" s="194"/>
      <c r="G301" s="12"/>
      <c r="H301" s="12"/>
      <c r="I301" s="12"/>
      <c r="J301" s="12"/>
      <c r="K301" s="12"/>
      <c r="L301" s="12"/>
      <c r="M301" s="12"/>
      <c r="N301" s="12"/>
      <c r="O301" s="12"/>
      <c r="P301" s="12"/>
      <c r="Q301" s="12"/>
      <c r="R301" s="12"/>
      <c r="S301" s="12"/>
      <c r="T301" s="12"/>
      <c r="U301" s="12"/>
      <c r="V301" s="12"/>
      <c r="W301" s="12"/>
      <c r="X301" s="12"/>
      <c r="Y301" s="12"/>
    </row>
    <row r="302" spans="1:25">
      <c r="A302" s="68" t="s">
        <v>452</v>
      </c>
      <c r="B302" s="99">
        <v>-42985.166409999998</v>
      </c>
      <c r="C302" s="99">
        <v>-18604.33164</v>
      </c>
      <c r="D302" s="99">
        <v>-3516.62021</v>
      </c>
      <c r="E302" s="99">
        <v>-65106.118259999996</v>
      </c>
      <c r="F302" s="194">
        <f>SUM(E303:E311)-E302</f>
        <v>0</v>
      </c>
      <c r="G302" s="12"/>
      <c r="H302" s="12"/>
      <c r="I302" s="12"/>
      <c r="J302" s="12"/>
      <c r="K302" s="12"/>
      <c r="L302" s="12"/>
      <c r="M302" s="12"/>
      <c r="N302" s="12"/>
      <c r="O302" s="12"/>
      <c r="P302" s="12"/>
      <c r="Q302" s="12"/>
      <c r="R302" s="12"/>
      <c r="S302" s="12"/>
      <c r="T302" s="12"/>
      <c r="U302" s="12"/>
      <c r="V302" s="12"/>
      <c r="W302" s="12"/>
      <c r="X302" s="12"/>
      <c r="Y302" s="12"/>
    </row>
    <row r="303" spans="1:25">
      <c r="A303" s="68" t="s">
        <v>453</v>
      </c>
      <c r="B303" s="99">
        <v>-19782.182539999998</v>
      </c>
      <c r="C303" s="99">
        <v>-10223.031630000001</v>
      </c>
      <c r="D303" s="99">
        <v>-1526.3797199999999</v>
      </c>
      <c r="E303" s="99">
        <v>-31531.59389</v>
      </c>
      <c r="F303" s="12"/>
      <c r="G303" s="12"/>
      <c r="H303" s="12"/>
      <c r="I303" s="12"/>
      <c r="J303" s="12"/>
      <c r="K303" s="12"/>
      <c r="L303" s="12"/>
      <c r="M303" s="12"/>
      <c r="N303" s="12"/>
      <c r="O303" s="12"/>
      <c r="P303" s="12"/>
      <c r="Q303" s="12"/>
      <c r="R303" s="12"/>
      <c r="S303" s="12"/>
      <c r="T303" s="12"/>
      <c r="U303" s="12"/>
      <c r="V303" s="12"/>
      <c r="W303" s="12"/>
      <c r="X303" s="12"/>
      <c r="Y303" s="12"/>
    </row>
    <row r="304" spans="1:25">
      <c r="A304" s="68" t="s">
        <v>454</v>
      </c>
      <c r="B304" s="99">
        <v>-3802.6788700000002</v>
      </c>
      <c r="C304" s="99">
        <v>-1678.36662</v>
      </c>
      <c r="D304" s="99">
        <v>-246.47</v>
      </c>
      <c r="E304" s="99">
        <v>-5727.5154899999998</v>
      </c>
      <c r="F304" s="12"/>
      <c r="G304" s="12"/>
      <c r="H304" s="12"/>
      <c r="I304" s="12"/>
      <c r="J304" s="12"/>
      <c r="K304" s="12"/>
      <c r="L304" s="12"/>
      <c r="M304" s="12"/>
      <c r="N304" s="12"/>
      <c r="O304" s="12"/>
      <c r="P304" s="12"/>
      <c r="Q304" s="12"/>
      <c r="R304" s="12"/>
      <c r="S304" s="12"/>
      <c r="T304" s="12"/>
      <c r="U304" s="12"/>
      <c r="V304" s="12"/>
      <c r="W304" s="12"/>
      <c r="X304" s="12"/>
      <c r="Y304" s="12"/>
    </row>
    <row r="305" spans="1:25">
      <c r="A305" s="68" t="s">
        <v>455</v>
      </c>
      <c r="B305" s="99">
        <v>-204.00417999999999</v>
      </c>
      <c r="C305" s="99">
        <v>-163.20281</v>
      </c>
      <c r="D305" s="99">
        <v>-348.83683000000002</v>
      </c>
      <c r="E305" s="99">
        <v>-716.04381999999998</v>
      </c>
      <c r="F305" s="12"/>
      <c r="G305" s="12"/>
      <c r="H305" s="12"/>
      <c r="I305" s="12"/>
      <c r="J305" s="12"/>
      <c r="K305" s="12"/>
      <c r="L305" s="12"/>
      <c r="M305" s="12"/>
      <c r="N305" s="12"/>
      <c r="O305" s="12"/>
      <c r="P305" s="12"/>
      <c r="Q305" s="12"/>
      <c r="R305" s="12"/>
      <c r="S305" s="12"/>
      <c r="T305" s="12"/>
      <c r="U305" s="12"/>
      <c r="V305" s="12"/>
      <c r="W305" s="12"/>
      <c r="X305" s="12"/>
      <c r="Y305" s="12"/>
    </row>
    <row r="306" spans="1:25">
      <c r="A306" s="68" t="s">
        <v>456</v>
      </c>
      <c r="B306" s="99">
        <v>-542.96463000000006</v>
      </c>
      <c r="C306" s="99">
        <v>-589.66697999999997</v>
      </c>
      <c r="D306" s="99">
        <v>-44.010400000000004</v>
      </c>
      <c r="E306" s="99">
        <v>-1176.64201</v>
      </c>
      <c r="F306" s="12"/>
      <c r="G306" s="12"/>
      <c r="H306" s="12"/>
      <c r="I306" s="12"/>
      <c r="J306" s="12"/>
      <c r="K306" s="12"/>
      <c r="L306" s="12"/>
      <c r="M306" s="12"/>
      <c r="N306" s="12"/>
      <c r="O306" s="12"/>
      <c r="P306" s="12"/>
      <c r="Q306" s="12"/>
      <c r="R306" s="12"/>
      <c r="S306" s="12"/>
      <c r="T306" s="12"/>
      <c r="U306" s="12"/>
      <c r="V306" s="12"/>
      <c r="W306" s="12"/>
      <c r="X306" s="12"/>
      <c r="Y306" s="12"/>
    </row>
    <row r="307" spans="1:25">
      <c r="A307" s="68" t="s">
        <v>457</v>
      </c>
      <c r="B307" s="99">
        <v>-1788.6302700000001</v>
      </c>
      <c r="C307" s="99">
        <v>-866.12129000000004</v>
      </c>
      <c r="D307" s="99">
        <v>-192.90199999999999</v>
      </c>
      <c r="E307" s="99">
        <v>-2847.6535600000002</v>
      </c>
      <c r="F307" s="12"/>
      <c r="G307" s="12"/>
      <c r="H307" s="12"/>
      <c r="I307" s="12"/>
      <c r="J307" s="12"/>
      <c r="K307" s="12"/>
      <c r="L307" s="12"/>
      <c r="M307" s="12"/>
      <c r="N307" s="12"/>
      <c r="O307" s="12"/>
      <c r="P307" s="12"/>
      <c r="Q307" s="12"/>
      <c r="R307" s="12"/>
      <c r="S307" s="12"/>
      <c r="T307" s="12"/>
      <c r="U307" s="12"/>
      <c r="V307" s="12"/>
      <c r="W307" s="12"/>
      <c r="X307" s="12"/>
      <c r="Y307" s="12"/>
    </row>
    <row r="308" spans="1:25">
      <c r="A308" s="68" t="s">
        <v>458</v>
      </c>
      <c r="B308" s="99">
        <v>-599.13850000000002</v>
      </c>
      <c r="C308" s="99">
        <v>-172.28255999999999</v>
      </c>
      <c r="D308" s="99">
        <v>-142.69490999999999</v>
      </c>
      <c r="E308" s="99">
        <v>-914.11596999999995</v>
      </c>
      <c r="F308" s="12"/>
      <c r="G308" s="12"/>
      <c r="H308" s="12"/>
      <c r="I308" s="12"/>
      <c r="J308" s="12"/>
      <c r="K308" s="12"/>
      <c r="L308" s="12"/>
      <c r="M308" s="12"/>
      <c r="N308" s="12"/>
      <c r="O308" s="12"/>
      <c r="P308" s="12"/>
      <c r="Q308" s="12"/>
      <c r="R308" s="12"/>
      <c r="S308" s="12"/>
      <c r="T308" s="12"/>
      <c r="U308" s="12"/>
      <c r="V308" s="12"/>
      <c r="W308" s="12"/>
      <c r="X308" s="12"/>
      <c r="Y308" s="12"/>
    </row>
    <row r="309" spans="1:25">
      <c r="A309" s="68" t="s">
        <v>459</v>
      </c>
      <c r="B309" s="99">
        <v>-834.67802000000006</v>
      </c>
      <c r="C309" s="99">
        <v>-1041.9540500000001</v>
      </c>
      <c r="D309" s="99">
        <v>-58.800839999999994</v>
      </c>
      <c r="E309" s="99">
        <v>-1935.43291</v>
      </c>
      <c r="F309" s="12"/>
      <c r="G309" s="12"/>
      <c r="H309" s="12"/>
      <c r="I309" s="12"/>
      <c r="J309" s="12"/>
      <c r="K309" s="12"/>
      <c r="L309" s="12"/>
      <c r="M309" s="12"/>
      <c r="N309" s="12"/>
      <c r="O309" s="12"/>
      <c r="P309" s="12"/>
      <c r="Q309" s="12"/>
      <c r="R309" s="12"/>
      <c r="S309" s="12"/>
      <c r="T309" s="12"/>
      <c r="U309" s="12"/>
      <c r="V309" s="12"/>
      <c r="W309" s="12"/>
      <c r="X309" s="12"/>
      <c r="Y309" s="12"/>
    </row>
    <row r="310" spans="1:25">
      <c r="A310" s="68" t="s">
        <v>460</v>
      </c>
      <c r="B310" s="99">
        <v>-487.64767999999998</v>
      </c>
      <c r="C310" s="99">
        <v>-424.84057000000001</v>
      </c>
      <c r="D310" s="99">
        <v>-1.9576</v>
      </c>
      <c r="E310" s="99">
        <v>-914.44584999999995</v>
      </c>
      <c r="F310" s="12"/>
      <c r="G310" s="12"/>
      <c r="H310" s="12"/>
      <c r="I310" s="12"/>
      <c r="J310" s="12"/>
      <c r="K310" s="12"/>
      <c r="L310" s="12"/>
      <c r="M310" s="12"/>
      <c r="N310" s="12"/>
      <c r="O310" s="12"/>
      <c r="P310" s="12"/>
      <c r="Q310" s="12"/>
      <c r="R310" s="12"/>
      <c r="S310" s="12"/>
      <c r="T310" s="12"/>
      <c r="U310" s="12"/>
      <c r="V310" s="12"/>
      <c r="W310" s="12"/>
      <c r="X310" s="12"/>
      <c r="Y310" s="12"/>
    </row>
    <row r="311" spans="1:25">
      <c r="A311" s="69" t="s">
        <v>461</v>
      </c>
      <c r="B311" s="99">
        <v>-14943.24172</v>
      </c>
      <c r="C311" s="99">
        <v>-3444.8651299999997</v>
      </c>
      <c r="D311" s="99">
        <v>-954.56790999999998</v>
      </c>
      <c r="E311" s="99">
        <v>-19342.674760000002</v>
      </c>
      <c r="F311" s="12"/>
      <c r="G311" s="12"/>
      <c r="H311" s="12"/>
      <c r="I311" s="12"/>
      <c r="J311" s="12"/>
      <c r="K311" s="12"/>
      <c r="L311" s="12"/>
      <c r="M311" s="12"/>
      <c r="N311" s="12"/>
      <c r="O311" s="12"/>
      <c r="P311" s="12"/>
      <c r="Q311" s="12"/>
      <c r="R311" s="12"/>
      <c r="S311" s="12"/>
      <c r="T311" s="12"/>
      <c r="U311" s="12"/>
      <c r="V311" s="12"/>
      <c r="W311" s="12"/>
      <c r="X311" s="12"/>
      <c r="Y311" s="12"/>
    </row>
    <row r="312" spans="1:25">
      <c r="A312" s="393" t="s">
        <v>1122</v>
      </c>
      <c r="B312" s="279">
        <v>14645.347009999999</v>
      </c>
      <c r="C312" s="279">
        <v>-1431.7418400000001</v>
      </c>
      <c r="D312" s="279">
        <v>4823.9397800000006</v>
      </c>
      <c r="E312" s="279">
        <v>18037.54495</v>
      </c>
      <c r="F312" s="194"/>
      <c r="G312" s="12"/>
      <c r="H312" s="12"/>
      <c r="I312" s="12"/>
      <c r="J312" s="12"/>
      <c r="K312" s="12"/>
      <c r="L312" s="12"/>
      <c r="M312" s="12"/>
      <c r="N312" s="12"/>
      <c r="O312" s="12"/>
      <c r="P312" s="12"/>
      <c r="Q312" s="12"/>
      <c r="R312" s="12"/>
      <c r="S312" s="12"/>
      <c r="T312" s="12"/>
      <c r="U312" s="12"/>
      <c r="V312" s="12"/>
      <c r="W312" s="12"/>
      <c r="X312" s="12"/>
      <c r="Y312" s="12"/>
    </row>
    <row r="313" spans="1:25">
      <c r="A313" s="69" t="s">
        <v>462</v>
      </c>
      <c r="B313" s="99">
        <v>0</v>
      </c>
      <c r="C313" s="99">
        <v>0</v>
      </c>
      <c r="D313" s="99">
        <v>4.9759999999999999E-2</v>
      </c>
      <c r="E313" s="99">
        <v>4.9759999999999999E-2</v>
      </c>
      <c r="F313" s="194">
        <f>SUM(E314:E315)-E313</f>
        <v>0</v>
      </c>
      <c r="G313" s="12"/>
      <c r="H313" s="12"/>
      <c r="I313" s="12"/>
      <c r="J313" s="12"/>
      <c r="K313" s="12"/>
      <c r="L313" s="12"/>
      <c r="M313" s="12"/>
      <c r="N313" s="12"/>
      <c r="O313" s="12"/>
      <c r="P313" s="12"/>
      <c r="Q313" s="12"/>
      <c r="R313" s="12"/>
      <c r="S313" s="12"/>
      <c r="T313" s="12"/>
      <c r="U313" s="12"/>
      <c r="V313" s="12"/>
      <c r="W313" s="12"/>
      <c r="X313" s="12"/>
      <c r="Y313" s="12"/>
    </row>
    <row r="314" spans="1:25">
      <c r="A314" s="69" t="s">
        <v>463</v>
      </c>
      <c r="B314" s="99">
        <v>0</v>
      </c>
      <c r="C314" s="99">
        <v>0</v>
      </c>
      <c r="D314" s="99">
        <v>4.9759999999999999E-2</v>
      </c>
      <c r="E314" s="99">
        <v>4.9759999999999999E-2</v>
      </c>
      <c r="F314" s="12"/>
      <c r="G314" s="12"/>
      <c r="H314" s="12"/>
      <c r="I314" s="12"/>
      <c r="J314" s="12"/>
      <c r="K314" s="12"/>
      <c r="L314" s="12"/>
      <c r="M314" s="12"/>
      <c r="N314" s="12"/>
      <c r="O314" s="12"/>
      <c r="P314" s="12"/>
      <c r="Q314" s="12"/>
      <c r="R314" s="12"/>
      <c r="S314" s="12"/>
      <c r="T314" s="12"/>
      <c r="U314" s="12"/>
      <c r="V314" s="12"/>
      <c r="W314" s="12"/>
      <c r="X314" s="12"/>
      <c r="Y314" s="12"/>
    </row>
    <row r="315" spans="1:25">
      <c r="A315" s="69" t="s">
        <v>464</v>
      </c>
      <c r="B315" s="99">
        <v>0</v>
      </c>
      <c r="C315" s="99">
        <v>0</v>
      </c>
      <c r="D315" s="99">
        <v>0</v>
      </c>
      <c r="E315" s="99">
        <v>0</v>
      </c>
      <c r="F315" s="12"/>
      <c r="G315" s="12"/>
      <c r="H315" s="12"/>
      <c r="I315" s="12"/>
      <c r="J315" s="12"/>
      <c r="K315" s="12"/>
      <c r="L315" s="12"/>
      <c r="M315" s="12"/>
      <c r="N315" s="12"/>
      <c r="O315" s="12"/>
      <c r="P315" s="12"/>
      <c r="Q315" s="12"/>
      <c r="R315" s="12"/>
      <c r="S315" s="12"/>
      <c r="T315" s="12"/>
      <c r="U315" s="12"/>
      <c r="V315" s="12"/>
      <c r="W315" s="12"/>
      <c r="X315" s="12"/>
      <c r="Y315" s="12"/>
    </row>
    <row r="316" spans="1:25">
      <c r="A316" s="69" t="s">
        <v>465</v>
      </c>
      <c r="B316" s="99">
        <v>0</v>
      </c>
      <c r="C316" s="99">
        <v>0</v>
      </c>
      <c r="D316" s="99">
        <v>0</v>
      </c>
      <c r="E316" s="99">
        <v>0</v>
      </c>
      <c r="F316" s="194">
        <f>SUM(E317:E318)-E316</f>
        <v>0</v>
      </c>
      <c r="G316" s="12"/>
      <c r="H316" s="12"/>
      <c r="I316" s="12"/>
      <c r="J316" s="12"/>
      <c r="K316" s="12"/>
      <c r="L316" s="12"/>
      <c r="M316" s="12"/>
      <c r="N316" s="12"/>
      <c r="O316" s="12"/>
      <c r="P316" s="12"/>
      <c r="Q316" s="12"/>
      <c r="R316" s="12"/>
      <c r="S316" s="12"/>
      <c r="T316" s="12"/>
      <c r="U316" s="12"/>
      <c r="V316" s="12"/>
      <c r="W316" s="12"/>
      <c r="X316" s="12"/>
      <c r="Y316" s="12"/>
    </row>
    <row r="317" spans="1:25">
      <c r="A317" s="69" t="s">
        <v>466</v>
      </c>
      <c r="B317" s="99">
        <v>0</v>
      </c>
      <c r="C317" s="99">
        <v>0</v>
      </c>
      <c r="D317" s="99">
        <v>0</v>
      </c>
      <c r="E317" s="99">
        <v>0</v>
      </c>
      <c r="F317" s="12"/>
      <c r="G317" s="12"/>
      <c r="H317" s="12"/>
      <c r="I317" s="12"/>
      <c r="J317" s="12"/>
      <c r="K317" s="12"/>
      <c r="L317" s="12"/>
      <c r="M317" s="12"/>
      <c r="N317" s="12"/>
      <c r="O317" s="12"/>
      <c r="P317" s="12"/>
      <c r="Q317" s="12"/>
      <c r="R317" s="12"/>
      <c r="S317" s="12"/>
      <c r="T317" s="12"/>
      <c r="U317" s="12"/>
      <c r="V317" s="12"/>
      <c r="W317" s="12"/>
      <c r="X317" s="12"/>
      <c r="Y317" s="12"/>
    </row>
    <row r="318" spans="1:25">
      <c r="A318" s="68" t="s">
        <v>467</v>
      </c>
      <c r="B318" s="99">
        <v>0</v>
      </c>
      <c r="C318" s="99">
        <v>0</v>
      </c>
      <c r="D318" s="99">
        <v>0</v>
      </c>
      <c r="E318" s="99">
        <v>0</v>
      </c>
      <c r="F318" s="12"/>
      <c r="G318" s="12"/>
      <c r="H318" s="12"/>
      <c r="I318" s="12"/>
      <c r="J318" s="12"/>
      <c r="K318" s="12"/>
      <c r="L318" s="12"/>
      <c r="M318" s="12"/>
      <c r="N318" s="12"/>
      <c r="O318" s="12"/>
      <c r="P318" s="12"/>
      <c r="Q318" s="12"/>
      <c r="R318" s="12"/>
      <c r="S318" s="12"/>
      <c r="T318" s="12"/>
      <c r="U318" s="12"/>
      <c r="V318" s="12"/>
      <c r="W318" s="12"/>
      <c r="X318" s="12"/>
      <c r="Y318" s="12"/>
    </row>
    <row r="319" spans="1:25">
      <c r="A319" s="159" t="s">
        <v>1398</v>
      </c>
      <c r="B319" s="279">
        <v>14645.347009999999</v>
      </c>
      <c r="C319" s="279">
        <v>-1431.7418400000001</v>
      </c>
      <c r="D319" s="279">
        <v>4823.9895400000005</v>
      </c>
      <c r="E319" s="279">
        <v>18037.594710000001</v>
      </c>
      <c r="F319" s="667"/>
      <c r="G319" s="12"/>
      <c r="H319" s="12"/>
      <c r="I319" s="12"/>
      <c r="J319" s="12"/>
      <c r="K319" s="12"/>
      <c r="L319" s="12"/>
      <c r="M319" s="12"/>
      <c r="N319" s="12"/>
      <c r="O319" s="12"/>
      <c r="P319" s="12"/>
      <c r="Q319" s="12"/>
      <c r="R319" s="12"/>
      <c r="S319" s="12"/>
      <c r="T319" s="12"/>
      <c r="U319" s="12"/>
      <c r="V319" s="12"/>
      <c r="W319" s="12"/>
      <c r="X319" s="12"/>
      <c r="Y319" s="12"/>
    </row>
    <row r="320" spans="1:25">
      <c r="A320" s="69" t="s">
        <v>468</v>
      </c>
      <c r="B320" s="99">
        <v>0</v>
      </c>
      <c r="C320" s="99">
        <v>51.994879999999995</v>
      </c>
      <c r="D320" s="99">
        <v>0</v>
      </c>
      <c r="E320" s="99">
        <v>51.994879999999995</v>
      </c>
      <c r="F320" s="12"/>
      <c r="G320" s="12"/>
      <c r="H320" s="12"/>
      <c r="I320" s="12"/>
      <c r="J320" s="12"/>
      <c r="K320" s="12"/>
      <c r="L320" s="12"/>
      <c r="M320" s="12"/>
      <c r="N320" s="12"/>
      <c r="O320" s="12"/>
      <c r="P320" s="12"/>
      <c r="Q320" s="12"/>
      <c r="R320" s="12"/>
      <c r="S320" s="12"/>
      <c r="T320" s="12"/>
      <c r="U320" s="12"/>
      <c r="V320" s="12"/>
      <c r="W320" s="12"/>
      <c r="X320" s="12"/>
      <c r="Y320" s="12"/>
    </row>
    <row r="321" spans="1:25">
      <c r="A321" s="397" t="s">
        <v>1121</v>
      </c>
      <c r="B321" s="279">
        <v>14645.347009999999</v>
      </c>
      <c r="C321" s="279">
        <v>-1379.7469599999999</v>
      </c>
      <c r="D321" s="279">
        <v>4823.9895400000005</v>
      </c>
      <c r="E321" s="279">
        <v>18089.58959</v>
      </c>
      <c r="F321" s="12"/>
      <c r="G321" s="12"/>
      <c r="H321" s="12"/>
      <c r="I321" s="12"/>
      <c r="J321" s="12"/>
      <c r="K321" s="12"/>
      <c r="L321" s="12"/>
      <c r="M321" s="12"/>
      <c r="N321" s="12"/>
      <c r="O321" s="12"/>
      <c r="P321" s="12"/>
      <c r="Q321" s="12"/>
      <c r="R321" s="12"/>
      <c r="S321" s="12"/>
      <c r="T321" s="12"/>
      <c r="U321" s="12"/>
      <c r="V321" s="12"/>
      <c r="W321" s="12"/>
      <c r="X321" s="12"/>
      <c r="Y321" s="12"/>
    </row>
    <row r="322" spans="1:25">
      <c r="A322" s="68" t="s">
        <v>469</v>
      </c>
      <c r="B322" s="99">
        <v>0</v>
      </c>
      <c r="C322" s="99">
        <v>-24.47662</v>
      </c>
      <c r="D322" s="99">
        <v>0</v>
      </c>
      <c r="E322" s="99">
        <v>-24.47662</v>
      </c>
      <c r="F322" s="12"/>
      <c r="G322" s="12"/>
      <c r="H322" s="12"/>
      <c r="I322" s="12"/>
      <c r="J322" s="12"/>
      <c r="K322" s="12"/>
      <c r="L322" s="12"/>
      <c r="M322" s="12"/>
      <c r="N322" s="12"/>
      <c r="O322" s="12"/>
      <c r="P322" s="12"/>
      <c r="Q322" s="12"/>
      <c r="R322" s="12"/>
      <c r="S322" s="12"/>
      <c r="T322" s="12"/>
      <c r="U322" s="12"/>
      <c r="V322" s="12"/>
      <c r="W322" s="12"/>
      <c r="X322" s="12"/>
      <c r="Y322" s="12"/>
    </row>
    <row r="323" spans="1:25">
      <c r="A323" s="159" t="s">
        <v>1399</v>
      </c>
      <c r="B323" s="279">
        <v>14645.347009999999</v>
      </c>
      <c r="C323" s="279">
        <v>-1404.2235800000001</v>
      </c>
      <c r="D323" s="279">
        <v>4823.9895400000005</v>
      </c>
      <c r="E323" s="279">
        <v>18065.112969999998</v>
      </c>
      <c r="F323" s="12"/>
      <c r="G323" s="12"/>
      <c r="H323" s="12"/>
      <c r="I323" s="12"/>
      <c r="J323" s="12"/>
      <c r="K323" s="12"/>
      <c r="L323" s="12"/>
      <c r="M323" s="12"/>
      <c r="N323" s="12"/>
      <c r="O323" s="12"/>
      <c r="P323" s="12"/>
      <c r="Q323" s="12"/>
      <c r="R323" s="12"/>
      <c r="S323" s="12"/>
      <c r="T323" s="12"/>
      <c r="U323" s="12"/>
      <c r="V323" s="12"/>
      <c r="W323" s="12"/>
      <c r="X323" s="12"/>
      <c r="Y323" s="12"/>
    </row>
    <row r="324" spans="1:25">
      <c r="A324" s="69" t="s">
        <v>470</v>
      </c>
      <c r="B324" s="99">
        <v>0</v>
      </c>
      <c r="C324" s="99">
        <v>0</v>
      </c>
      <c r="D324" s="99">
        <v>0</v>
      </c>
      <c r="E324" s="99">
        <v>0</v>
      </c>
      <c r="F324" s="12"/>
      <c r="G324" s="12"/>
      <c r="H324" s="12"/>
      <c r="I324" s="12"/>
      <c r="J324" s="12"/>
      <c r="K324" s="12"/>
      <c r="L324" s="12"/>
      <c r="M324" s="12"/>
      <c r="N324" s="12"/>
      <c r="O324" s="12"/>
      <c r="P324" s="12"/>
      <c r="Q324" s="12"/>
      <c r="R324" s="12"/>
      <c r="S324" s="12"/>
      <c r="T324" s="12"/>
      <c r="U324" s="12"/>
      <c r="V324" s="12"/>
      <c r="W324" s="12"/>
      <c r="X324" s="12"/>
      <c r="Y324" s="12"/>
    </row>
    <row r="325" spans="1:25">
      <c r="A325" s="393" t="s">
        <v>1120</v>
      </c>
      <c r="B325" s="279">
        <v>14645.347009999999</v>
      </c>
      <c r="C325" s="279">
        <v>-1404.2235800000001</v>
      </c>
      <c r="D325" s="279">
        <v>4823.9895400000005</v>
      </c>
      <c r="E325" s="279">
        <v>18065.112969999998</v>
      </c>
      <c r="F325" s="12"/>
      <c r="G325" s="12"/>
      <c r="H325" s="12"/>
      <c r="I325" s="12"/>
      <c r="J325" s="12"/>
      <c r="K325" s="12"/>
      <c r="L325" s="12"/>
      <c r="M325" s="12"/>
      <c r="N325" s="12"/>
      <c r="O325" s="12"/>
      <c r="P325" s="12"/>
      <c r="Q325" s="12"/>
      <c r="R325" s="12"/>
      <c r="S325" s="12"/>
      <c r="T325" s="12"/>
      <c r="U325" s="12"/>
      <c r="V325" s="12"/>
      <c r="W325" s="12"/>
      <c r="X325" s="12"/>
      <c r="Y325" s="12"/>
    </row>
    <row r="326" spans="1:25">
      <c r="A326" s="69" t="s">
        <v>471</v>
      </c>
      <c r="B326" s="99">
        <v>0</v>
      </c>
      <c r="C326" s="99">
        <v>0</v>
      </c>
      <c r="D326" s="99">
        <v>0</v>
      </c>
      <c r="E326" s="99">
        <v>0</v>
      </c>
      <c r="F326" s="12"/>
      <c r="G326" s="12"/>
      <c r="H326" s="12"/>
      <c r="I326" s="12"/>
      <c r="J326" s="12"/>
      <c r="K326" s="12"/>
      <c r="L326" s="12"/>
      <c r="M326" s="12"/>
      <c r="N326" s="12"/>
      <c r="O326" s="12"/>
      <c r="P326" s="12"/>
      <c r="Q326" s="12"/>
      <c r="R326" s="12"/>
      <c r="S326" s="12"/>
      <c r="T326" s="12"/>
      <c r="U326" s="12"/>
      <c r="V326" s="12"/>
      <c r="W326" s="12"/>
      <c r="X326" s="12"/>
      <c r="Y326" s="12"/>
    </row>
    <row r="327" spans="1:25">
      <c r="A327" s="393" t="s">
        <v>1119</v>
      </c>
      <c r="B327" s="279">
        <v>14645.347009999999</v>
      </c>
      <c r="C327" s="279">
        <v>-1404.2235800000001</v>
      </c>
      <c r="D327" s="279">
        <v>4823.9895400000005</v>
      </c>
      <c r="E327" s="279">
        <v>18065.112969999998</v>
      </c>
      <c r="F327" s="194">
        <f>E327-SUM(B327:D327)</f>
        <v>0</v>
      </c>
      <c r="G327" s="12"/>
      <c r="H327" s="12"/>
      <c r="I327" s="12"/>
      <c r="J327" s="12"/>
      <c r="K327" s="12"/>
      <c r="L327" s="12"/>
      <c r="M327" s="12"/>
      <c r="N327" s="12"/>
      <c r="O327" s="12"/>
      <c r="P327" s="12"/>
      <c r="Q327" s="12"/>
      <c r="R327" s="12"/>
      <c r="S327" s="12"/>
      <c r="T327" s="12"/>
      <c r="U327" s="12"/>
      <c r="V327" s="12"/>
      <c r="W327" s="12"/>
      <c r="X327" s="12"/>
      <c r="Y327" s="12"/>
    </row>
    <row r="328" spans="1:25" ht="3.75" customHeight="1" thickBot="1">
      <c r="A328" s="443"/>
      <c r="B328" s="529"/>
      <c r="C328" s="529"/>
      <c r="D328" s="529"/>
      <c r="E328" s="529"/>
      <c r="F328" s="12"/>
      <c r="G328" s="12"/>
      <c r="H328" s="12"/>
      <c r="I328" s="12"/>
      <c r="J328" s="12"/>
      <c r="K328" s="12"/>
      <c r="L328" s="12"/>
      <c r="M328" s="12"/>
      <c r="N328" s="12"/>
      <c r="O328" s="12"/>
      <c r="P328" s="12"/>
      <c r="Q328" s="12"/>
      <c r="R328" s="12"/>
      <c r="S328" s="12"/>
      <c r="T328" s="12"/>
      <c r="U328" s="12"/>
      <c r="V328" s="12"/>
      <c r="W328" s="12"/>
      <c r="X328" s="12"/>
      <c r="Y328" s="12"/>
    </row>
    <row r="329" spans="1:25" ht="15.75" thickTop="1">
      <c r="A329" s="68"/>
      <c r="B329" s="100"/>
      <c r="C329" s="100"/>
      <c r="D329" s="100"/>
      <c r="E329" s="100"/>
      <c r="F329" s="12"/>
      <c r="G329" s="12"/>
      <c r="H329" s="12"/>
      <c r="I329" s="12"/>
      <c r="J329" s="12"/>
      <c r="K329" s="12"/>
      <c r="L329" s="12"/>
      <c r="M329" s="12"/>
      <c r="N329" s="12"/>
      <c r="O329" s="12"/>
      <c r="P329" s="12"/>
      <c r="Q329" s="12"/>
      <c r="R329" s="12"/>
      <c r="S329" s="12"/>
      <c r="T329" s="12"/>
      <c r="U329" s="12"/>
      <c r="V329" s="12"/>
      <c r="W329" s="12"/>
      <c r="X329" s="12"/>
      <c r="Y329" s="12"/>
    </row>
    <row r="330" spans="1:25">
      <c r="F330" s="12"/>
      <c r="G330" s="12"/>
    </row>
    <row r="331" spans="1:25">
      <c r="F331" s="12"/>
      <c r="G331" s="12"/>
    </row>
    <row r="332" spans="1:25">
      <c r="F332" s="194"/>
      <c r="G332" s="12"/>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9.5703125" style="5" bestFit="1" customWidth="1"/>
    <col min="2" max="4" width="10.7109375" style="5" customWidth="1"/>
    <col min="5" max="5" width="9.85546875" style="5" customWidth="1"/>
    <col min="6" max="16384" width="9.140625" style="5"/>
  </cols>
  <sheetData>
    <row r="1" spans="1:5" ht="30" customHeight="1">
      <c r="A1" s="726" t="s">
        <v>477</v>
      </c>
      <c r="B1" s="726"/>
      <c r="C1" s="726"/>
      <c r="D1" s="726"/>
      <c r="E1" s="726"/>
    </row>
    <row r="2" spans="1:5" ht="18">
      <c r="A2" s="727" t="s">
        <v>1096</v>
      </c>
      <c r="B2" s="727"/>
      <c r="C2" s="727"/>
      <c r="D2" s="727"/>
      <c r="E2" s="727"/>
    </row>
    <row r="3" spans="1:5" ht="30" customHeight="1">
      <c r="A3" s="739" t="s">
        <v>1566</v>
      </c>
      <c r="B3" s="739"/>
      <c r="C3" s="739"/>
      <c r="D3" s="739"/>
      <c r="E3" s="739"/>
    </row>
    <row r="4" spans="1:5">
      <c r="A4" s="107"/>
      <c r="B4" s="182"/>
      <c r="C4" s="182"/>
      <c r="D4" s="182"/>
      <c r="E4" s="182"/>
    </row>
    <row r="5" spans="1:5" ht="30" customHeight="1">
      <c r="A5" s="106"/>
      <c r="B5" s="56" t="s">
        <v>64</v>
      </c>
      <c r="C5" s="56" t="s">
        <v>66</v>
      </c>
      <c r="D5" s="56" t="s">
        <v>68</v>
      </c>
      <c r="E5" s="57" t="s">
        <v>554</v>
      </c>
    </row>
    <row r="6" spans="1:5">
      <c r="A6" s="107"/>
      <c r="B6" s="108"/>
      <c r="C6" s="108"/>
      <c r="D6" s="108"/>
      <c r="E6" s="109"/>
    </row>
    <row r="7" spans="1:5">
      <c r="A7" s="76" t="s">
        <v>556</v>
      </c>
      <c r="B7" s="56"/>
      <c r="C7" s="56"/>
      <c r="D7" s="56"/>
      <c r="E7" s="57"/>
    </row>
    <row r="8" spans="1:5">
      <c r="A8" s="107" t="s">
        <v>557</v>
      </c>
      <c r="B8" s="110">
        <v>0.1095</v>
      </c>
      <c r="C8" s="110">
        <v>5.6800000000000003E-2</v>
      </c>
      <c r="D8" s="110">
        <v>7.3099999999999998E-2</v>
      </c>
      <c r="E8" s="110">
        <v>9.2200000000000004E-2</v>
      </c>
    </row>
    <row r="9" spans="1:5">
      <c r="A9" s="107" t="s">
        <v>558</v>
      </c>
      <c r="B9" s="110">
        <v>0.70040000000000002</v>
      </c>
      <c r="C9" s="110">
        <v>0.75160000000000005</v>
      </c>
      <c r="D9" s="110">
        <v>0.66220000000000001</v>
      </c>
      <c r="E9" s="110">
        <v>0.7107</v>
      </c>
    </row>
    <row r="10" spans="1:5">
      <c r="A10" s="76" t="s">
        <v>559</v>
      </c>
      <c r="B10" s="111"/>
      <c r="C10" s="111"/>
      <c r="D10" s="111"/>
      <c r="E10" s="111"/>
    </row>
    <row r="11" spans="1:5">
      <c r="A11" s="112" t="s">
        <v>560</v>
      </c>
      <c r="B11" s="110">
        <v>0.61870000000000003</v>
      </c>
      <c r="C11" s="110">
        <v>0.71419999999999995</v>
      </c>
      <c r="D11" s="110">
        <v>0.4763</v>
      </c>
      <c r="E11" s="110">
        <v>0.63149999999999995</v>
      </c>
    </row>
    <row r="12" spans="1:5">
      <c r="A12" s="112" t="s">
        <v>1112</v>
      </c>
      <c r="B12" s="110">
        <v>0.61880000000000002</v>
      </c>
      <c r="C12" s="110">
        <v>0.71440000000000003</v>
      </c>
      <c r="D12" s="110">
        <v>0.47660000000000002</v>
      </c>
      <c r="E12" s="110">
        <v>0.63170000000000004</v>
      </c>
    </row>
    <row r="13" spans="1:5">
      <c r="A13" s="107" t="s">
        <v>561</v>
      </c>
      <c r="B13" s="110">
        <v>4.4999999999999998E-2</v>
      </c>
      <c r="C13" s="110">
        <v>0.16550000000000001</v>
      </c>
      <c r="D13" s="110">
        <v>1.9E-3</v>
      </c>
      <c r="E13" s="110">
        <v>7.3300000000000004E-2</v>
      </c>
    </row>
    <row r="14" spans="1:5">
      <c r="A14" s="112" t="s">
        <v>562</v>
      </c>
      <c r="B14" s="110">
        <v>0</v>
      </c>
      <c r="C14" s="110">
        <v>0</v>
      </c>
      <c r="D14" s="110">
        <v>0</v>
      </c>
      <c r="E14" s="110">
        <v>0</v>
      </c>
    </row>
    <row r="15" spans="1:5">
      <c r="A15" s="113" t="s">
        <v>563</v>
      </c>
      <c r="B15" s="111"/>
      <c r="C15" s="111"/>
      <c r="D15" s="111"/>
      <c r="E15" s="111"/>
    </row>
    <row r="16" spans="1:5">
      <c r="A16" s="112" t="s">
        <v>564</v>
      </c>
      <c r="B16" s="110">
        <v>1.03E-2</v>
      </c>
      <c r="C16" s="110">
        <v>6.4500000000000002E-2</v>
      </c>
      <c r="D16" s="110">
        <v>1.9300000000000001E-2</v>
      </c>
      <c r="E16" s="110">
        <v>2.7300000000000001E-2</v>
      </c>
    </row>
    <row r="17" spans="1:5">
      <c r="A17" s="112" t="s">
        <v>565</v>
      </c>
      <c r="B17" s="110">
        <v>0.98970000000000002</v>
      </c>
      <c r="C17" s="110">
        <v>0.9355</v>
      </c>
      <c r="D17" s="110">
        <v>0.98070000000000002</v>
      </c>
      <c r="E17" s="110">
        <v>0.97270000000000001</v>
      </c>
    </row>
    <row r="18" spans="1:5">
      <c r="A18" s="112" t="s">
        <v>566</v>
      </c>
      <c r="B18" s="114">
        <v>301.86189999999999</v>
      </c>
      <c r="C18" s="114">
        <v>579.42349999999999</v>
      </c>
      <c r="D18" s="114">
        <v>290.61239999999998</v>
      </c>
      <c r="E18" s="114">
        <v>478.45150000000001</v>
      </c>
    </row>
    <row r="19" spans="1:5">
      <c r="A19" s="113" t="s">
        <v>567</v>
      </c>
      <c r="B19" s="115"/>
      <c r="C19" s="115"/>
      <c r="D19" s="115"/>
      <c r="E19" s="115"/>
    </row>
    <row r="20" spans="1:5">
      <c r="A20" s="107" t="s">
        <v>568</v>
      </c>
      <c r="B20" s="110">
        <v>0.98740000000000006</v>
      </c>
      <c r="C20" s="110">
        <v>0.97529999999999994</v>
      </c>
      <c r="D20" s="110">
        <v>0.9476</v>
      </c>
      <c r="E20" s="110">
        <v>0.98050000000000004</v>
      </c>
    </row>
    <row r="21" spans="1:5">
      <c r="A21" s="107" t="s">
        <v>569</v>
      </c>
      <c r="B21" s="110">
        <v>7.8799999999999995E-2</v>
      </c>
      <c r="C21" s="110">
        <v>0.1993</v>
      </c>
      <c r="D21" s="110">
        <v>0.34389999999999998</v>
      </c>
      <c r="E21" s="110">
        <v>0.1356</v>
      </c>
    </row>
    <row r="22" spans="1:5">
      <c r="A22" s="112" t="s">
        <v>570</v>
      </c>
      <c r="B22" s="110">
        <v>1.26E-2</v>
      </c>
      <c r="C22" s="110">
        <v>2.47E-2</v>
      </c>
      <c r="D22" s="110">
        <v>5.2400000000000002E-2</v>
      </c>
      <c r="E22" s="110">
        <v>1.95E-2</v>
      </c>
    </row>
    <row r="23" spans="1:5">
      <c r="A23" s="112" t="s">
        <v>571</v>
      </c>
      <c r="B23" s="110">
        <v>7.9000000000000001E-2</v>
      </c>
      <c r="C23" s="110">
        <v>0.2029</v>
      </c>
      <c r="D23" s="110">
        <v>0.36149999999999999</v>
      </c>
      <c r="E23" s="110">
        <v>0.13730000000000001</v>
      </c>
    </row>
    <row r="24" spans="1:5">
      <c r="A24" s="112" t="s">
        <v>572</v>
      </c>
      <c r="B24" s="110">
        <v>9.1999999999999998E-3</v>
      </c>
      <c r="C24" s="110">
        <v>6.8999999999999999E-3</v>
      </c>
      <c r="D24" s="110">
        <v>3.8999999999999998E-3</v>
      </c>
      <c r="E24" s="110">
        <v>7.1000000000000004E-3</v>
      </c>
    </row>
    <row r="25" spans="1:5">
      <c r="A25" s="112" t="s">
        <v>573</v>
      </c>
      <c r="B25" s="110">
        <v>4.82E-2</v>
      </c>
      <c r="C25" s="110">
        <v>6.9099999999999995E-2</v>
      </c>
      <c r="D25" s="110">
        <v>4.7399999999999998E-2</v>
      </c>
      <c r="E25" s="110">
        <v>5.3900000000000003E-2</v>
      </c>
    </row>
    <row r="26" spans="1:5">
      <c r="A26" s="112" t="s">
        <v>574</v>
      </c>
      <c r="B26" s="110">
        <v>7.6799999999999993E-2</v>
      </c>
      <c r="C26" s="110">
        <v>3.8899999999999997E-2</v>
      </c>
      <c r="D26" s="110">
        <v>0.125</v>
      </c>
      <c r="E26" s="110">
        <v>7.0699999999999999E-2</v>
      </c>
    </row>
    <row r="27" spans="1:5">
      <c r="A27" s="112" t="s">
        <v>575</v>
      </c>
      <c r="B27" s="110">
        <v>0.9839</v>
      </c>
      <c r="C27" s="110">
        <v>0.97529999999999994</v>
      </c>
      <c r="D27" s="110">
        <v>0.93700000000000006</v>
      </c>
      <c r="E27" s="110">
        <v>0.97729999999999995</v>
      </c>
    </row>
    <row r="28" spans="1:5">
      <c r="A28" s="112" t="s">
        <v>576</v>
      </c>
      <c r="B28" s="110">
        <v>6.9999999999999999E-4</v>
      </c>
      <c r="C28" s="110">
        <v>0</v>
      </c>
      <c r="D28" s="110">
        <v>1.1599999999999999E-2</v>
      </c>
      <c r="E28" s="110">
        <v>1.5E-3</v>
      </c>
    </row>
    <row r="29" spans="1:5">
      <c r="A29" s="112" t="s">
        <v>577</v>
      </c>
      <c r="B29" s="110">
        <v>6.9999999999999999E-4</v>
      </c>
      <c r="C29" s="110">
        <v>0</v>
      </c>
      <c r="D29" s="110">
        <v>2.3E-3</v>
      </c>
      <c r="E29" s="110">
        <v>6.9999999999999999E-4</v>
      </c>
    </row>
    <row r="30" spans="1:5">
      <c r="A30" s="112" t="s">
        <v>578</v>
      </c>
      <c r="B30" s="110">
        <v>1E-4</v>
      </c>
      <c r="C30" s="110">
        <v>0</v>
      </c>
      <c r="D30" s="110">
        <v>0</v>
      </c>
      <c r="E30" s="110">
        <v>1E-4</v>
      </c>
    </row>
    <row r="31" spans="1:5">
      <c r="A31" s="112" t="s">
        <v>579</v>
      </c>
      <c r="B31" s="110">
        <v>1.1000000000000001E-3</v>
      </c>
      <c r="C31" s="110">
        <v>0</v>
      </c>
      <c r="D31" s="110">
        <v>4.0000000000000002E-4</v>
      </c>
      <c r="E31" s="110">
        <v>6.9999999999999999E-4</v>
      </c>
    </row>
    <row r="32" spans="1:5">
      <c r="A32" s="112" t="s">
        <v>580</v>
      </c>
      <c r="B32" s="110">
        <v>1.35E-2</v>
      </c>
      <c r="C32" s="110">
        <v>2.47E-2</v>
      </c>
      <c r="D32" s="110">
        <v>4.8800000000000003E-2</v>
      </c>
      <c r="E32" s="110">
        <v>1.9699999999999999E-2</v>
      </c>
    </row>
    <row r="33" spans="1:5">
      <c r="A33" s="113" t="s">
        <v>581</v>
      </c>
      <c r="B33" s="111"/>
      <c r="C33" s="111"/>
      <c r="D33" s="111"/>
      <c r="E33" s="111"/>
    </row>
    <row r="34" spans="1:5">
      <c r="A34" s="112" t="s">
        <v>582</v>
      </c>
      <c r="B34" s="110">
        <v>0.1976</v>
      </c>
      <c r="C34" s="110">
        <v>0.14660000000000001</v>
      </c>
      <c r="D34" s="110">
        <v>0.1701</v>
      </c>
      <c r="E34" s="110">
        <v>0.18490000000000001</v>
      </c>
    </row>
    <row r="35" spans="1:5">
      <c r="A35" s="112" t="s">
        <v>583</v>
      </c>
      <c r="B35" s="110">
        <v>0.3911</v>
      </c>
      <c r="C35" s="110">
        <v>0.36070000000000002</v>
      </c>
      <c r="D35" s="110">
        <v>0.35699999999999998</v>
      </c>
      <c r="E35" s="110">
        <v>0.38219999999999998</v>
      </c>
    </row>
    <row r="36" spans="1:5">
      <c r="A36" s="112" t="s">
        <v>584</v>
      </c>
      <c r="B36" s="110">
        <v>0.30180000000000001</v>
      </c>
      <c r="C36" s="110">
        <v>0.15640000000000001</v>
      </c>
      <c r="D36" s="110">
        <v>0.30640000000000001</v>
      </c>
      <c r="E36" s="110">
        <v>0.2555</v>
      </c>
    </row>
    <row r="37" spans="1:5">
      <c r="A37" s="112" t="s">
        <v>585</v>
      </c>
      <c r="B37" s="110">
        <v>0.21679999999999999</v>
      </c>
      <c r="C37" s="110">
        <v>0.13980000000000001</v>
      </c>
      <c r="D37" s="110">
        <v>0.15329999999999999</v>
      </c>
      <c r="E37" s="110">
        <v>0.19059999999999999</v>
      </c>
    </row>
    <row r="38" spans="1:5">
      <c r="A38" s="107" t="s">
        <v>1400</v>
      </c>
      <c r="B38" s="110">
        <v>0.3911</v>
      </c>
      <c r="C38" s="110">
        <v>0.30790000000000001</v>
      </c>
      <c r="D38" s="110">
        <v>0.35320000000000001</v>
      </c>
      <c r="E38" s="110">
        <v>0.36880000000000002</v>
      </c>
    </row>
    <row r="39" spans="1:5">
      <c r="A39" s="76" t="s">
        <v>586</v>
      </c>
      <c r="B39" s="111"/>
      <c r="C39" s="111"/>
      <c r="D39" s="111"/>
      <c r="E39" s="111"/>
    </row>
    <row r="40" spans="1:5">
      <c r="A40" s="112" t="s">
        <v>587</v>
      </c>
      <c r="B40" s="110">
        <v>0.28160000000000002</v>
      </c>
      <c r="C40" s="110">
        <v>0.1066</v>
      </c>
      <c r="D40" s="110">
        <v>0.4995</v>
      </c>
      <c r="E40" s="110">
        <v>0.25419999999999998</v>
      </c>
    </row>
    <row r="41" spans="1:5">
      <c r="A41" s="112" t="s">
        <v>588</v>
      </c>
      <c r="B41" s="110">
        <v>0.28129999999999999</v>
      </c>
      <c r="C41" s="110">
        <v>0.1066</v>
      </c>
      <c r="D41" s="110">
        <v>0.4995</v>
      </c>
      <c r="E41" s="110">
        <v>0.254</v>
      </c>
    </row>
    <row r="42" spans="1:5">
      <c r="A42" s="112" t="s">
        <v>589</v>
      </c>
      <c r="B42" s="110">
        <v>3.1399999999999997E-2</v>
      </c>
      <c r="C42" s="110">
        <v>0.16889999999999999</v>
      </c>
      <c r="D42" s="110">
        <v>7.46E-2</v>
      </c>
      <c r="E42" s="110">
        <v>5.4300000000000001E-2</v>
      </c>
    </row>
    <row r="43" spans="1:5">
      <c r="A43" s="112" t="s">
        <v>590</v>
      </c>
      <c r="B43" s="110">
        <v>1.8E-3</v>
      </c>
      <c r="C43" s="110">
        <v>9.4000000000000004E-3</v>
      </c>
      <c r="D43" s="110">
        <v>1.9E-3</v>
      </c>
      <c r="E43" s="110">
        <v>2.7000000000000001E-3</v>
      </c>
    </row>
    <row r="44" spans="1:5">
      <c r="A44" s="112" t="s">
        <v>591</v>
      </c>
      <c r="B44" s="110">
        <v>1.61E-2</v>
      </c>
      <c r="C44" s="110">
        <v>8.4199999999999997E-2</v>
      </c>
      <c r="D44" s="110">
        <v>2.9100000000000001E-2</v>
      </c>
      <c r="E44" s="110">
        <v>2.5999999999999999E-2</v>
      </c>
    </row>
    <row r="45" spans="1:5">
      <c r="A45" s="112" t="s">
        <v>592</v>
      </c>
      <c r="B45" s="110">
        <v>0.63219999999999998</v>
      </c>
      <c r="C45" s="110">
        <v>0.20860000000000001</v>
      </c>
      <c r="D45" s="110">
        <v>0.92800000000000005</v>
      </c>
      <c r="E45" s="110">
        <v>0.53369999999999995</v>
      </c>
    </row>
    <row r="46" spans="1:5">
      <c r="A46" s="113" t="s">
        <v>593</v>
      </c>
      <c r="B46" s="111"/>
      <c r="C46" s="111"/>
      <c r="D46" s="111"/>
      <c r="E46" s="111"/>
    </row>
    <row r="47" spans="1:5">
      <c r="A47" s="112" t="s">
        <v>594</v>
      </c>
      <c r="B47" s="110">
        <v>0.8649</v>
      </c>
      <c r="C47" s="110">
        <v>0.87770000000000004</v>
      </c>
      <c r="D47" s="110">
        <v>0.91569999999999996</v>
      </c>
      <c r="E47" s="110">
        <v>0.87280000000000002</v>
      </c>
    </row>
    <row r="48" spans="1:5">
      <c r="A48" s="112" t="s">
        <v>595</v>
      </c>
      <c r="B48" s="110">
        <v>0.91490000000000005</v>
      </c>
      <c r="C48" s="110">
        <v>0.97560000000000002</v>
      </c>
      <c r="D48" s="110">
        <v>0.9526</v>
      </c>
      <c r="E48" s="110">
        <v>0.93659999999999999</v>
      </c>
    </row>
    <row r="49" spans="1:5">
      <c r="A49" s="112" t="s">
        <v>596</v>
      </c>
      <c r="B49" s="110">
        <v>0.31530000000000002</v>
      </c>
      <c r="C49" s="110">
        <v>7.0000000000000001E-3</v>
      </c>
      <c r="D49" s="110">
        <v>0.92059999999999997</v>
      </c>
      <c r="E49" s="110">
        <v>0.24929999999999999</v>
      </c>
    </row>
    <row r="50" spans="1:5" ht="15.75" thickBot="1">
      <c r="A50" s="242" t="s">
        <v>597</v>
      </c>
      <c r="B50" s="116">
        <v>0.48020000000000002</v>
      </c>
      <c r="C50" s="116">
        <v>1.147</v>
      </c>
      <c r="D50" s="116">
        <v>0.16869999999999999</v>
      </c>
      <c r="E50" s="116">
        <v>0.50060000000000004</v>
      </c>
    </row>
    <row r="51" spans="1:5" ht="15.75" thickTop="1">
      <c r="A51" s="772" t="s">
        <v>598</v>
      </c>
      <c r="B51" s="772"/>
      <c r="C51" s="772"/>
      <c r="D51" s="772"/>
      <c r="E51" s="772"/>
    </row>
    <row r="52" spans="1:5" ht="72" customHeight="1">
      <c r="A52" s="738" t="s">
        <v>599</v>
      </c>
      <c r="B52" s="738"/>
      <c r="C52" s="738"/>
      <c r="D52" s="738"/>
      <c r="E52" s="738"/>
    </row>
    <row r="53" spans="1:5" ht="70.5" customHeight="1">
      <c r="A53" s="738" t="s">
        <v>600</v>
      </c>
      <c r="B53" s="738"/>
      <c r="C53" s="738"/>
      <c r="D53" s="738"/>
      <c r="E53" s="738"/>
    </row>
    <row r="54" spans="1:5">
      <c r="A54" s="736" t="s">
        <v>601</v>
      </c>
      <c r="B54" s="736"/>
      <c r="C54" s="736"/>
      <c r="D54" s="736"/>
      <c r="E54" s="736"/>
    </row>
    <row r="55" spans="1:5">
      <c r="A55" s="736" t="s">
        <v>602</v>
      </c>
      <c r="B55" s="736"/>
      <c r="C55" s="736"/>
      <c r="D55" s="736"/>
      <c r="E55" s="736"/>
    </row>
    <row r="56" spans="1:5">
      <c r="A56" s="12"/>
      <c r="B56" s="12"/>
      <c r="C56" s="12"/>
      <c r="D56" s="12"/>
      <c r="E56" s="12"/>
    </row>
    <row r="57" spans="1:5" ht="30" customHeight="1">
      <c r="A57" s="163"/>
      <c r="B57" s="71" t="s">
        <v>64</v>
      </c>
      <c r="C57" s="71" t="s">
        <v>66</v>
      </c>
      <c r="D57" s="71" t="s">
        <v>68</v>
      </c>
      <c r="E57" s="72" t="s">
        <v>554</v>
      </c>
    </row>
    <row r="58" spans="1:5">
      <c r="A58" s="103"/>
      <c r="B58" s="103"/>
      <c r="C58" s="103"/>
      <c r="D58" s="103"/>
      <c r="E58" s="103"/>
    </row>
    <row r="59" spans="1:5">
      <c r="A59" s="113" t="s">
        <v>603</v>
      </c>
      <c r="B59" s="71"/>
      <c r="C59" s="71"/>
      <c r="D59" s="71"/>
      <c r="E59" s="72"/>
    </row>
    <row r="60" spans="1:5">
      <c r="A60" s="112" t="s">
        <v>604</v>
      </c>
      <c r="B60" s="164">
        <v>4.4900000000000002E-2</v>
      </c>
      <c r="C60" s="164">
        <v>3.3099999999999997E-2</v>
      </c>
      <c r="D60" s="164">
        <v>4.7E-2</v>
      </c>
      <c r="E60" s="164">
        <v>4.2000000000000003E-2</v>
      </c>
    </row>
    <row r="61" spans="1:5">
      <c r="A61" s="112" t="s">
        <v>605</v>
      </c>
      <c r="B61" s="164">
        <v>4.5600000000000002E-2</v>
      </c>
      <c r="C61" s="164">
        <v>3.2599999999999997E-2</v>
      </c>
      <c r="D61" s="164">
        <v>4.6800000000000001E-2</v>
      </c>
      <c r="E61" s="164">
        <v>4.2200000000000001E-2</v>
      </c>
    </row>
    <row r="62" spans="1:5">
      <c r="A62" s="112" t="s">
        <v>606</v>
      </c>
      <c r="B62" s="164">
        <v>4.6300000000000001E-2</v>
      </c>
      <c r="C62" s="164">
        <v>3.3399999999999999E-2</v>
      </c>
      <c r="D62" s="164">
        <v>4.8500000000000001E-2</v>
      </c>
      <c r="E62" s="164">
        <v>4.3099999999999999E-2</v>
      </c>
    </row>
    <row r="63" spans="1:5">
      <c r="A63" s="112" t="s">
        <v>607</v>
      </c>
      <c r="B63" s="164">
        <v>1.18E-2</v>
      </c>
      <c r="C63" s="164">
        <v>-2.8E-3</v>
      </c>
      <c r="D63" s="164">
        <v>2.8000000000000001E-2</v>
      </c>
      <c r="E63" s="164">
        <v>9.2999999999999992E-3</v>
      </c>
    </row>
    <row r="64" spans="1:5">
      <c r="A64" s="112" t="s">
        <v>608</v>
      </c>
      <c r="B64" s="164">
        <v>1.18E-2</v>
      </c>
      <c r="C64" s="164">
        <v>-2.7000000000000001E-3</v>
      </c>
      <c r="D64" s="164">
        <v>2.81E-2</v>
      </c>
      <c r="E64" s="164">
        <v>9.4000000000000004E-3</v>
      </c>
    </row>
    <row r="65" spans="1:5">
      <c r="A65" s="112" t="s">
        <v>609</v>
      </c>
      <c r="B65" s="164">
        <v>1.18E-2</v>
      </c>
      <c r="C65" s="164">
        <v>-2.7000000000000001E-3</v>
      </c>
      <c r="D65" s="164">
        <v>2.81E-2</v>
      </c>
      <c r="E65" s="164">
        <v>9.4000000000000004E-3</v>
      </c>
    </row>
    <row r="66" spans="1:5">
      <c r="A66" s="112" t="s">
        <v>610</v>
      </c>
      <c r="B66" s="164">
        <v>4.1799999999999997E-2</v>
      </c>
      <c r="C66" s="164">
        <v>-2.53E-2</v>
      </c>
      <c r="D66" s="164">
        <v>5.6899999999999999E-2</v>
      </c>
      <c r="E66" s="164">
        <v>3.6799999999999999E-2</v>
      </c>
    </row>
    <row r="67" spans="1:5">
      <c r="A67" s="113" t="s">
        <v>611</v>
      </c>
      <c r="B67" s="71"/>
      <c r="C67" s="71"/>
      <c r="D67" s="71"/>
      <c r="E67" s="72"/>
    </row>
    <row r="68" spans="1:5">
      <c r="A68" s="112" t="s">
        <v>612</v>
      </c>
      <c r="B68" s="164">
        <v>5.7000000000000002E-2</v>
      </c>
      <c r="C68" s="164">
        <v>6.0499999999999998E-2</v>
      </c>
      <c r="D68" s="164">
        <v>5.5E-2</v>
      </c>
      <c r="E68" s="164">
        <v>5.7700000000000001E-2</v>
      </c>
    </row>
    <row r="69" spans="1:5">
      <c r="A69" s="112" t="s">
        <v>613</v>
      </c>
      <c r="B69" s="164">
        <v>-1.21E-2</v>
      </c>
      <c r="C69" s="164">
        <v>-2.7300000000000001E-2</v>
      </c>
      <c r="D69" s="164">
        <v>-8.0999999999999996E-3</v>
      </c>
      <c r="E69" s="164">
        <v>-1.5800000000000002E-2</v>
      </c>
    </row>
    <row r="70" spans="1:5">
      <c r="A70" s="112" t="s">
        <v>614</v>
      </c>
      <c r="B70" s="164">
        <v>1.83E-2</v>
      </c>
      <c r="C70" s="164">
        <v>3.1399999999999997E-2</v>
      </c>
      <c r="D70" s="164">
        <v>1.6799999999999999E-2</v>
      </c>
      <c r="E70" s="164">
        <v>2.2499999999999999E-2</v>
      </c>
    </row>
    <row r="71" spans="1:5">
      <c r="A71" s="112" t="s">
        <v>615</v>
      </c>
      <c r="B71" s="164">
        <v>0</v>
      </c>
      <c r="C71" s="164">
        <v>0</v>
      </c>
      <c r="D71" s="164">
        <v>0</v>
      </c>
      <c r="E71" s="164">
        <v>0</v>
      </c>
    </row>
    <row r="72" spans="1:5">
      <c r="A72" s="112" t="s">
        <v>616</v>
      </c>
      <c r="B72" s="164">
        <v>8.0000000000000004E-4</v>
      </c>
      <c r="C72" s="164">
        <v>8.0000000000000004E-4</v>
      </c>
      <c r="D72" s="164">
        <v>1.6000000000000001E-3</v>
      </c>
      <c r="E72" s="164">
        <v>8.0000000000000004E-4</v>
      </c>
    </row>
    <row r="73" spans="1:5">
      <c r="A73" s="112" t="s">
        <v>617</v>
      </c>
      <c r="B73" s="164">
        <v>5.9999999999999995E-4</v>
      </c>
      <c r="C73" s="164">
        <v>-5.9999999999999995E-4</v>
      </c>
      <c r="D73" s="164">
        <v>-1E-4</v>
      </c>
      <c r="E73" s="164">
        <v>2.9999999999999997E-4</v>
      </c>
    </row>
    <row r="74" spans="1:5">
      <c r="A74" s="112" t="s">
        <v>618</v>
      </c>
      <c r="B74" s="164">
        <v>-3.4599999999999999E-2</v>
      </c>
      <c r="C74" s="164">
        <v>-3.6200000000000003E-2</v>
      </c>
      <c r="D74" s="164">
        <v>-2.0400000000000001E-2</v>
      </c>
      <c r="E74" s="164">
        <v>-3.3700000000000001E-2</v>
      </c>
    </row>
    <row r="75" spans="1:5">
      <c r="A75" s="112" t="s">
        <v>619</v>
      </c>
      <c r="B75" s="164">
        <v>0</v>
      </c>
      <c r="C75" s="164">
        <v>1E-4</v>
      </c>
      <c r="D75" s="164">
        <v>0</v>
      </c>
      <c r="E75" s="164">
        <v>0</v>
      </c>
    </row>
    <row r="76" spans="1:5">
      <c r="A76" s="112" t="s">
        <v>620</v>
      </c>
      <c r="B76" s="164">
        <v>8.8499999999999995E-2</v>
      </c>
      <c r="C76" s="164">
        <v>0.1535</v>
      </c>
      <c r="D76" s="164">
        <v>9.4700000000000006E-2</v>
      </c>
      <c r="E76" s="164">
        <v>0.1149</v>
      </c>
    </row>
    <row r="77" spans="1:5">
      <c r="A77" s="113" t="s">
        <v>621</v>
      </c>
      <c r="B77" s="71"/>
      <c r="C77" s="71"/>
      <c r="D77" s="71"/>
      <c r="E77" s="72"/>
    </row>
    <row r="78" spans="1:5">
      <c r="A78" s="112" t="s">
        <v>622</v>
      </c>
      <c r="B78" s="164">
        <v>7.1999999999999995E-2</v>
      </c>
      <c r="C78" s="164">
        <v>7.17E-2</v>
      </c>
      <c r="D78" s="164">
        <v>8.2400000000000001E-2</v>
      </c>
      <c r="E78" s="164">
        <v>7.2700000000000001E-2</v>
      </c>
    </row>
    <row r="79" spans="1:5">
      <c r="A79" s="112" t="s">
        <v>623</v>
      </c>
      <c r="B79" s="164">
        <v>8.9899999999999994E-2</v>
      </c>
      <c r="C79" s="164">
        <v>0.1346</v>
      </c>
      <c r="D79" s="164">
        <v>1.9E-3</v>
      </c>
      <c r="E79" s="164">
        <v>8.8900000000000007E-2</v>
      </c>
    </row>
    <row r="80" spans="1:5">
      <c r="A80" s="112" t="s">
        <v>624</v>
      </c>
      <c r="B80" s="164">
        <v>3.7400000000000003E-2</v>
      </c>
      <c r="C80" s="164">
        <v>3.0300000000000001E-2</v>
      </c>
      <c r="D80" s="164">
        <v>1.78E-2</v>
      </c>
      <c r="E80" s="164">
        <v>3.0300000000000001E-2</v>
      </c>
    </row>
    <row r="81" spans="1:5">
      <c r="A81" s="112" t="s">
        <v>625</v>
      </c>
      <c r="B81" s="164">
        <v>0</v>
      </c>
      <c r="C81" s="164">
        <v>6.3E-3</v>
      </c>
      <c r="D81" s="164">
        <v>0</v>
      </c>
      <c r="E81" s="164">
        <v>2.7000000000000001E-3</v>
      </c>
    </row>
    <row r="82" spans="1:5">
      <c r="A82" s="112" t="s">
        <v>626</v>
      </c>
      <c r="B82" s="164">
        <v>6.1999999999999998E-3</v>
      </c>
      <c r="C82" s="164">
        <v>0</v>
      </c>
      <c r="D82" s="164">
        <v>0.14360000000000001</v>
      </c>
      <c r="E82" s="164">
        <v>3.2800000000000003E-2</v>
      </c>
    </row>
    <row r="83" spans="1:5">
      <c r="A83" s="112" t="s">
        <v>627</v>
      </c>
      <c r="B83" s="164">
        <v>6.6E-3</v>
      </c>
      <c r="C83" s="164">
        <v>2.5999999999999999E-3</v>
      </c>
      <c r="D83" s="164">
        <v>0</v>
      </c>
      <c r="E83" s="164">
        <v>4.3E-3</v>
      </c>
    </row>
    <row r="84" spans="1:5">
      <c r="A84" s="112" t="s">
        <v>628</v>
      </c>
      <c r="B84" s="164">
        <v>6.6E-3</v>
      </c>
      <c r="C84" s="164">
        <v>2.3E-3</v>
      </c>
      <c r="D84" s="164">
        <v>3.7900000000000003E-2</v>
      </c>
      <c r="E84" s="164">
        <v>9.4000000000000004E-3</v>
      </c>
    </row>
    <row r="85" spans="1:5">
      <c r="A85" s="112" t="s">
        <v>629</v>
      </c>
      <c r="B85" s="164">
        <v>0</v>
      </c>
      <c r="C85" s="164">
        <v>0</v>
      </c>
      <c r="D85" s="164">
        <v>0</v>
      </c>
      <c r="E85" s="164">
        <v>0</v>
      </c>
    </row>
    <row r="86" spans="1:5">
      <c r="A86" s="112" t="s">
        <v>630</v>
      </c>
      <c r="B86" s="164">
        <v>1.9400000000000001E-2</v>
      </c>
      <c r="C86" s="164">
        <v>2.12E-2</v>
      </c>
      <c r="D86" s="164">
        <v>1.52E-2</v>
      </c>
      <c r="E86" s="164">
        <v>1.9400000000000001E-2</v>
      </c>
    </row>
    <row r="87" spans="1:5">
      <c r="A87" s="112" t="s">
        <v>631</v>
      </c>
      <c r="B87" s="164">
        <v>1.7600000000000001E-2</v>
      </c>
      <c r="C87" s="164">
        <v>4.4200000000000003E-2</v>
      </c>
      <c r="D87" s="164">
        <v>2.8299999999999999E-2</v>
      </c>
      <c r="E87" s="164">
        <v>3.4799999999999998E-2</v>
      </c>
    </row>
    <row r="88" spans="1:5">
      <c r="A88" s="112" t="s">
        <v>632</v>
      </c>
      <c r="B88" s="164">
        <v>0</v>
      </c>
      <c r="C88" s="164">
        <v>1.3299999999999999E-2</v>
      </c>
      <c r="D88" s="164">
        <v>0</v>
      </c>
      <c r="E88" s="164">
        <v>2.8E-3</v>
      </c>
    </row>
    <row r="89" spans="1:5">
      <c r="A89" s="112" t="s">
        <v>633</v>
      </c>
      <c r="B89" s="164">
        <v>0</v>
      </c>
      <c r="C89" s="164">
        <v>1.38E-2</v>
      </c>
      <c r="D89" s="164">
        <v>0</v>
      </c>
      <c r="E89" s="164">
        <v>5.1000000000000004E-3</v>
      </c>
    </row>
    <row r="90" spans="1:5">
      <c r="A90" s="113" t="s">
        <v>634</v>
      </c>
      <c r="B90" s="71"/>
      <c r="C90" s="71"/>
      <c r="D90" s="71"/>
      <c r="E90" s="72"/>
    </row>
    <row r="91" spans="1:5">
      <c r="A91" s="113" t="s">
        <v>635</v>
      </c>
      <c r="B91" s="71"/>
      <c r="C91" s="71"/>
      <c r="D91" s="71"/>
      <c r="E91" s="72"/>
    </row>
    <row r="92" spans="1:5">
      <c r="A92" s="112" t="s">
        <v>636</v>
      </c>
      <c r="B92" s="164">
        <v>3.4599999999999999E-2</v>
      </c>
      <c r="C92" s="164">
        <v>3.6200000000000003E-2</v>
      </c>
      <c r="D92" s="164">
        <v>2.0400000000000001E-2</v>
      </c>
      <c r="E92" s="164">
        <v>3.3700000000000001E-2</v>
      </c>
    </row>
    <row r="93" spans="1:5">
      <c r="A93" s="112" t="s">
        <v>637</v>
      </c>
      <c r="B93" s="164">
        <v>3.9100000000000003E-2</v>
      </c>
      <c r="C93" s="164">
        <v>4.07E-2</v>
      </c>
      <c r="D93" s="164">
        <v>2.2200000000000001E-2</v>
      </c>
      <c r="E93" s="164">
        <v>3.7999999999999999E-2</v>
      </c>
    </row>
    <row r="94" spans="1:5">
      <c r="A94" s="112" t="s">
        <v>638</v>
      </c>
      <c r="B94" s="164">
        <v>4.8300000000000003E-2</v>
      </c>
      <c r="C94" s="164">
        <v>4.8500000000000001E-2</v>
      </c>
      <c r="D94" s="164">
        <v>2.8299999999999999E-2</v>
      </c>
      <c r="E94" s="164">
        <v>4.6600000000000003E-2</v>
      </c>
    </row>
    <row r="95" spans="1:5">
      <c r="A95" s="112" t="s">
        <v>639</v>
      </c>
      <c r="B95" s="164">
        <v>5.6399999999999999E-2</v>
      </c>
      <c r="C95" s="164">
        <v>5.2900000000000003E-2</v>
      </c>
      <c r="D95" s="164">
        <v>4.2799999999999998E-2</v>
      </c>
      <c r="E95" s="164">
        <v>5.4399999999999997E-2</v>
      </c>
    </row>
    <row r="96" spans="1:5">
      <c r="A96" s="113" t="s">
        <v>640</v>
      </c>
      <c r="B96" s="71"/>
      <c r="C96" s="71"/>
      <c r="D96" s="71"/>
      <c r="E96" s="72"/>
    </row>
    <row r="97" spans="1:5">
      <c r="A97" s="112" t="s">
        <v>641</v>
      </c>
      <c r="B97" s="164">
        <v>0.4602</v>
      </c>
      <c r="C97" s="164">
        <v>0.54949999999999999</v>
      </c>
      <c r="D97" s="164">
        <v>0.434</v>
      </c>
      <c r="E97" s="164">
        <v>0.48430000000000001</v>
      </c>
    </row>
    <row r="98" spans="1:5">
      <c r="A98" s="112" t="s">
        <v>642</v>
      </c>
      <c r="B98" s="164">
        <v>3.0800000000000001E-2</v>
      </c>
      <c r="C98" s="164">
        <v>7.8799999999999995E-2</v>
      </c>
      <c r="D98" s="164">
        <v>1.7299999999999999E-2</v>
      </c>
      <c r="E98" s="164">
        <v>4.3799999999999999E-2</v>
      </c>
    </row>
    <row r="99" spans="1:5">
      <c r="A99" s="112" t="s">
        <v>643</v>
      </c>
      <c r="B99" s="164">
        <v>0.50900000000000001</v>
      </c>
      <c r="C99" s="164">
        <v>0.37169999999999997</v>
      </c>
      <c r="D99" s="164">
        <v>0.54869999999999997</v>
      </c>
      <c r="E99" s="164">
        <v>0.47189999999999999</v>
      </c>
    </row>
    <row r="100" spans="1:5">
      <c r="A100" s="112" t="s">
        <v>644</v>
      </c>
      <c r="B100" s="164">
        <v>0.7177</v>
      </c>
      <c r="C100" s="164">
        <v>0.53300000000000003</v>
      </c>
      <c r="D100" s="164">
        <v>0.33700000000000002</v>
      </c>
      <c r="E100" s="164">
        <v>0.61870000000000003</v>
      </c>
    </row>
    <row r="101" spans="1:5">
      <c r="A101" s="113" t="s">
        <v>645</v>
      </c>
      <c r="B101" s="71"/>
      <c r="C101" s="71"/>
      <c r="D101" s="71"/>
      <c r="E101" s="72"/>
    </row>
    <row r="102" spans="1:5">
      <c r="A102" s="112" t="s">
        <v>646</v>
      </c>
      <c r="B102" s="164">
        <v>4.5600000000000002E-2</v>
      </c>
      <c r="C102" s="164">
        <v>3.1699999999999999E-2</v>
      </c>
      <c r="D102" s="164">
        <v>4.6800000000000001E-2</v>
      </c>
      <c r="E102" s="164">
        <v>4.2000000000000003E-2</v>
      </c>
    </row>
    <row r="103" spans="1:5">
      <c r="A103" s="112" t="s">
        <v>647</v>
      </c>
      <c r="B103" s="164">
        <v>4.53E-2</v>
      </c>
      <c r="C103" s="164">
        <v>3.2199999999999999E-2</v>
      </c>
      <c r="D103" s="164">
        <v>4.7E-2</v>
      </c>
      <c r="E103" s="164">
        <v>4.19E-2</v>
      </c>
    </row>
    <row r="104" spans="1:5">
      <c r="A104" s="107" t="s">
        <v>648</v>
      </c>
      <c r="B104" s="164">
        <v>5.2299999999999999E-2</v>
      </c>
      <c r="C104" s="164">
        <v>3.8899999999999997E-2</v>
      </c>
      <c r="D104" s="164">
        <v>5.11E-2</v>
      </c>
      <c r="E104" s="164">
        <v>4.8599999999999997E-2</v>
      </c>
    </row>
    <row r="105" spans="1:5">
      <c r="A105" s="107" t="s">
        <v>649</v>
      </c>
      <c r="B105" s="164">
        <v>6.4100000000000004E-2</v>
      </c>
      <c r="C105" s="164">
        <v>6.6299999999999998E-2</v>
      </c>
      <c r="D105" s="164">
        <v>5.9200000000000003E-2</v>
      </c>
      <c r="E105" s="164">
        <v>6.4199999999999993E-2</v>
      </c>
    </row>
    <row r="106" spans="1:5">
      <c r="A106" s="107" t="s">
        <v>650</v>
      </c>
      <c r="B106" s="164">
        <v>-1.18E-2</v>
      </c>
      <c r="C106" s="164">
        <v>-2.7300000000000001E-2</v>
      </c>
      <c r="D106" s="164">
        <v>-8.0999999999999996E-3</v>
      </c>
      <c r="E106" s="164">
        <v>-1.5599999999999999E-2</v>
      </c>
    </row>
    <row r="107" spans="1:5">
      <c r="A107" s="107" t="s">
        <v>651</v>
      </c>
      <c r="B107" s="164">
        <v>-7.1000000000000004E-3</v>
      </c>
      <c r="C107" s="164">
        <v>-6.7000000000000002E-3</v>
      </c>
      <c r="D107" s="164">
        <v>-4.1000000000000003E-3</v>
      </c>
      <c r="E107" s="164">
        <v>-6.7000000000000002E-3</v>
      </c>
    </row>
    <row r="108" spans="1:5">
      <c r="A108" s="107" t="s">
        <v>652</v>
      </c>
      <c r="B108" s="164">
        <v>2.9999999999999997E-4</v>
      </c>
      <c r="C108" s="164">
        <v>-5.9999999999999995E-4</v>
      </c>
      <c r="D108" s="164">
        <v>-1E-4</v>
      </c>
      <c r="E108" s="164">
        <v>1E-4</v>
      </c>
    </row>
    <row r="109" spans="1:5">
      <c r="A109" s="113" t="s">
        <v>653</v>
      </c>
      <c r="B109" s="71"/>
      <c r="C109" s="71"/>
      <c r="D109" s="71"/>
      <c r="E109" s="72"/>
    </row>
    <row r="110" spans="1:5">
      <c r="A110" s="107" t="s">
        <v>646</v>
      </c>
      <c r="B110" s="164">
        <v>4.5600000000000002E-2</v>
      </c>
      <c r="C110" s="164">
        <v>3.1699999999999999E-2</v>
      </c>
      <c r="D110" s="164">
        <v>4.6800000000000001E-2</v>
      </c>
      <c r="E110" s="164">
        <v>4.2000000000000003E-2</v>
      </c>
    </row>
    <row r="111" spans="1:5">
      <c r="A111" s="107" t="s">
        <v>654</v>
      </c>
      <c r="B111" s="164">
        <v>8.0000000000000004E-4</v>
      </c>
      <c r="C111" s="164">
        <v>1.6999999999999999E-3</v>
      </c>
      <c r="D111" s="164">
        <v>1.6000000000000001E-3</v>
      </c>
      <c r="E111" s="164">
        <v>1.1000000000000001E-3</v>
      </c>
    </row>
    <row r="112" spans="1:5">
      <c r="A112" s="107" t="s">
        <v>655</v>
      </c>
      <c r="B112" s="164">
        <v>-3.4599999999999999E-2</v>
      </c>
      <c r="C112" s="164">
        <v>-3.6200000000000003E-2</v>
      </c>
      <c r="D112" s="164">
        <v>-2.0400000000000001E-2</v>
      </c>
      <c r="E112" s="164">
        <v>-3.3700000000000001E-2</v>
      </c>
    </row>
    <row r="113" spans="1:5">
      <c r="A113" s="107" t="s">
        <v>656</v>
      </c>
      <c r="B113" s="164">
        <v>0</v>
      </c>
      <c r="C113" s="164">
        <v>1E-4</v>
      </c>
      <c r="D113" s="164">
        <v>0</v>
      </c>
      <c r="E113" s="164">
        <v>0</v>
      </c>
    </row>
    <row r="114" spans="1:5">
      <c r="A114" s="107" t="s">
        <v>657</v>
      </c>
      <c r="B114" s="164">
        <v>0</v>
      </c>
      <c r="C114" s="164">
        <v>0</v>
      </c>
      <c r="D114" s="164">
        <v>0</v>
      </c>
      <c r="E114" s="164">
        <v>0</v>
      </c>
    </row>
    <row r="115" spans="1:5">
      <c r="A115" s="107" t="s">
        <v>658</v>
      </c>
      <c r="B115" s="164">
        <v>0</v>
      </c>
      <c r="C115" s="164">
        <v>0</v>
      </c>
      <c r="D115" s="164">
        <v>0</v>
      </c>
      <c r="E115" s="164">
        <v>0</v>
      </c>
    </row>
    <row r="116" spans="1:5">
      <c r="A116" s="76" t="s">
        <v>659</v>
      </c>
      <c r="B116" s="165">
        <v>1.18E-2</v>
      </c>
      <c r="C116" s="165">
        <v>-2.7000000000000001E-3</v>
      </c>
      <c r="D116" s="165">
        <v>2.81E-2</v>
      </c>
      <c r="E116" s="165">
        <v>9.4000000000000004E-3</v>
      </c>
    </row>
    <row r="117" spans="1:5" ht="3.75" customHeight="1" thickBot="1">
      <c r="A117" s="195"/>
      <c r="B117" s="221"/>
      <c r="C117" s="221"/>
      <c r="D117" s="221"/>
      <c r="E117" s="221"/>
    </row>
    <row r="118" spans="1:5" ht="15.75" thickTop="1">
      <c r="A118" s="737" t="s">
        <v>660</v>
      </c>
      <c r="B118" s="737"/>
      <c r="C118" s="737"/>
      <c r="D118" s="737"/>
      <c r="E118" s="737"/>
    </row>
    <row r="119" spans="1:5">
      <c r="A119" s="732" t="s">
        <v>661</v>
      </c>
      <c r="B119" s="732"/>
      <c r="C119" s="732"/>
      <c r="D119" s="732"/>
      <c r="E119" s="732"/>
    </row>
    <row r="120" spans="1:5">
      <c r="A120" s="732" t="s">
        <v>662</v>
      </c>
      <c r="B120" s="732"/>
      <c r="C120" s="732"/>
      <c r="D120" s="732"/>
      <c r="E120" s="732"/>
    </row>
    <row r="121" spans="1:5">
      <c r="A121" s="732" t="s">
        <v>663</v>
      </c>
      <c r="B121" s="732"/>
      <c r="C121" s="732"/>
      <c r="D121" s="732"/>
      <c r="E121" s="732"/>
    </row>
    <row r="122" spans="1:5">
      <c r="A122" s="732" t="s">
        <v>664</v>
      </c>
      <c r="B122" s="732"/>
      <c r="C122" s="732"/>
      <c r="D122" s="732"/>
      <c r="E122" s="732"/>
    </row>
    <row r="123" spans="1:5" ht="30" customHeight="1">
      <c r="A123" s="734" t="s">
        <v>1113</v>
      </c>
      <c r="B123" s="734"/>
      <c r="C123" s="734"/>
      <c r="D123" s="734"/>
      <c r="E123" s="734"/>
    </row>
    <row r="124" spans="1:5">
      <c r="A124" s="732" t="s">
        <v>666</v>
      </c>
      <c r="B124" s="732"/>
      <c r="C124" s="732"/>
      <c r="D124" s="732"/>
      <c r="E124" s="732"/>
    </row>
    <row r="125" spans="1:5" ht="30" customHeight="1">
      <c r="A125" s="734" t="s">
        <v>1114</v>
      </c>
      <c r="B125" s="734"/>
      <c r="C125" s="734"/>
      <c r="D125" s="734"/>
      <c r="E125" s="734"/>
    </row>
    <row r="126" spans="1:5">
      <c r="A126" s="12"/>
      <c r="B126" s="215"/>
      <c r="C126" s="215"/>
      <c r="D126" s="215"/>
      <c r="E126" s="215"/>
    </row>
  </sheetData>
  <mergeCells count="16">
    <mergeCell ref="A53:E53"/>
    <mergeCell ref="A1:E1"/>
    <mergeCell ref="A2:E2"/>
    <mergeCell ref="A3:E3"/>
    <mergeCell ref="A51:E51"/>
    <mergeCell ref="A52:E52"/>
    <mergeCell ref="A122:E122"/>
    <mergeCell ref="A123:E123"/>
    <mergeCell ref="A124:E124"/>
    <mergeCell ref="A125:E125"/>
    <mergeCell ref="A54:E54"/>
    <mergeCell ref="A55:E55"/>
    <mergeCell ref="A118:E118"/>
    <mergeCell ref="A119:E119"/>
    <mergeCell ref="A120:E120"/>
    <mergeCell ref="A121:E121"/>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6"/>
  <sheetViews>
    <sheetView zoomScaleNormal="100" workbookViewId="0">
      <selection activeCell="A2" sqref="A2:J2"/>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477</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30" customHeight="1">
      <c r="A3" s="743" t="s">
        <v>547</v>
      </c>
      <c r="B3" s="743"/>
      <c r="C3" s="743"/>
      <c r="D3" s="743"/>
      <c r="E3" s="743"/>
      <c r="F3" s="743"/>
      <c r="G3" s="743"/>
      <c r="H3" s="743"/>
      <c r="I3" s="743"/>
      <c r="J3" s="743"/>
    </row>
    <row r="4" spans="1:10" ht="3.75" customHeight="1" thickBot="1">
      <c r="A4" s="51"/>
      <c r="B4" s="51"/>
      <c r="C4" s="51"/>
      <c r="D4" s="51"/>
      <c r="E4" s="51"/>
      <c r="F4" s="51"/>
      <c r="G4" s="51"/>
      <c r="H4" s="51"/>
      <c r="I4" s="51"/>
      <c r="J4" s="51"/>
    </row>
    <row r="5" spans="1:10" ht="19.5" thickTop="1" thickBot="1">
      <c r="A5" s="583"/>
      <c r="B5" s="649" t="s">
        <v>1416</v>
      </c>
      <c r="C5" s="773" t="s">
        <v>477</v>
      </c>
      <c r="D5" s="773"/>
      <c r="E5" s="773"/>
      <c r="F5" s="773"/>
      <c r="G5" s="773"/>
      <c r="H5" s="773"/>
      <c r="I5" s="773"/>
      <c r="J5" s="773"/>
    </row>
    <row r="6" spans="1:10" s="19" customFormat="1" ht="30" customHeight="1" thickTop="1" thickBot="1">
      <c r="A6" s="564"/>
      <c r="B6" s="398" t="s">
        <v>670</v>
      </c>
      <c r="C6" s="398" t="s">
        <v>671</v>
      </c>
      <c r="D6" s="398" t="s">
        <v>672</v>
      </c>
      <c r="E6" s="398" t="s">
        <v>673</v>
      </c>
      <c r="F6" s="398" t="s">
        <v>674</v>
      </c>
      <c r="G6" s="398" t="s">
        <v>675</v>
      </c>
      <c r="H6" s="398" t="s">
        <v>1567</v>
      </c>
      <c r="I6" s="398" t="s">
        <v>1433</v>
      </c>
      <c r="J6" s="398" t="s">
        <v>1568</v>
      </c>
    </row>
    <row r="7" spans="1:10" ht="15" customHeight="1" thickTop="1" thickBot="1">
      <c r="A7" s="400" t="s">
        <v>676</v>
      </c>
      <c r="B7" s="401">
        <v>4407838.8264600001</v>
      </c>
      <c r="C7" s="401">
        <v>4584646.9357000003</v>
      </c>
      <c r="D7" s="401">
        <v>3510170.1633699997</v>
      </c>
      <c r="E7" s="401">
        <v>3847091.32284</v>
      </c>
      <c r="F7" s="401">
        <v>3951563.7530999999</v>
      </c>
      <c r="G7" s="401">
        <v>3905410.7503299997</v>
      </c>
      <c r="H7" s="401">
        <v>3916040.3170599998</v>
      </c>
      <c r="I7" s="401">
        <v>3847177.5872300002</v>
      </c>
      <c r="J7" s="401">
        <v>3870426.5642499998</v>
      </c>
    </row>
    <row r="8" spans="1:10" s="20" customFormat="1" ht="15" customHeight="1" thickTop="1">
      <c r="A8" s="151" t="s">
        <v>193</v>
      </c>
      <c r="B8" s="118">
        <v>281769.33925999998</v>
      </c>
      <c r="C8" s="118">
        <v>330731.38819999999</v>
      </c>
      <c r="D8" s="118">
        <v>227646.42818000002</v>
      </c>
      <c r="E8" s="118">
        <v>244156.97907</v>
      </c>
      <c r="F8" s="118">
        <v>257465.64434</v>
      </c>
      <c r="G8" s="118">
        <v>227802.74453999999</v>
      </c>
      <c r="H8" s="118">
        <v>310838.49958999996</v>
      </c>
      <c r="I8" s="118">
        <v>261638.51071</v>
      </c>
      <c r="J8" s="118">
        <v>356863.27807</v>
      </c>
    </row>
    <row r="9" spans="1:10" s="20" customFormat="1" ht="15" customHeight="1">
      <c r="A9" s="151" t="s">
        <v>202</v>
      </c>
      <c r="B9" s="118">
        <v>647131.53206</v>
      </c>
      <c r="C9" s="118">
        <v>778902.58794000011</v>
      </c>
      <c r="D9" s="118">
        <v>766549.95730999997</v>
      </c>
      <c r="E9" s="118">
        <v>745357.54261999996</v>
      </c>
      <c r="F9" s="118">
        <v>476030.53049000003</v>
      </c>
      <c r="G9" s="118">
        <v>313226.30056</v>
      </c>
      <c r="H9" s="118">
        <v>472569.19562999997</v>
      </c>
      <c r="I9" s="118">
        <v>381413.99927999999</v>
      </c>
      <c r="J9" s="118">
        <v>380656.81680000003</v>
      </c>
    </row>
    <row r="10" spans="1:10" s="20" customFormat="1" ht="15" customHeight="1">
      <c r="A10" s="151" t="s">
        <v>211</v>
      </c>
      <c r="B10" s="118">
        <v>3091890.99027</v>
      </c>
      <c r="C10" s="118">
        <v>3238773.4474800001</v>
      </c>
      <c r="D10" s="118">
        <v>2382995.8239000002</v>
      </c>
      <c r="E10" s="118">
        <v>2620440.4886100003</v>
      </c>
      <c r="F10" s="118">
        <v>2768797.23489</v>
      </c>
      <c r="G10" s="118">
        <v>2831384.56366</v>
      </c>
      <c r="H10" s="118">
        <v>2817080.5044200001</v>
      </c>
      <c r="I10" s="118">
        <v>2817400.3032300002</v>
      </c>
      <c r="J10" s="118">
        <v>2750682.7152300002</v>
      </c>
    </row>
    <row r="11" spans="1:10" s="20" customFormat="1" ht="15" customHeight="1">
      <c r="A11" s="152" t="s">
        <v>677</v>
      </c>
      <c r="B11" s="118">
        <v>3182810.11106</v>
      </c>
      <c r="C11" s="118">
        <v>3330318.19661</v>
      </c>
      <c r="D11" s="118">
        <v>2447438.7730399999</v>
      </c>
      <c r="E11" s="118">
        <v>2671987.3874499998</v>
      </c>
      <c r="F11" s="118">
        <v>2820841.4120800002</v>
      </c>
      <c r="G11" s="118">
        <v>2891116.5057800002</v>
      </c>
      <c r="H11" s="118">
        <v>2840160.7067</v>
      </c>
      <c r="I11" s="118">
        <v>2788953.81097</v>
      </c>
      <c r="J11" s="118">
        <v>2689841.1106199999</v>
      </c>
    </row>
    <row r="12" spans="1:10" s="20" customFormat="1" ht="15" customHeight="1">
      <c r="A12" s="152" t="s">
        <v>678</v>
      </c>
      <c r="B12" s="118">
        <v>3166857.7422600002</v>
      </c>
      <c r="C12" s="118">
        <v>3312899.3948000004</v>
      </c>
      <c r="D12" s="118">
        <v>2427991.5934499996</v>
      </c>
      <c r="E12" s="118">
        <v>2650700.2073300001</v>
      </c>
      <c r="F12" s="118">
        <v>2788730.0140200001</v>
      </c>
      <c r="G12" s="118">
        <v>2864946.2845100001</v>
      </c>
      <c r="H12" s="118">
        <v>2806943.6940600001</v>
      </c>
      <c r="I12" s="118">
        <v>2702967.6057800003</v>
      </c>
      <c r="J12" s="118">
        <v>2320527.4781599999</v>
      </c>
    </row>
    <row r="13" spans="1:10" s="20" customFormat="1" ht="15" customHeight="1">
      <c r="A13" s="152" t="s">
        <v>679</v>
      </c>
      <c r="B13" s="118">
        <v>15952.3688</v>
      </c>
      <c r="C13" s="118">
        <v>17418.801809999997</v>
      </c>
      <c r="D13" s="118">
        <v>19447.17959</v>
      </c>
      <c r="E13" s="118">
        <v>21287.180120000001</v>
      </c>
      <c r="F13" s="118">
        <v>32111.39806</v>
      </c>
      <c r="G13" s="118">
        <v>26170.221269999998</v>
      </c>
      <c r="H13" s="118">
        <v>33217.012640000001</v>
      </c>
      <c r="I13" s="118">
        <v>85986.205189999993</v>
      </c>
      <c r="J13" s="118">
        <v>369313.63245999999</v>
      </c>
    </row>
    <row r="14" spans="1:10" s="20" customFormat="1" ht="15" customHeight="1">
      <c r="A14" s="152" t="s">
        <v>680</v>
      </c>
      <c r="B14" s="118">
        <v>13515.591619999999</v>
      </c>
      <c r="C14" s="118">
        <v>9499.6850599999998</v>
      </c>
      <c r="D14" s="118">
        <v>10758.39179</v>
      </c>
      <c r="E14" s="118">
        <v>21538.603520000001</v>
      </c>
      <c r="F14" s="118">
        <v>17746.28226</v>
      </c>
      <c r="G14" s="118">
        <v>14294.772710000001</v>
      </c>
      <c r="H14" s="118">
        <v>3270.2866300000001</v>
      </c>
      <c r="I14" s="118">
        <v>0</v>
      </c>
      <c r="J14" s="118">
        <v>2074.5094199999999</v>
      </c>
    </row>
    <row r="15" spans="1:10" s="20" customFormat="1" ht="15" customHeight="1">
      <c r="A15" s="152" t="s">
        <v>681</v>
      </c>
      <c r="B15" s="118">
        <v>13412.505580000001</v>
      </c>
      <c r="C15" s="118">
        <v>9467.0943399999996</v>
      </c>
      <c r="D15" s="118">
        <v>10726.133179999999</v>
      </c>
      <c r="E15" s="118">
        <v>20218.612779999999</v>
      </c>
      <c r="F15" s="118">
        <v>17705.563149999998</v>
      </c>
      <c r="G15" s="118">
        <v>14255.939759999999</v>
      </c>
      <c r="H15" s="118">
        <v>2231.0226499999999</v>
      </c>
      <c r="I15" s="118">
        <v>0</v>
      </c>
      <c r="J15" s="118">
        <v>1761.7651599999999</v>
      </c>
    </row>
    <row r="16" spans="1:10" s="20" customFormat="1" ht="15" customHeight="1">
      <c r="A16" s="152" t="s">
        <v>682</v>
      </c>
      <c r="B16" s="118">
        <v>103.08604</v>
      </c>
      <c r="C16" s="118">
        <v>32.590720000000005</v>
      </c>
      <c r="D16" s="118">
        <v>32.258609999999997</v>
      </c>
      <c r="E16" s="118">
        <v>1319.99074</v>
      </c>
      <c r="F16" s="118">
        <v>40.719110000000001</v>
      </c>
      <c r="G16" s="118">
        <v>38.832949999999997</v>
      </c>
      <c r="H16" s="118">
        <v>1039.2639799999999</v>
      </c>
      <c r="I16" s="118">
        <v>0</v>
      </c>
      <c r="J16" s="118">
        <v>312.74426</v>
      </c>
    </row>
    <row r="17" spans="1:10" s="20" customFormat="1" ht="15" customHeight="1">
      <c r="A17" s="152" t="s">
        <v>683</v>
      </c>
      <c r="B17" s="118">
        <v>50474.872790000001</v>
      </c>
      <c r="C17" s="118">
        <v>53402.04552</v>
      </c>
      <c r="D17" s="118">
        <v>24188.09604</v>
      </c>
      <c r="E17" s="118">
        <v>41541.632990000006</v>
      </c>
      <c r="F17" s="118">
        <v>47522.820530000005</v>
      </c>
      <c r="G17" s="118">
        <v>52478.472200000004</v>
      </c>
      <c r="H17" s="118">
        <v>61967.873490000005</v>
      </c>
      <c r="I17" s="118">
        <v>56650.233420000004</v>
      </c>
      <c r="J17" s="118">
        <v>51376.214270000004</v>
      </c>
    </row>
    <row r="18" spans="1:10" s="20" customFormat="1" ht="15" customHeight="1">
      <c r="A18" s="152" t="s">
        <v>684</v>
      </c>
      <c r="B18" s="118">
        <v>44429.60194</v>
      </c>
      <c r="C18" s="118">
        <v>47665.697970000001</v>
      </c>
      <c r="D18" s="118">
        <v>23717.780289999999</v>
      </c>
      <c r="E18" s="118">
        <v>41501.274520000006</v>
      </c>
      <c r="F18" s="118">
        <v>46154.891790000001</v>
      </c>
      <c r="G18" s="118">
        <v>51215.253509999995</v>
      </c>
      <c r="H18" s="118">
        <v>60708.791729999997</v>
      </c>
      <c r="I18" s="118">
        <v>54353.044070000004</v>
      </c>
      <c r="J18" s="118">
        <v>49051.81712</v>
      </c>
    </row>
    <row r="19" spans="1:10" s="20" customFormat="1" ht="15" customHeight="1">
      <c r="A19" s="152" t="s">
        <v>685</v>
      </c>
      <c r="B19" s="118">
        <v>6045.2708499999999</v>
      </c>
      <c r="C19" s="118">
        <v>5736.3475499999995</v>
      </c>
      <c r="D19" s="118">
        <v>470.31574999999998</v>
      </c>
      <c r="E19" s="118">
        <v>40.358470000000004</v>
      </c>
      <c r="F19" s="118">
        <v>1367.9287400000001</v>
      </c>
      <c r="G19" s="118">
        <v>1263.2186899999999</v>
      </c>
      <c r="H19" s="118">
        <v>1259.08176</v>
      </c>
      <c r="I19" s="118">
        <v>2297.1893500000001</v>
      </c>
      <c r="J19" s="118">
        <v>2324.3971499999998</v>
      </c>
    </row>
    <row r="20" spans="1:10" s="20" customFormat="1" ht="15" customHeight="1">
      <c r="A20" s="152" t="s">
        <v>224</v>
      </c>
      <c r="B20" s="118">
        <v>11920.365169999999</v>
      </c>
      <c r="C20" s="118">
        <v>11782.86975</v>
      </c>
      <c r="D20" s="118">
        <v>8623.2709600000017</v>
      </c>
      <c r="E20" s="118">
        <v>9863.3410000000003</v>
      </c>
      <c r="F20" s="118">
        <v>10236.6651</v>
      </c>
      <c r="G20" s="118">
        <v>11001.6661</v>
      </c>
      <c r="H20" s="118">
        <v>52748.582609999998</v>
      </c>
      <c r="I20" s="118">
        <v>114978.34331</v>
      </c>
      <c r="J20" s="118">
        <v>147738.54610000001</v>
      </c>
    </row>
    <row r="21" spans="1:10" s="20" customFormat="1" ht="15" customHeight="1">
      <c r="A21" s="152" t="s">
        <v>686</v>
      </c>
      <c r="B21" s="118">
        <v>-166829.95037000001</v>
      </c>
      <c r="C21" s="118">
        <v>-166229.34946</v>
      </c>
      <c r="D21" s="118">
        <v>-108012.70793</v>
      </c>
      <c r="E21" s="118">
        <v>-124490.47635</v>
      </c>
      <c r="F21" s="118">
        <v>-127549.94508</v>
      </c>
      <c r="G21" s="118">
        <v>-137506.85313</v>
      </c>
      <c r="H21" s="118">
        <v>-141066.94501</v>
      </c>
      <c r="I21" s="118">
        <v>-143182.08447</v>
      </c>
      <c r="J21" s="118">
        <v>-140347.66518000001</v>
      </c>
    </row>
    <row r="22" spans="1:10" s="20" customFormat="1" ht="15" customHeight="1">
      <c r="A22" s="151" t="s">
        <v>237</v>
      </c>
      <c r="B22" s="118">
        <v>9039.1144899999999</v>
      </c>
      <c r="C22" s="118">
        <v>11858.053810000001</v>
      </c>
      <c r="D22" s="118">
        <v>4466.4076699999996</v>
      </c>
      <c r="E22" s="118">
        <v>5811.9998399999995</v>
      </c>
      <c r="F22" s="118">
        <v>7564.6427300000005</v>
      </c>
      <c r="G22" s="118">
        <v>6784.8854099999999</v>
      </c>
      <c r="H22" s="118">
        <v>7549.0286999999998</v>
      </c>
      <c r="I22" s="118">
        <v>9532.167449999999</v>
      </c>
      <c r="J22" s="118">
        <v>10929.60723</v>
      </c>
    </row>
    <row r="23" spans="1:10" s="20" customFormat="1" ht="15" customHeight="1">
      <c r="A23" s="151" t="s">
        <v>243</v>
      </c>
      <c r="B23" s="118">
        <v>312.89001000000002</v>
      </c>
      <c r="C23" s="118">
        <v>577.74613999999997</v>
      </c>
      <c r="D23" s="118">
        <v>1096.7559799999999</v>
      </c>
      <c r="E23" s="118">
        <v>872.51013999999998</v>
      </c>
      <c r="F23" s="118">
        <v>1063.14229</v>
      </c>
      <c r="G23" s="118">
        <v>1454.6790800000001</v>
      </c>
      <c r="H23" s="118">
        <v>1208.6483999999998</v>
      </c>
      <c r="I23" s="118">
        <v>919.55763000000002</v>
      </c>
      <c r="J23" s="118">
        <v>1087.1829299999999</v>
      </c>
    </row>
    <row r="24" spans="1:10" s="20" customFormat="1" ht="15" customHeight="1">
      <c r="A24" s="151" t="s">
        <v>687</v>
      </c>
      <c r="B24" s="118">
        <v>312315.72617000004</v>
      </c>
      <c r="C24" s="118">
        <v>160911.06766999999</v>
      </c>
      <c r="D24" s="118">
        <v>79593.683150000012</v>
      </c>
      <c r="E24" s="118">
        <v>181488.90885000001</v>
      </c>
      <c r="F24" s="118">
        <v>392308.54635000002</v>
      </c>
      <c r="G24" s="118">
        <v>475059.98824000004</v>
      </c>
      <c r="H24" s="118">
        <v>258468.93296999999</v>
      </c>
      <c r="I24" s="118">
        <v>327149.83173999999</v>
      </c>
      <c r="J24" s="118">
        <v>322710.39739</v>
      </c>
    </row>
    <row r="25" spans="1:10" s="20" customFormat="1" ht="15" customHeight="1">
      <c r="A25" s="151" t="s">
        <v>254</v>
      </c>
      <c r="B25" s="118">
        <v>61687.769639999999</v>
      </c>
      <c r="C25" s="118">
        <v>59447.905509999997</v>
      </c>
      <c r="D25" s="118">
        <v>45582.823079999995</v>
      </c>
      <c r="E25" s="118">
        <v>45898.478259999996</v>
      </c>
      <c r="F25" s="118">
        <v>44651.986950000006</v>
      </c>
      <c r="G25" s="118">
        <v>45489.169809999999</v>
      </c>
      <c r="H25" s="118">
        <v>44436.347529999999</v>
      </c>
      <c r="I25" s="118">
        <v>45148.48689</v>
      </c>
      <c r="J25" s="118">
        <v>43879.189689999999</v>
      </c>
    </row>
    <row r="26" spans="1:10" s="20" customFormat="1" ht="15" customHeight="1">
      <c r="A26" s="151" t="s">
        <v>688</v>
      </c>
      <c r="B26" s="118">
        <v>3691.4645599999999</v>
      </c>
      <c r="C26" s="118">
        <v>3444.7389500000004</v>
      </c>
      <c r="D26" s="118">
        <v>2238.2841000000003</v>
      </c>
      <c r="E26" s="118">
        <v>3064.41545</v>
      </c>
      <c r="F26" s="118">
        <v>3682.0250599999999</v>
      </c>
      <c r="G26" s="118">
        <v>4208.41903</v>
      </c>
      <c r="H26" s="118">
        <v>3889.1598199999999</v>
      </c>
      <c r="I26" s="118">
        <v>3974.7302999999997</v>
      </c>
      <c r="J26" s="118">
        <v>3617.37691</v>
      </c>
    </row>
    <row r="27" spans="1:10" s="21" customFormat="1" ht="15" customHeight="1" thickBot="1">
      <c r="A27" s="151" t="s">
        <v>270</v>
      </c>
      <c r="B27" s="118">
        <v>0</v>
      </c>
      <c r="C27" s="118">
        <v>0</v>
      </c>
      <c r="D27" s="118">
        <v>0</v>
      </c>
      <c r="E27" s="118">
        <v>0</v>
      </c>
      <c r="F27" s="118">
        <v>0</v>
      </c>
      <c r="G27" s="118">
        <v>0</v>
      </c>
      <c r="H27" s="118">
        <v>0</v>
      </c>
      <c r="I27" s="118">
        <v>0</v>
      </c>
      <c r="J27" s="118">
        <v>0</v>
      </c>
    </row>
    <row r="28" spans="1:10" ht="15" customHeight="1" thickTop="1" thickBot="1">
      <c r="A28" s="400" t="s">
        <v>689</v>
      </c>
      <c r="B28" s="401">
        <v>3510461.7504400001</v>
      </c>
      <c r="C28" s="401">
        <v>3598285.2859</v>
      </c>
      <c r="D28" s="401">
        <v>2688590.04354</v>
      </c>
      <c r="E28" s="401">
        <v>2948026.8595599998</v>
      </c>
      <c r="F28" s="401">
        <v>3038957.47077</v>
      </c>
      <c r="G28" s="401">
        <v>2972449.90607</v>
      </c>
      <c r="H28" s="401">
        <v>2962406.0345700001</v>
      </c>
      <c r="I28" s="401">
        <v>2867607.2281999998</v>
      </c>
      <c r="J28" s="401">
        <v>2886651.8884800002</v>
      </c>
    </row>
    <row r="29" spans="1:10" s="20" customFormat="1" ht="15" customHeight="1" thickTop="1">
      <c r="A29" s="151" t="s">
        <v>690</v>
      </c>
      <c r="B29" s="118">
        <v>3216267.5471999999</v>
      </c>
      <c r="C29" s="118">
        <v>3336038.7406599997</v>
      </c>
      <c r="D29" s="118">
        <v>2516669.4650500002</v>
      </c>
      <c r="E29" s="118">
        <v>2726255.65747</v>
      </c>
      <c r="F29" s="118">
        <v>2739078.8734200001</v>
      </c>
      <c r="G29" s="118">
        <v>2542863.83072</v>
      </c>
      <c r="H29" s="118">
        <v>2538492.7607300002</v>
      </c>
      <c r="I29" s="118">
        <v>2432865.85512</v>
      </c>
      <c r="J29" s="118">
        <v>2444307.8868299997</v>
      </c>
    </row>
    <row r="30" spans="1:10" s="20" customFormat="1" ht="15" customHeight="1">
      <c r="A30" s="152" t="s">
        <v>691</v>
      </c>
      <c r="B30" s="118">
        <v>900.51956999999993</v>
      </c>
      <c r="C30" s="118">
        <v>850.94278000000008</v>
      </c>
      <c r="D30" s="118">
        <v>139.46078</v>
      </c>
      <c r="E30" s="118">
        <v>139.46078</v>
      </c>
      <c r="F30" s="118">
        <v>171.22353000000001</v>
      </c>
      <c r="G30" s="118">
        <v>144.37359000000001</v>
      </c>
      <c r="H30" s="118">
        <v>247.44420000000002</v>
      </c>
      <c r="I30" s="118">
        <v>317.72606999999999</v>
      </c>
      <c r="J30" s="118">
        <v>317.72606999999999</v>
      </c>
    </row>
    <row r="31" spans="1:10" s="20" customFormat="1" ht="15" customHeight="1">
      <c r="A31" s="152" t="s">
        <v>692</v>
      </c>
      <c r="B31" s="118">
        <v>2291796.0401500002</v>
      </c>
      <c r="C31" s="118">
        <v>2412947.0002199998</v>
      </c>
      <c r="D31" s="118">
        <v>1973721.61234</v>
      </c>
      <c r="E31" s="118">
        <v>2122651.1604599999</v>
      </c>
      <c r="F31" s="118">
        <v>2129163.8757000002</v>
      </c>
      <c r="G31" s="118">
        <v>1975741.0943699998</v>
      </c>
      <c r="H31" s="118">
        <v>1972611.67053</v>
      </c>
      <c r="I31" s="118">
        <v>1875383.7936800001</v>
      </c>
      <c r="J31" s="118">
        <v>1888404.84552</v>
      </c>
    </row>
    <row r="32" spans="1:10" s="20" customFormat="1" ht="15" customHeight="1">
      <c r="A32" s="152" t="s">
        <v>693</v>
      </c>
      <c r="B32" s="118">
        <v>878227.15091999993</v>
      </c>
      <c r="C32" s="118">
        <v>875552.30346000008</v>
      </c>
      <c r="D32" s="118">
        <v>511574.42612999998</v>
      </c>
      <c r="E32" s="118">
        <v>572213.08679999993</v>
      </c>
      <c r="F32" s="118">
        <v>576870.81750999996</v>
      </c>
      <c r="G32" s="118">
        <v>521009.68982999999</v>
      </c>
      <c r="H32" s="118">
        <v>519981.05423000001</v>
      </c>
      <c r="I32" s="118">
        <v>511920.76851999998</v>
      </c>
      <c r="J32" s="118">
        <v>508107.42420999997</v>
      </c>
    </row>
    <row r="33" spans="1:10" s="20" customFormat="1" ht="15" customHeight="1">
      <c r="A33" s="152" t="s">
        <v>694</v>
      </c>
      <c r="B33" s="118">
        <v>34452.715979999994</v>
      </c>
      <c r="C33" s="118">
        <v>34669.983759999996</v>
      </c>
      <c r="D33" s="118">
        <v>24435.987149999997</v>
      </c>
      <c r="E33" s="118">
        <v>23437.670899999997</v>
      </c>
      <c r="F33" s="118">
        <v>24489.300139999999</v>
      </c>
      <c r="G33" s="118">
        <v>38068.932079999999</v>
      </c>
      <c r="H33" s="118">
        <v>38296.141880000003</v>
      </c>
      <c r="I33" s="118">
        <v>38062.032719999996</v>
      </c>
      <c r="J33" s="118">
        <v>40153.365859999998</v>
      </c>
    </row>
    <row r="34" spans="1:10" s="20" customFormat="1" ht="15" customHeight="1">
      <c r="A34" s="152" t="s">
        <v>695</v>
      </c>
      <c r="B34" s="118">
        <v>0</v>
      </c>
      <c r="C34" s="118">
        <v>0</v>
      </c>
      <c r="D34" s="118">
        <v>0</v>
      </c>
      <c r="E34" s="118">
        <v>0</v>
      </c>
      <c r="F34" s="118">
        <v>0</v>
      </c>
      <c r="G34" s="118">
        <v>0</v>
      </c>
      <c r="H34" s="118">
        <v>0</v>
      </c>
      <c r="I34" s="118">
        <v>0</v>
      </c>
      <c r="J34" s="118">
        <v>0</v>
      </c>
    </row>
    <row r="35" spans="1:10" s="20" customFormat="1" ht="15" customHeight="1">
      <c r="A35" s="152" t="s">
        <v>696</v>
      </c>
      <c r="B35" s="118">
        <v>10891.120580000001</v>
      </c>
      <c r="C35" s="118">
        <v>12018.51044</v>
      </c>
      <c r="D35" s="118">
        <v>6797.97865</v>
      </c>
      <c r="E35" s="118">
        <v>7814.2785300000005</v>
      </c>
      <c r="F35" s="118">
        <v>8383.6565399999999</v>
      </c>
      <c r="G35" s="118">
        <v>7899.7408499999992</v>
      </c>
      <c r="H35" s="118">
        <v>7356.4498899999999</v>
      </c>
      <c r="I35" s="118">
        <v>7181.53413</v>
      </c>
      <c r="J35" s="118">
        <v>7324.5251699999999</v>
      </c>
    </row>
    <row r="36" spans="1:10" s="20" customFormat="1" ht="15" customHeight="1">
      <c r="A36" s="151" t="s">
        <v>697</v>
      </c>
      <c r="B36" s="118">
        <v>1832.41977</v>
      </c>
      <c r="C36" s="118">
        <v>3648.6875800000003</v>
      </c>
      <c r="D36" s="118">
        <v>38.835239999999999</v>
      </c>
      <c r="E36" s="118">
        <v>447.71359000000001</v>
      </c>
      <c r="F36" s="118">
        <v>370.83949000000001</v>
      </c>
      <c r="G36" s="118">
        <v>408.43096999999995</v>
      </c>
      <c r="H36" s="118">
        <v>216.06447</v>
      </c>
      <c r="I36" s="118">
        <v>341.45976000000002</v>
      </c>
      <c r="J36" s="118">
        <v>585.2803100000001</v>
      </c>
    </row>
    <row r="37" spans="1:10" s="20" customFormat="1" ht="15" customHeight="1">
      <c r="A37" s="151" t="s">
        <v>698</v>
      </c>
      <c r="B37" s="118">
        <v>113758.67712000001</v>
      </c>
      <c r="C37" s="118">
        <v>116012.5077</v>
      </c>
      <c r="D37" s="118">
        <v>57869.421329999997</v>
      </c>
      <c r="E37" s="118">
        <v>105132.98883</v>
      </c>
      <c r="F37" s="118">
        <v>172076.05137999999</v>
      </c>
      <c r="G37" s="118">
        <v>284979.44379000005</v>
      </c>
      <c r="H37" s="118">
        <v>276795.11202999996</v>
      </c>
      <c r="I37" s="118">
        <v>283893.70530999999</v>
      </c>
      <c r="J37" s="118">
        <v>283874.52139000001</v>
      </c>
    </row>
    <row r="38" spans="1:10" s="20" customFormat="1" ht="15" customHeight="1">
      <c r="A38" s="151" t="s">
        <v>699</v>
      </c>
      <c r="B38" s="118">
        <v>60659.345439999997</v>
      </c>
      <c r="C38" s="118">
        <v>60640.191719999995</v>
      </c>
      <c r="D38" s="118">
        <v>38547.096850000002</v>
      </c>
      <c r="E38" s="118">
        <v>43696.182609999996</v>
      </c>
      <c r="F38" s="118">
        <v>53217.761060000004</v>
      </c>
      <c r="G38" s="118">
        <v>68390.527799999996</v>
      </c>
      <c r="H38" s="118">
        <v>71651.456849999988</v>
      </c>
      <c r="I38" s="118">
        <v>75227.528160000002</v>
      </c>
      <c r="J38" s="118">
        <v>83125.027340000001</v>
      </c>
    </row>
    <row r="39" spans="1:10" s="20" customFormat="1" ht="15" customHeight="1">
      <c r="A39" s="151" t="s">
        <v>308</v>
      </c>
      <c r="B39" s="118">
        <v>117943.76091</v>
      </c>
      <c r="C39" s="118">
        <v>81945.15823999999</v>
      </c>
      <c r="D39" s="118">
        <v>75465.225069999986</v>
      </c>
      <c r="E39" s="118">
        <v>72494.317060000001</v>
      </c>
      <c r="F39" s="118">
        <v>74213.945420000004</v>
      </c>
      <c r="G39" s="118">
        <v>74450.496249999997</v>
      </c>
      <c r="H39" s="118">
        <v>74275.469209999996</v>
      </c>
      <c r="I39" s="118">
        <v>74276.247220000005</v>
      </c>
      <c r="J39" s="118">
        <v>74049.638609999995</v>
      </c>
    </row>
    <row r="40" spans="1:10" s="20" customFormat="1" ht="15" customHeight="1">
      <c r="A40" s="151" t="s">
        <v>314</v>
      </c>
      <c r="B40" s="118">
        <v>0</v>
      </c>
      <c r="C40" s="118">
        <v>0</v>
      </c>
      <c r="D40" s="118">
        <v>0</v>
      </c>
      <c r="E40" s="118">
        <v>0</v>
      </c>
      <c r="F40" s="118">
        <v>0</v>
      </c>
      <c r="G40" s="118">
        <v>0</v>
      </c>
      <c r="H40" s="118">
        <v>0</v>
      </c>
      <c r="I40" s="118">
        <v>0</v>
      </c>
      <c r="J40" s="118">
        <v>0</v>
      </c>
    </row>
    <row r="41" spans="1:10" s="20" customFormat="1" ht="15" customHeight="1">
      <c r="A41" s="151" t="s">
        <v>700</v>
      </c>
      <c r="B41" s="118">
        <v>0</v>
      </c>
      <c r="C41" s="118">
        <v>0</v>
      </c>
      <c r="D41" s="118">
        <v>0</v>
      </c>
      <c r="E41" s="118">
        <v>0</v>
      </c>
      <c r="F41" s="118">
        <v>0</v>
      </c>
      <c r="G41" s="118">
        <v>0</v>
      </c>
      <c r="H41" s="118">
        <v>0</v>
      </c>
      <c r="I41" s="118">
        <v>0</v>
      </c>
      <c r="J41" s="118">
        <v>0</v>
      </c>
    </row>
    <row r="42" spans="1:10" s="21" customFormat="1" ht="15" customHeight="1" thickBot="1">
      <c r="A42" s="151" t="s">
        <v>489</v>
      </c>
      <c r="B42" s="118">
        <v>0</v>
      </c>
      <c r="C42" s="118">
        <v>0</v>
      </c>
      <c r="D42" s="118">
        <v>0</v>
      </c>
      <c r="E42" s="118">
        <v>0</v>
      </c>
      <c r="F42" s="118">
        <v>0</v>
      </c>
      <c r="G42" s="118">
        <v>1357.1765399999999</v>
      </c>
      <c r="H42" s="118">
        <v>975.17128000000002</v>
      </c>
      <c r="I42" s="118">
        <v>1002.43263</v>
      </c>
      <c r="J42" s="118">
        <v>709.53399999999999</v>
      </c>
    </row>
    <row r="43" spans="1:10" ht="15" customHeight="1" thickTop="1" thickBot="1">
      <c r="A43" s="400" t="s">
        <v>701</v>
      </c>
      <c r="B43" s="401">
        <v>897377.07637999998</v>
      </c>
      <c r="C43" s="401">
        <v>986361.64978999994</v>
      </c>
      <c r="D43" s="401">
        <v>821580.1198300001</v>
      </c>
      <c r="E43" s="401">
        <v>899064.4633200001</v>
      </c>
      <c r="F43" s="401">
        <v>912606.28284</v>
      </c>
      <c r="G43" s="401">
        <v>932960.84475000005</v>
      </c>
      <c r="H43" s="401">
        <v>953634.28295999998</v>
      </c>
      <c r="I43" s="401">
        <v>979570.35950999998</v>
      </c>
      <c r="J43" s="401">
        <v>983774.67625999998</v>
      </c>
    </row>
    <row r="44" spans="1:10" s="20" customFormat="1" ht="15" customHeight="1" thickTop="1">
      <c r="A44" s="151" t="s">
        <v>329</v>
      </c>
      <c r="B44" s="118">
        <v>2901.2880299999997</v>
      </c>
      <c r="C44" s="118">
        <v>637355.00075999997</v>
      </c>
      <c r="D44" s="118">
        <v>517143.20075999998</v>
      </c>
      <c r="E44" s="118">
        <v>553359</v>
      </c>
      <c r="F44" s="118">
        <v>553432.5</v>
      </c>
      <c r="G44" s="118">
        <v>553432.5</v>
      </c>
      <c r="H44" s="118">
        <v>553432.5</v>
      </c>
      <c r="I44" s="118">
        <v>553432.5</v>
      </c>
      <c r="J44" s="118">
        <v>553432.5</v>
      </c>
    </row>
    <row r="45" spans="1:10" s="20" customFormat="1" ht="15" customHeight="1">
      <c r="A45" s="151" t="s">
        <v>333</v>
      </c>
      <c r="B45" s="118">
        <v>37724.7641</v>
      </c>
      <c r="C45" s="118">
        <v>4.7393199999999993</v>
      </c>
      <c r="D45" s="118">
        <v>4.7393199999999993</v>
      </c>
      <c r="E45" s="118">
        <v>4.7393199999999993</v>
      </c>
      <c r="F45" s="118">
        <v>4.7393199999999993</v>
      </c>
      <c r="G45" s="118">
        <v>4.7393199999999993</v>
      </c>
      <c r="H45" s="118">
        <v>4.7393199999999993</v>
      </c>
      <c r="I45" s="118">
        <v>4.7393199999999993</v>
      </c>
      <c r="J45" s="118">
        <v>4.7393199999999993</v>
      </c>
    </row>
    <row r="46" spans="1:10" s="20" customFormat="1" ht="15" customHeight="1">
      <c r="A46" s="151" t="s">
        <v>337</v>
      </c>
      <c r="B46" s="118">
        <v>0</v>
      </c>
      <c r="C46" s="118">
        <v>0</v>
      </c>
      <c r="D46" s="118">
        <v>0</v>
      </c>
      <c r="E46" s="118">
        <v>0</v>
      </c>
      <c r="F46" s="118">
        <v>0</v>
      </c>
      <c r="G46" s="118">
        <v>0</v>
      </c>
      <c r="H46" s="118">
        <v>0</v>
      </c>
      <c r="I46" s="118">
        <v>0</v>
      </c>
      <c r="J46" s="118">
        <v>0</v>
      </c>
    </row>
    <row r="47" spans="1:10" s="20" customFormat="1" ht="15" customHeight="1">
      <c r="A47" s="151" t="s">
        <v>702</v>
      </c>
      <c r="B47" s="118">
        <v>813961.72276000003</v>
      </c>
      <c r="C47" s="118">
        <v>305230.69393000001</v>
      </c>
      <c r="D47" s="118">
        <v>275283.11742999998</v>
      </c>
      <c r="E47" s="118">
        <v>317688.37088</v>
      </c>
      <c r="F47" s="118">
        <v>330254.11550999997</v>
      </c>
      <c r="G47" s="118">
        <v>346793.90307999996</v>
      </c>
      <c r="H47" s="118">
        <v>346793.90307999996</v>
      </c>
      <c r="I47" s="118">
        <v>349382.17431000003</v>
      </c>
      <c r="J47" s="118">
        <v>356463.94243</v>
      </c>
    </row>
    <row r="48" spans="1:10" s="20" customFormat="1" ht="15" customHeight="1">
      <c r="A48" s="151" t="s">
        <v>343</v>
      </c>
      <c r="B48" s="118">
        <v>42789.301490000005</v>
      </c>
      <c r="C48" s="118">
        <v>43771.215779999999</v>
      </c>
      <c r="D48" s="118">
        <v>29149.062320000001</v>
      </c>
      <c r="E48" s="118">
        <v>28012.35312</v>
      </c>
      <c r="F48" s="118">
        <v>28914.928010000003</v>
      </c>
      <c r="G48" s="118">
        <v>32729.702350000003</v>
      </c>
      <c r="H48" s="118">
        <v>53403.14056</v>
      </c>
      <c r="I48" s="118">
        <v>76750.945879999999</v>
      </c>
      <c r="J48" s="118">
        <v>73873.494510000004</v>
      </c>
    </row>
    <row r="49" spans="1:10" s="20" customFormat="1" ht="15" customHeight="1">
      <c r="A49" s="152" t="s">
        <v>703</v>
      </c>
      <c r="B49" s="118">
        <v>-93.748999999999995</v>
      </c>
      <c r="C49" s="118">
        <v>901.04657999999995</v>
      </c>
      <c r="D49" s="118">
        <v>-161.31825000000001</v>
      </c>
      <c r="E49" s="118">
        <v>-592.66138000000001</v>
      </c>
      <c r="F49" s="118">
        <v>0</v>
      </c>
      <c r="G49" s="118">
        <v>0</v>
      </c>
      <c r="H49" s="118">
        <v>32729.702350000003</v>
      </c>
      <c r="I49" s="118">
        <v>30141.431120000001</v>
      </c>
      <c r="J49" s="118">
        <v>55808.381540000002</v>
      </c>
    </row>
    <row r="50" spans="1:10" s="21" customFormat="1" ht="15" customHeight="1" thickBot="1">
      <c r="A50" s="152" t="s">
        <v>704</v>
      </c>
      <c r="B50" s="118">
        <v>42883.050490000001</v>
      </c>
      <c r="C50" s="118">
        <v>42870.169200000004</v>
      </c>
      <c r="D50" s="118">
        <v>29310.380570000001</v>
      </c>
      <c r="E50" s="118">
        <v>28605.014500000001</v>
      </c>
      <c r="F50" s="118">
        <v>28914.928010000003</v>
      </c>
      <c r="G50" s="118">
        <v>32729.702350000003</v>
      </c>
      <c r="H50" s="118">
        <v>20673.43821</v>
      </c>
      <c r="I50" s="118">
        <v>46609.514759999998</v>
      </c>
      <c r="J50" s="118">
        <v>18065.112969999998</v>
      </c>
    </row>
    <row r="51" spans="1:10" ht="15" customHeight="1" thickTop="1" thickBot="1">
      <c r="A51" s="400" t="s">
        <v>705</v>
      </c>
      <c r="B51" s="401">
        <v>4407838.8268200001</v>
      </c>
      <c r="C51" s="401">
        <v>4584646.9356899997</v>
      </c>
      <c r="D51" s="401">
        <v>3510170.1633699997</v>
      </c>
      <c r="E51" s="401">
        <v>3847091.3228800003</v>
      </c>
      <c r="F51" s="401">
        <v>3951563.75361</v>
      </c>
      <c r="G51" s="401">
        <v>3905410.7508200002</v>
      </c>
      <c r="H51" s="401">
        <v>3916040.3175300001</v>
      </c>
      <c r="I51" s="401">
        <v>3847177.5877100001</v>
      </c>
      <c r="J51" s="401">
        <v>3870426.5647399998</v>
      </c>
    </row>
    <row r="52" spans="1:10" s="20" customFormat="1" ht="15" customHeight="1" thickTop="1">
      <c r="A52" s="117" t="s">
        <v>706</v>
      </c>
      <c r="B52" s="118">
        <v>14973.20441</v>
      </c>
      <c r="C52" s="118">
        <v>10001.87084</v>
      </c>
      <c r="D52" s="118">
        <v>2994.1173199999998</v>
      </c>
      <c r="E52" s="118">
        <v>4149.4416899999997</v>
      </c>
      <c r="F52" s="118">
        <v>3406.1938799999998</v>
      </c>
      <c r="G52" s="118">
        <v>2259.9529700000003</v>
      </c>
      <c r="H52" s="118">
        <v>2084.1871900000001</v>
      </c>
      <c r="I52" s="118">
        <v>2328.8197200000004</v>
      </c>
      <c r="J52" s="118">
        <v>2369.3209300000003</v>
      </c>
    </row>
    <row r="53" spans="1:10" s="21" customFormat="1" ht="15" customHeight="1">
      <c r="A53" s="152" t="s">
        <v>707</v>
      </c>
      <c r="B53" s="118">
        <v>0</v>
      </c>
      <c r="C53" s="118">
        <v>0</v>
      </c>
      <c r="D53" s="118">
        <v>0</v>
      </c>
      <c r="E53" s="118">
        <v>0</v>
      </c>
      <c r="F53" s="118">
        <v>0</v>
      </c>
      <c r="G53" s="118">
        <v>0</v>
      </c>
      <c r="H53" s="118">
        <v>0</v>
      </c>
      <c r="I53" s="118">
        <v>0</v>
      </c>
      <c r="J53" s="118">
        <v>0</v>
      </c>
    </row>
    <row r="54" spans="1:10" s="21" customFormat="1" ht="15" customHeight="1">
      <c r="A54" s="152" t="s">
        <v>708</v>
      </c>
      <c r="B54" s="118">
        <v>11200.111339999999</v>
      </c>
      <c r="C54" s="118">
        <v>6890.3854299999994</v>
      </c>
      <c r="D54" s="118">
        <v>0</v>
      </c>
      <c r="E54" s="118">
        <v>1475.8085900000001</v>
      </c>
      <c r="F54" s="118">
        <v>1009.88729</v>
      </c>
      <c r="G54" s="118">
        <v>0</v>
      </c>
      <c r="H54" s="118">
        <v>0</v>
      </c>
      <c r="I54" s="118">
        <v>0</v>
      </c>
      <c r="J54" s="118">
        <v>2.0699399999999999</v>
      </c>
    </row>
    <row r="55" spans="1:10" s="21" customFormat="1" ht="15" customHeight="1">
      <c r="A55" s="152" t="s">
        <v>709</v>
      </c>
      <c r="B55" s="118">
        <v>0</v>
      </c>
      <c r="C55" s="118">
        <v>0</v>
      </c>
      <c r="D55" s="118">
        <v>0</v>
      </c>
      <c r="E55" s="118">
        <v>0</v>
      </c>
      <c r="F55" s="118">
        <v>0</v>
      </c>
      <c r="G55" s="118">
        <v>0</v>
      </c>
      <c r="H55" s="118">
        <v>0</v>
      </c>
      <c r="I55" s="118">
        <v>0</v>
      </c>
      <c r="J55" s="118">
        <v>0</v>
      </c>
    </row>
    <row r="56" spans="1:10" s="21" customFormat="1" ht="15" customHeight="1">
      <c r="A56" s="152" t="s">
        <v>710</v>
      </c>
      <c r="B56" s="118">
        <v>3773.0930699999999</v>
      </c>
      <c r="C56" s="118">
        <v>3111.4854100000002</v>
      </c>
      <c r="D56" s="118">
        <v>2994.1173199999998</v>
      </c>
      <c r="E56" s="118">
        <v>2673.6331</v>
      </c>
      <c r="F56" s="118">
        <v>2396.3065899999997</v>
      </c>
      <c r="G56" s="118">
        <v>2259.9529700000003</v>
      </c>
      <c r="H56" s="118">
        <v>2084.1871900000001</v>
      </c>
      <c r="I56" s="118">
        <v>2328.8197200000004</v>
      </c>
      <c r="J56" s="118">
        <v>2367.25099</v>
      </c>
    </row>
    <row r="57" spans="1:10" s="21" customFormat="1" ht="15" customHeight="1">
      <c r="A57" s="152" t="s">
        <v>711</v>
      </c>
      <c r="B57" s="118">
        <v>0</v>
      </c>
      <c r="C57" s="118">
        <v>0</v>
      </c>
      <c r="D57" s="118">
        <v>0</v>
      </c>
      <c r="E57" s="118">
        <v>0</v>
      </c>
      <c r="F57" s="118">
        <v>0</v>
      </c>
      <c r="G57" s="118">
        <v>0</v>
      </c>
      <c r="H57" s="118">
        <v>0</v>
      </c>
      <c r="I57" s="118">
        <v>0</v>
      </c>
      <c r="J57" s="118">
        <v>0</v>
      </c>
    </row>
    <row r="58" spans="1:10" s="21" customFormat="1" ht="15" customHeight="1">
      <c r="A58" s="151" t="s">
        <v>712</v>
      </c>
      <c r="B58" s="118">
        <v>7468567.2496800004</v>
      </c>
      <c r="C58" s="118">
        <v>7821015.5494999997</v>
      </c>
      <c r="D58" s="118">
        <v>6003174.3401099993</v>
      </c>
      <c r="E58" s="118">
        <v>6875041.8672899995</v>
      </c>
      <c r="F58" s="118">
        <v>8446337.1393100005</v>
      </c>
      <c r="G58" s="118">
        <v>8499016.6838700008</v>
      </c>
      <c r="H58" s="118">
        <v>8411861.9235500004</v>
      </c>
      <c r="I58" s="118">
        <v>8284045.1439799992</v>
      </c>
      <c r="J58" s="118">
        <v>8136333.784</v>
      </c>
    </row>
    <row r="59" spans="1:10" ht="30" customHeight="1">
      <c r="A59" s="402" t="s">
        <v>713</v>
      </c>
      <c r="B59" s="403">
        <v>278395.13493</v>
      </c>
      <c r="C59" s="403">
        <v>280500.53021</v>
      </c>
      <c r="D59" s="403">
        <v>217517.43105000001</v>
      </c>
      <c r="E59" s="403">
        <v>234827.81987000001</v>
      </c>
      <c r="F59" s="403">
        <v>219823.99284999998</v>
      </c>
      <c r="G59" s="403">
        <v>244973.10185000001</v>
      </c>
      <c r="H59" s="403">
        <v>118301.53374</v>
      </c>
      <c r="I59" s="403">
        <v>238467.09261000002</v>
      </c>
      <c r="J59" s="403">
        <v>111463.51323000001</v>
      </c>
    </row>
    <row r="60" spans="1:10" ht="15" customHeight="1">
      <c r="A60" s="152" t="s">
        <v>714</v>
      </c>
      <c r="B60" s="118">
        <v>-61944.671020000002</v>
      </c>
      <c r="C60" s="118">
        <v>-77189.052769999995</v>
      </c>
      <c r="D60" s="118">
        <v>-65191.276060000004</v>
      </c>
      <c r="E60" s="118">
        <v>-74970.936069999996</v>
      </c>
      <c r="F60" s="118">
        <v>-60930.343689999994</v>
      </c>
      <c r="G60" s="118">
        <v>-66952.571779999998</v>
      </c>
      <c r="H60" s="118">
        <v>-30356.221819999999</v>
      </c>
      <c r="I60" s="118">
        <v>-60703.231319999999</v>
      </c>
      <c r="J60" s="118">
        <v>-30441.23288</v>
      </c>
    </row>
    <row r="61" spans="1:10" ht="15" customHeight="1">
      <c r="A61" s="151" t="s">
        <v>715</v>
      </c>
      <c r="B61" s="118">
        <v>216450.46390999999</v>
      </c>
      <c r="C61" s="118">
        <v>203311.47743999999</v>
      </c>
      <c r="D61" s="118">
        <v>152326.15499000001</v>
      </c>
      <c r="E61" s="118">
        <v>159856.88380000001</v>
      </c>
      <c r="F61" s="118">
        <v>158893.64916</v>
      </c>
      <c r="G61" s="118">
        <v>178020.53006999998</v>
      </c>
      <c r="H61" s="118">
        <v>87945.311920000007</v>
      </c>
      <c r="I61" s="118">
        <v>177763.86129</v>
      </c>
      <c r="J61" s="118">
        <v>81022.280350000001</v>
      </c>
    </row>
    <row r="62" spans="1:10" ht="15" customHeight="1">
      <c r="A62" s="120" t="s">
        <v>716</v>
      </c>
      <c r="B62" s="118">
        <v>39165.92239</v>
      </c>
      <c r="C62" s="118">
        <v>42542.612909999996</v>
      </c>
      <c r="D62" s="118">
        <v>14170.80668</v>
      </c>
      <c r="E62" s="118">
        <v>10907.563310000001</v>
      </c>
      <c r="F62" s="118">
        <v>12894.35066</v>
      </c>
      <c r="G62" s="118">
        <v>11408.337119999998</v>
      </c>
      <c r="H62" s="118">
        <v>3348.5626400000001</v>
      </c>
      <c r="I62" s="118">
        <v>8703.7225199999993</v>
      </c>
      <c r="J62" s="118">
        <v>3113.9454700000001</v>
      </c>
    </row>
    <row r="63" spans="1:10" ht="15" customHeight="1">
      <c r="A63" s="152" t="s">
        <v>717</v>
      </c>
      <c r="B63" s="118">
        <v>-11484.47741</v>
      </c>
      <c r="C63" s="118">
        <v>-9762.5304499999984</v>
      </c>
      <c r="D63" s="118">
        <v>-5632.7140999999992</v>
      </c>
      <c r="E63" s="118">
        <v>-4847.8689800000002</v>
      </c>
      <c r="F63" s="118">
        <v>-7294.7126699999999</v>
      </c>
      <c r="G63" s="118">
        <v>-7709.0222599999997</v>
      </c>
      <c r="H63" s="118">
        <v>-2574.8922000000002</v>
      </c>
      <c r="I63" s="118">
        <v>-6094.3253500000001</v>
      </c>
      <c r="J63" s="118">
        <v>-2627.72028</v>
      </c>
    </row>
    <row r="64" spans="1:10" ht="15" customHeight="1">
      <c r="A64" s="121" t="s">
        <v>718</v>
      </c>
      <c r="B64" s="118">
        <v>244131.90888999999</v>
      </c>
      <c r="C64" s="118">
        <v>236091.55989999999</v>
      </c>
      <c r="D64" s="118">
        <v>160864.24757000001</v>
      </c>
      <c r="E64" s="118">
        <v>165916.57813000001</v>
      </c>
      <c r="F64" s="118">
        <v>164493.28715000002</v>
      </c>
      <c r="G64" s="118">
        <v>181719.84493000002</v>
      </c>
      <c r="H64" s="118">
        <v>88718.982359999995</v>
      </c>
      <c r="I64" s="118">
        <v>180373.25846000001</v>
      </c>
      <c r="J64" s="118">
        <v>81508.505540000013</v>
      </c>
    </row>
    <row r="65" spans="1:10" ht="15" customHeight="1">
      <c r="A65" s="120" t="s">
        <v>719</v>
      </c>
      <c r="B65" s="118">
        <v>27377.961629999998</v>
      </c>
      <c r="C65" s="118">
        <v>32213.431539999998</v>
      </c>
      <c r="D65" s="118">
        <v>24767.02288</v>
      </c>
      <c r="E65" s="118">
        <v>30045.309730000001</v>
      </c>
      <c r="F65" s="118">
        <v>27213.680370000002</v>
      </c>
      <c r="G65" s="118">
        <v>22927.203809999999</v>
      </c>
      <c r="H65" s="118">
        <v>7670.5914899999998</v>
      </c>
      <c r="I65" s="118">
        <v>13435.205619999999</v>
      </c>
      <c r="J65" s="118">
        <v>8658.3247599999995</v>
      </c>
    </row>
    <row r="66" spans="1:10" ht="15" customHeight="1">
      <c r="A66" s="120" t="s">
        <v>720</v>
      </c>
      <c r="B66" s="118">
        <v>-48160.041870000001</v>
      </c>
      <c r="C66" s="118">
        <v>-40808.950689999998</v>
      </c>
      <c r="D66" s="118">
        <v>-31560.596129999998</v>
      </c>
      <c r="E66" s="118">
        <v>-38559.072189999999</v>
      </c>
      <c r="F66" s="118">
        <v>-39229.631529999999</v>
      </c>
      <c r="G66" s="118">
        <v>-37891.479060000005</v>
      </c>
      <c r="H66" s="118">
        <v>-11487.21948</v>
      </c>
      <c r="I66" s="118">
        <v>-21845.534079999998</v>
      </c>
      <c r="J66" s="118">
        <v>-7023.1670899999999</v>
      </c>
    </row>
    <row r="67" spans="1:10" ht="15" customHeight="1">
      <c r="A67" s="151" t="s">
        <v>721</v>
      </c>
      <c r="B67" s="118">
        <v>223349.82865000001</v>
      </c>
      <c r="C67" s="118">
        <v>227496.04074999999</v>
      </c>
      <c r="D67" s="118">
        <v>154070.67431999999</v>
      </c>
      <c r="E67" s="118">
        <v>157402.81566999998</v>
      </c>
      <c r="F67" s="118">
        <v>152477.33599000002</v>
      </c>
      <c r="G67" s="118">
        <v>166755.56968000002</v>
      </c>
      <c r="H67" s="118">
        <v>84902.354370000001</v>
      </c>
      <c r="I67" s="118">
        <v>171962.93</v>
      </c>
      <c r="J67" s="118">
        <v>83143.663209999999</v>
      </c>
    </row>
    <row r="68" spans="1:10" ht="15" customHeight="1">
      <c r="A68" s="152" t="s">
        <v>722</v>
      </c>
      <c r="B68" s="118">
        <v>-180019.25640000001</v>
      </c>
      <c r="C68" s="118">
        <v>-185061.74734999999</v>
      </c>
      <c r="D68" s="118">
        <v>-125918.45629999999</v>
      </c>
      <c r="E68" s="118">
        <v>-130814.61242</v>
      </c>
      <c r="F68" s="118">
        <v>-122215.48759</v>
      </c>
      <c r="G68" s="118">
        <v>-131724.92104000002</v>
      </c>
      <c r="H68" s="118">
        <v>-63804.73921</v>
      </c>
      <c r="I68" s="118">
        <v>-119146.16972000001</v>
      </c>
      <c r="J68" s="118">
        <v>-65106.118259999996</v>
      </c>
    </row>
    <row r="69" spans="1:10" ht="15" customHeight="1">
      <c r="A69" s="121" t="s">
        <v>723</v>
      </c>
      <c r="B69" s="118">
        <v>43330.572249999997</v>
      </c>
      <c r="C69" s="118">
        <v>42434.293399999995</v>
      </c>
      <c r="D69" s="118">
        <v>28152.21802</v>
      </c>
      <c r="E69" s="118">
        <v>26588.203249999999</v>
      </c>
      <c r="F69" s="118">
        <v>30261.848399999999</v>
      </c>
      <c r="G69" s="118">
        <v>35030.648639999999</v>
      </c>
      <c r="H69" s="118">
        <v>21097.615160000001</v>
      </c>
      <c r="I69" s="118">
        <v>52816.760280000002</v>
      </c>
      <c r="J69" s="118">
        <v>18037.54495</v>
      </c>
    </row>
    <row r="70" spans="1:10" ht="15" customHeight="1">
      <c r="A70" s="121" t="s">
        <v>724</v>
      </c>
      <c r="B70" s="118">
        <v>2114.2653399999999</v>
      </c>
      <c r="C70" s="118">
        <v>1345.97244</v>
      </c>
      <c r="D70" s="118">
        <v>1006.65594</v>
      </c>
      <c r="E70" s="118">
        <v>865.44482999999991</v>
      </c>
      <c r="F70" s="118">
        <v>506.57324</v>
      </c>
      <c r="G70" s="118">
        <v>0.13505</v>
      </c>
      <c r="H70" s="118">
        <v>3.2890000000000003E-2</v>
      </c>
      <c r="I70" s="118">
        <v>6.0310000000000002E-2</v>
      </c>
      <c r="J70" s="118">
        <v>4.9759999999999999E-2</v>
      </c>
    </row>
    <row r="71" spans="1:10" ht="15" customHeight="1">
      <c r="A71" s="119" t="s">
        <v>1127</v>
      </c>
      <c r="B71" s="118">
        <v>11.282020000000001</v>
      </c>
      <c r="C71" s="118">
        <v>3.9025500000000002</v>
      </c>
      <c r="D71" s="118">
        <v>0.13996</v>
      </c>
      <c r="E71" s="118">
        <v>0.11565</v>
      </c>
      <c r="F71" s="118">
        <v>8.4849999999999995E-2</v>
      </c>
      <c r="G71" s="118">
        <v>0.13505</v>
      </c>
      <c r="H71" s="118">
        <v>3.2890000000000003E-2</v>
      </c>
      <c r="I71" s="118">
        <v>6.0310000000000002E-2</v>
      </c>
      <c r="J71" s="118">
        <v>4.9759999999999999E-2</v>
      </c>
    </row>
    <row r="72" spans="1:10" ht="15" customHeight="1">
      <c r="A72" s="119" t="s">
        <v>1128</v>
      </c>
      <c r="B72" s="118">
        <v>2102.9833199999998</v>
      </c>
      <c r="C72" s="118">
        <v>1342.06989</v>
      </c>
      <c r="D72" s="118">
        <v>1006.51598</v>
      </c>
      <c r="E72" s="118">
        <v>865.32918000000006</v>
      </c>
      <c r="F72" s="118">
        <v>506.48839000000004</v>
      </c>
      <c r="G72" s="118">
        <v>0</v>
      </c>
      <c r="H72" s="118">
        <v>0</v>
      </c>
      <c r="I72" s="118">
        <v>0</v>
      </c>
      <c r="J72" s="118">
        <v>0</v>
      </c>
    </row>
    <row r="73" spans="1:10" ht="15" customHeight="1">
      <c r="A73" s="151" t="s">
        <v>725</v>
      </c>
      <c r="B73" s="118">
        <v>-30.451450000000001</v>
      </c>
      <c r="C73" s="118">
        <v>-1.1402399999999999</v>
      </c>
      <c r="D73" s="118">
        <v>2.9E-4</v>
      </c>
      <c r="E73" s="118">
        <v>8.0000000000000007E-5</v>
      </c>
      <c r="F73" s="118">
        <v>0</v>
      </c>
      <c r="G73" s="118">
        <v>0</v>
      </c>
      <c r="H73" s="118">
        <v>0</v>
      </c>
      <c r="I73" s="118">
        <v>-1.0000000000000001E-5</v>
      </c>
      <c r="J73" s="118">
        <v>0</v>
      </c>
    </row>
    <row r="74" spans="1:10" ht="15" customHeight="1">
      <c r="A74" s="151" t="s">
        <v>1559</v>
      </c>
      <c r="B74" s="118">
        <v>-26.436330000000002</v>
      </c>
      <c r="C74" s="118">
        <v>0.26155</v>
      </c>
      <c r="D74" s="118">
        <v>3.1E-4</v>
      </c>
      <c r="E74" s="118">
        <v>8.0000000000000007E-5</v>
      </c>
      <c r="F74" s="118">
        <v>0</v>
      </c>
      <c r="G74" s="118">
        <v>0</v>
      </c>
      <c r="H74" s="118">
        <v>0</v>
      </c>
      <c r="I74" s="118">
        <v>-1.0000000000000001E-5</v>
      </c>
      <c r="J74" s="118">
        <v>0</v>
      </c>
    </row>
    <row r="75" spans="1:10" ht="15" customHeight="1">
      <c r="A75" s="152" t="s">
        <v>1129</v>
      </c>
      <c r="B75" s="118">
        <v>-4.0151199999999996</v>
      </c>
      <c r="C75" s="118">
        <v>-1.4017899999999999</v>
      </c>
      <c r="D75" s="118">
        <v>-2.0000000000000002E-5</v>
      </c>
      <c r="E75" s="118">
        <v>0</v>
      </c>
      <c r="F75" s="118">
        <v>0</v>
      </c>
      <c r="G75" s="118">
        <v>0</v>
      </c>
      <c r="H75" s="118">
        <v>0</v>
      </c>
      <c r="I75" s="118">
        <v>0</v>
      </c>
      <c r="J75" s="118">
        <v>0</v>
      </c>
    </row>
    <row r="76" spans="1:10" ht="15" customHeight="1">
      <c r="A76" s="151" t="s">
        <v>726</v>
      </c>
      <c r="B76" s="118">
        <v>45414.386140000002</v>
      </c>
      <c r="C76" s="118">
        <v>43779.125599999999</v>
      </c>
      <c r="D76" s="118">
        <v>29158.874250000001</v>
      </c>
      <c r="E76" s="118">
        <v>27453.648160000001</v>
      </c>
      <c r="F76" s="118">
        <v>30768.42164</v>
      </c>
      <c r="G76" s="118">
        <v>35030.783689999997</v>
      </c>
      <c r="H76" s="118">
        <v>21097.64805</v>
      </c>
      <c r="I76" s="118">
        <v>52816.82058</v>
      </c>
      <c r="J76" s="118">
        <v>18037.594710000001</v>
      </c>
    </row>
    <row r="77" spans="1:10" ht="15" customHeight="1">
      <c r="A77" s="153" t="s">
        <v>1118</v>
      </c>
      <c r="B77" s="118">
        <v>141.20740000000001</v>
      </c>
      <c r="C77" s="118">
        <v>275.94953999999996</v>
      </c>
      <c r="D77" s="118">
        <v>-16.047799999999999</v>
      </c>
      <c r="E77" s="118">
        <v>802.37704000000008</v>
      </c>
      <c r="F77" s="118">
        <v>55.494690000000006</v>
      </c>
      <c r="G77" s="118">
        <v>343.45517999999998</v>
      </c>
      <c r="H77" s="118">
        <v>46.838610000000003</v>
      </c>
      <c r="I77" s="118">
        <v>161.82028</v>
      </c>
      <c r="J77" s="118">
        <v>51.994879999999995</v>
      </c>
    </row>
    <row r="78" spans="1:10" ht="15" customHeight="1">
      <c r="A78" s="121" t="s">
        <v>727</v>
      </c>
      <c r="B78" s="118">
        <v>45555.593540000002</v>
      </c>
      <c r="C78" s="118">
        <v>44055.075140000001</v>
      </c>
      <c r="D78" s="118">
        <v>29142.82645</v>
      </c>
      <c r="E78" s="118">
        <v>28256.0252</v>
      </c>
      <c r="F78" s="118">
        <v>30823.91633</v>
      </c>
      <c r="G78" s="118">
        <v>35374.238869999994</v>
      </c>
      <c r="H78" s="118">
        <v>21144.486659999999</v>
      </c>
      <c r="I78" s="118">
        <v>52978.64086</v>
      </c>
      <c r="J78" s="118">
        <v>18089.58959</v>
      </c>
    </row>
    <row r="79" spans="1:10" ht="15" customHeight="1">
      <c r="A79" s="120" t="s">
        <v>728</v>
      </c>
      <c r="B79" s="118">
        <v>-1019.1915</v>
      </c>
      <c r="C79" s="118">
        <v>323.63357000000002</v>
      </c>
      <c r="D79" s="118">
        <v>1699.3503000000001</v>
      </c>
      <c r="E79" s="118">
        <v>570.30964000000006</v>
      </c>
      <c r="F79" s="118">
        <v>-631.52274999999997</v>
      </c>
      <c r="G79" s="118">
        <v>-716.43352000000004</v>
      </c>
      <c r="H79" s="118">
        <v>32.373550000000002</v>
      </c>
      <c r="I79" s="118">
        <v>-176.28310000000002</v>
      </c>
      <c r="J79" s="118">
        <v>-24.47662</v>
      </c>
    </row>
    <row r="80" spans="1:10" ht="15" customHeight="1">
      <c r="A80" s="151" t="s">
        <v>729</v>
      </c>
      <c r="B80" s="118">
        <v>44536.402040000001</v>
      </c>
      <c r="C80" s="118">
        <v>44378.708709999999</v>
      </c>
      <c r="D80" s="118">
        <v>30842.176749999999</v>
      </c>
      <c r="E80" s="118">
        <v>28826.33484</v>
      </c>
      <c r="F80" s="118">
        <v>30192.39358</v>
      </c>
      <c r="G80" s="118">
        <v>34657.805350000002</v>
      </c>
      <c r="H80" s="118">
        <v>21176.860210000003</v>
      </c>
      <c r="I80" s="118">
        <v>52802.357759999999</v>
      </c>
      <c r="J80" s="118">
        <v>18065.112969999998</v>
      </c>
    </row>
    <row r="81" spans="1:10" ht="15" customHeight="1">
      <c r="A81" s="120" t="s">
        <v>730</v>
      </c>
      <c r="B81" s="118">
        <v>0</v>
      </c>
      <c r="C81" s="118">
        <v>0</v>
      </c>
      <c r="D81" s="118">
        <v>0</v>
      </c>
      <c r="E81" s="118">
        <v>0</v>
      </c>
      <c r="F81" s="118">
        <v>0</v>
      </c>
      <c r="G81" s="118">
        <v>0</v>
      </c>
      <c r="H81" s="118">
        <v>0</v>
      </c>
      <c r="I81" s="118">
        <v>0</v>
      </c>
      <c r="J81" s="118">
        <v>0</v>
      </c>
    </row>
    <row r="82" spans="1:10" ht="15" customHeight="1">
      <c r="A82" s="151" t="s">
        <v>731</v>
      </c>
      <c r="B82" s="118">
        <v>44536.402040000001</v>
      </c>
      <c r="C82" s="118">
        <v>44378.708709999999</v>
      </c>
      <c r="D82" s="118">
        <v>30842.176749999999</v>
      </c>
      <c r="E82" s="118">
        <v>28826.33484</v>
      </c>
      <c r="F82" s="118">
        <v>30192.39358</v>
      </c>
      <c r="G82" s="118">
        <v>34657.805350000002</v>
      </c>
      <c r="H82" s="118">
        <v>21176.860210000003</v>
      </c>
      <c r="I82" s="118">
        <v>52802.357759999999</v>
      </c>
      <c r="J82" s="118">
        <v>18065.112969999998</v>
      </c>
    </row>
    <row r="83" spans="1:10" ht="15" customHeight="1" thickBot="1">
      <c r="A83" s="120" t="s">
        <v>732</v>
      </c>
      <c r="B83" s="118">
        <v>-1653.3515500000001</v>
      </c>
      <c r="C83" s="118">
        <v>-1508.53955</v>
      </c>
      <c r="D83" s="118">
        <v>-1531.7961799999998</v>
      </c>
      <c r="E83" s="118">
        <v>-221.32033999999999</v>
      </c>
      <c r="F83" s="118">
        <v>-1277.4655700000001</v>
      </c>
      <c r="G83" s="118">
        <v>-1928.1030000000001</v>
      </c>
      <c r="H83" s="118">
        <v>-503.42200000000003</v>
      </c>
      <c r="I83" s="118">
        <v>-6192.8429999999998</v>
      </c>
      <c r="J83" s="118">
        <v>0</v>
      </c>
    </row>
    <row r="84" spans="1:10" ht="15" customHeight="1" thickTop="1" thickBot="1">
      <c r="A84" s="400" t="s">
        <v>733</v>
      </c>
      <c r="B84" s="401">
        <v>42883.050490000001</v>
      </c>
      <c r="C84" s="401">
        <v>42870.169159999998</v>
      </c>
      <c r="D84" s="401">
        <v>29310.380570000001</v>
      </c>
      <c r="E84" s="401">
        <v>28605.014500000001</v>
      </c>
      <c r="F84" s="401">
        <v>28914.928010000003</v>
      </c>
      <c r="G84" s="401">
        <v>32729.702350000003</v>
      </c>
      <c r="H84" s="401">
        <v>20673.43821</v>
      </c>
      <c r="I84" s="401">
        <v>46609.514759999998</v>
      </c>
      <c r="J84" s="401">
        <v>18065.112969999998</v>
      </c>
    </row>
    <row r="85" spans="1:10" ht="3.75" customHeight="1" thickTop="1" thickBot="1">
      <c r="A85" s="122"/>
      <c r="B85" s="123"/>
      <c r="C85" s="123"/>
      <c r="D85" s="123"/>
      <c r="E85" s="123"/>
      <c r="F85" s="123"/>
      <c r="G85" s="123"/>
      <c r="H85" s="123"/>
      <c r="I85" s="123"/>
      <c r="J85" s="123"/>
    </row>
    <row r="86" spans="1:10" ht="15" customHeight="1" thickTop="1">
      <c r="A86" s="74"/>
      <c r="B86" s="29"/>
      <c r="C86" s="29"/>
      <c r="D86" s="29"/>
      <c r="E86" s="29"/>
      <c r="F86" s="29"/>
      <c r="G86" s="29"/>
      <c r="H86" s="29"/>
      <c r="I86" s="29"/>
      <c r="J86" s="29"/>
    </row>
  </sheetData>
  <mergeCells count="4">
    <mergeCell ref="A1:J1"/>
    <mergeCell ref="A2:J2"/>
    <mergeCell ref="A3:J3"/>
    <mergeCell ref="C5:J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4"/>
      <c r="B1" s="404"/>
      <c r="C1" s="746"/>
      <c r="D1" s="746"/>
      <c r="E1" s="746"/>
      <c r="F1" s="746"/>
      <c r="G1" s="746"/>
      <c r="H1" s="746"/>
      <c r="I1" s="746"/>
      <c r="J1" s="746"/>
      <c r="K1" s="746"/>
      <c r="L1" s="746"/>
    </row>
    <row r="2" spans="1:12" s="47" customFormat="1" ht="15" customHeight="1">
      <c r="A2" s="747" t="s">
        <v>477</v>
      </c>
      <c r="B2" s="747"/>
      <c r="C2" s="747"/>
      <c r="D2" s="747"/>
      <c r="E2" s="747"/>
      <c r="F2" s="747"/>
      <c r="G2" s="747"/>
      <c r="H2" s="747"/>
      <c r="I2" s="747"/>
      <c r="J2" s="747"/>
      <c r="K2" s="747"/>
      <c r="L2" s="747"/>
    </row>
    <row r="3" spans="1:12" s="47" customFormat="1" ht="15" customHeight="1">
      <c r="A3" s="404"/>
      <c r="B3" s="404"/>
      <c r="C3" s="747" t="s">
        <v>918</v>
      </c>
      <c r="D3" s="747"/>
      <c r="E3" s="747"/>
      <c r="F3" s="747"/>
      <c r="G3" s="747"/>
      <c r="H3" s="747"/>
      <c r="I3" s="747"/>
      <c r="J3" s="747"/>
      <c r="K3" s="747"/>
      <c r="L3" s="747"/>
    </row>
    <row r="4" spans="1:12" s="47" customFormat="1" ht="15" customHeight="1">
      <c r="A4" s="748"/>
      <c r="B4" s="747"/>
      <c r="C4" s="747"/>
      <c r="D4" s="747"/>
      <c r="E4" s="747"/>
      <c r="F4" s="747"/>
      <c r="G4" s="747"/>
      <c r="H4" s="747"/>
      <c r="I4" s="747"/>
      <c r="J4" s="747"/>
      <c r="K4" s="747"/>
      <c r="L4" s="747"/>
    </row>
    <row r="5" spans="1:12" s="59" customFormat="1" ht="3" customHeight="1" thickBot="1">
      <c r="A5" s="166"/>
      <c r="B5" s="167"/>
      <c r="C5" s="167"/>
      <c r="D5" s="167"/>
      <c r="E5" s="167"/>
      <c r="F5" s="167"/>
      <c r="G5" s="167"/>
      <c r="H5" s="167"/>
      <c r="I5" s="167"/>
      <c r="J5" s="167"/>
      <c r="K5" s="167"/>
      <c r="L5" s="167"/>
    </row>
    <row r="6" spans="1:12" s="18" customFormat="1" ht="19.5" thickTop="1" thickBot="1">
      <c r="A6" s="583"/>
      <c r="B6" s="584" t="s">
        <v>1416</v>
      </c>
      <c r="C6" s="585"/>
      <c r="D6" s="595" t="s">
        <v>1416</v>
      </c>
      <c r="E6" s="774" t="s">
        <v>477</v>
      </c>
      <c r="F6" s="774"/>
      <c r="G6" s="774"/>
      <c r="H6" s="774"/>
      <c r="I6" s="774"/>
      <c r="J6" s="774"/>
      <c r="K6" s="774"/>
      <c r="L6" s="774"/>
    </row>
    <row r="7" spans="1:12" s="82" customFormat="1" ht="30" customHeight="1" thickTop="1" thickBot="1">
      <c r="A7" s="51"/>
      <c r="B7" s="51"/>
      <c r="C7" s="405"/>
      <c r="D7" s="398" t="s">
        <v>670</v>
      </c>
      <c r="E7" s="398" t="s">
        <v>671</v>
      </c>
      <c r="F7" s="398" t="s">
        <v>672</v>
      </c>
      <c r="G7" s="398" t="s">
        <v>673</v>
      </c>
      <c r="H7" s="398" t="s">
        <v>674</v>
      </c>
      <c r="I7" s="406" t="s">
        <v>675</v>
      </c>
      <c r="J7" s="406" t="s">
        <v>1567</v>
      </c>
      <c r="K7" s="406" t="s">
        <v>1433</v>
      </c>
      <c r="L7" s="406" t="s">
        <v>1568</v>
      </c>
    </row>
    <row r="8" spans="1:12" ht="15" customHeight="1" thickTop="1" thickBot="1">
      <c r="A8" s="51"/>
      <c r="B8" s="51"/>
      <c r="C8" s="29"/>
      <c r="D8" s="29"/>
      <c r="E8" s="29"/>
      <c r="F8" s="29"/>
      <c r="G8" s="29"/>
      <c r="H8" s="29"/>
      <c r="I8" s="29"/>
      <c r="J8" s="29"/>
      <c r="K8" s="29"/>
      <c r="L8" s="29"/>
    </row>
    <row r="9" spans="1:12" s="49" customFormat="1" ht="15" customHeight="1" thickTop="1" thickBot="1">
      <c r="A9" s="51"/>
      <c r="B9" s="168"/>
      <c r="C9" s="407" t="s">
        <v>556</v>
      </c>
      <c r="D9" s="408"/>
      <c r="E9" s="408"/>
      <c r="F9" s="408"/>
      <c r="G9" s="408"/>
      <c r="H9" s="408"/>
      <c r="I9" s="409"/>
      <c r="J9" s="409"/>
      <c r="K9" s="409"/>
      <c r="L9" s="409"/>
    </row>
    <row r="10" spans="1:12" ht="15" customHeight="1" thickTop="1">
      <c r="A10" s="51" t="s">
        <v>848</v>
      </c>
      <c r="B10" s="50" t="s">
        <v>919</v>
      </c>
      <c r="C10" s="169" t="s">
        <v>920</v>
      </c>
      <c r="D10" s="134">
        <v>6.3899999999999998E-2</v>
      </c>
      <c r="E10" s="134">
        <v>7.2099999999999997E-2</v>
      </c>
      <c r="F10" s="134">
        <v>6.4899999999999999E-2</v>
      </c>
      <c r="G10" s="134">
        <v>6.3500000000000001E-2</v>
      </c>
      <c r="H10" s="134">
        <v>6.5199999999999994E-2</v>
      </c>
      <c r="I10" s="134">
        <v>5.8299999999999998E-2</v>
      </c>
      <c r="J10" s="134">
        <v>7.9399999999999998E-2</v>
      </c>
      <c r="K10" s="134">
        <v>6.8000000000000005E-2</v>
      </c>
      <c r="L10" s="134">
        <v>9.2200000000000004E-2</v>
      </c>
    </row>
    <row r="11" spans="1:12" ht="15" customHeight="1" thickBot="1">
      <c r="A11" s="51" t="s">
        <v>848</v>
      </c>
      <c r="B11" s="50" t="s">
        <v>921</v>
      </c>
      <c r="C11" s="169" t="s">
        <v>922</v>
      </c>
      <c r="D11" s="134">
        <v>0.70150000000000001</v>
      </c>
      <c r="E11" s="134">
        <v>0.70640000000000003</v>
      </c>
      <c r="F11" s="134">
        <v>0.67889999999999995</v>
      </c>
      <c r="G11" s="134">
        <v>0.68110000000000004</v>
      </c>
      <c r="H11" s="134">
        <v>0.70069999999999999</v>
      </c>
      <c r="I11" s="134">
        <v>0.72499999999999998</v>
      </c>
      <c r="J11" s="134">
        <v>0.71940000000000004</v>
      </c>
      <c r="K11" s="134">
        <v>0.73229999999999995</v>
      </c>
      <c r="L11" s="134">
        <v>0.7107</v>
      </c>
    </row>
    <row r="12" spans="1:12" s="23" customFormat="1" ht="15" customHeight="1" thickTop="1" thickBot="1">
      <c r="A12" s="51"/>
      <c r="B12" s="168"/>
      <c r="C12" s="407" t="s">
        <v>559</v>
      </c>
      <c r="D12" s="408"/>
      <c r="E12" s="408"/>
      <c r="F12" s="408"/>
      <c r="G12" s="408"/>
      <c r="H12" s="408"/>
      <c r="I12" s="409"/>
      <c r="J12" s="409"/>
      <c r="K12" s="409"/>
      <c r="L12" s="409"/>
    </row>
    <row r="13" spans="1:12" s="82" customFormat="1" ht="15" customHeight="1" thickTop="1">
      <c r="A13" s="51" t="s">
        <v>848</v>
      </c>
      <c r="B13" s="50" t="s">
        <v>923</v>
      </c>
      <c r="C13" s="169" t="s">
        <v>924</v>
      </c>
      <c r="D13" s="134">
        <v>0.72970000000000002</v>
      </c>
      <c r="E13" s="134">
        <v>0.72770000000000001</v>
      </c>
      <c r="F13" s="134">
        <v>0.71699999999999997</v>
      </c>
      <c r="G13" s="134">
        <v>0.7087</v>
      </c>
      <c r="H13" s="134">
        <v>0.69320000000000004</v>
      </c>
      <c r="I13" s="134">
        <v>0.65110000000000001</v>
      </c>
      <c r="J13" s="134">
        <v>0.6482</v>
      </c>
      <c r="K13" s="134">
        <v>0.63239999999999996</v>
      </c>
      <c r="L13" s="134">
        <v>0.63149999999999995</v>
      </c>
    </row>
    <row r="14" spans="1:12" s="81" customFormat="1" ht="15" customHeight="1">
      <c r="A14" s="51" t="s">
        <v>848</v>
      </c>
      <c r="B14" s="50" t="s">
        <v>925</v>
      </c>
      <c r="C14" s="169" t="s">
        <v>1116</v>
      </c>
      <c r="D14" s="171">
        <v>0.72970000000000002</v>
      </c>
      <c r="E14" s="134">
        <v>0.72770000000000001</v>
      </c>
      <c r="F14" s="134">
        <v>0.71699999999999997</v>
      </c>
      <c r="G14" s="134">
        <v>0.7087</v>
      </c>
      <c r="H14" s="134">
        <v>0.69320000000000004</v>
      </c>
      <c r="I14" s="134">
        <v>0.65149999999999997</v>
      </c>
      <c r="J14" s="134">
        <v>0.64849999999999997</v>
      </c>
      <c r="K14" s="134">
        <v>0.63260000000000005</v>
      </c>
      <c r="L14" s="134">
        <v>0.63170000000000004</v>
      </c>
    </row>
    <row r="15" spans="1:12" s="81" customFormat="1" ht="15" customHeight="1">
      <c r="A15" s="51"/>
      <c r="B15" s="50"/>
      <c r="C15" s="169" t="s">
        <v>926</v>
      </c>
      <c r="D15" s="134">
        <v>2.58E-2</v>
      </c>
      <c r="E15" s="134">
        <v>2.53E-2</v>
      </c>
      <c r="F15" s="134">
        <v>1.6500000000000001E-2</v>
      </c>
      <c r="G15" s="134">
        <v>2.7300000000000001E-2</v>
      </c>
      <c r="H15" s="134">
        <v>4.3499999999999997E-2</v>
      </c>
      <c r="I15" s="134">
        <v>7.2999999999999995E-2</v>
      </c>
      <c r="J15" s="134">
        <v>7.0699999999999999E-2</v>
      </c>
      <c r="K15" s="134">
        <v>7.3800000000000004E-2</v>
      </c>
      <c r="L15" s="134">
        <v>7.3300000000000004E-2</v>
      </c>
    </row>
    <row r="16" spans="1:12" s="81" customFormat="1" ht="15" customHeight="1" thickBot="1">
      <c r="A16" s="51" t="s">
        <v>848</v>
      </c>
      <c r="B16" s="50" t="s">
        <v>927</v>
      </c>
      <c r="C16" s="169" t="s">
        <v>928</v>
      </c>
      <c r="D16" s="134">
        <v>0</v>
      </c>
      <c r="E16" s="134">
        <v>0</v>
      </c>
      <c r="F16" s="134">
        <v>0</v>
      </c>
      <c r="G16" s="134">
        <v>0</v>
      </c>
      <c r="H16" s="134">
        <v>0</v>
      </c>
      <c r="I16" s="134">
        <v>0</v>
      </c>
      <c r="J16" s="134">
        <v>0</v>
      </c>
      <c r="K16" s="134">
        <v>0</v>
      </c>
      <c r="L16" s="134">
        <v>0</v>
      </c>
    </row>
    <row r="17" spans="1:12" s="23" customFormat="1" ht="15" customHeight="1" thickTop="1" thickBot="1">
      <c r="A17" s="51"/>
      <c r="B17" s="168"/>
      <c r="C17" s="407" t="s">
        <v>929</v>
      </c>
      <c r="D17" s="408"/>
      <c r="E17" s="408"/>
      <c r="F17" s="408"/>
      <c r="G17" s="408"/>
      <c r="H17" s="408"/>
      <c r="I17" s="409"/>
      <c r="J17" s="409"/>
      <c r="K17" s="409"/>
      <c r="L17" s="409"/>
    </row>
    <row r="18" spans="1:12" s="82" customFormat="1" ht="15" customHeight="1" thickTop="1">
      <c r="A18" s="51" t="s">
        <v>848</v>
      </c>
      <c r="B18" s="50" t="s">
        <v>930</v>
      </c>
      <c r="C18" s="169" t="s">
        <v>931</v>
      </c>
      <c r="D18" s="134">
        <v>2.5100000000000001E-2</v>
      </c>
      <c r="E18" s="134">
        <v>2.46E-2</v>
      </c>
      <c r="F18" s="134">
        <v>1.5299999999999999E-2</v>
      </c>
      <c r="G18" s="134">
        <v>3.4599999999999999E-2</v>
      </c>
      <c r="H18" s="134">
        <v>4.7199999999999999E-2</v>
      </c>
      <c r="I18" s="134">
        <v>2.1899999999999999E-2</v>
      </c>
      <c r="J18" s="134">
        <v>2.3599999999999999E-2</v>
      </c>
      <c r="K18" s="134">
        <v>2.3199999999999998E-2</v>
      </c>
      <c r="L18" s="134">
        <v>2.7300000000000001E-2</v>
      </c>
    </row>
    <row r="19" spans="1:12" s="81" customFormat="1" ht="15" customHeight="1">
      <c r="A19" s="51" t="s">
        <v>848</v>
      </c>
      <c r="B19" s="50" t="s">
        <v>932</v>
      </c>
      <c r="C19" s="169" t="s">
        <v>933</v>
      </c>
      <c r="D19" s="134">
        <v>0.97489999999999999</v>
      </c>
      <c r="E19" s="134">
        <v>0.97540000000000004</v>
      </c>
      <c r="F19" s="134">
        <v>0.98470000000000002</v>
      </c>
      <c r="G19" s="134">
        <v>0.96540000000000004</v>
      </c>
      <c r="H19" s="134">
        <v>0.95279999999999998</v>
      </c>
      <c r="I19" s="134">
        <v>0.97809999999999997</v>
      </c>
      <c r="J19" s="134">
        <v>0.97640000000000005</v>
      </c>
      <c r="K19" s="134">
        <v>0.9768</v>
      </c>
      <c r="L19" s="134">
        <v>0.97270000000000001</v>
      </c>
    </row>
    <row r="20" spans="1:12" s="81" customFormat="1" ht="15" customHeight="1" thickBot="1">
      <c r="A20" s="51" t="s">
        <v>848</v>
      </c>
      <c r="B20" s="50" t="s">
        <v>934</v>
      </c>
      <c r="C20" s="169" t="s">
        <v>935</v>
      </c>
      <c r="D20" s="172">
        <v>398.67329999999998</v>
      </c>
      <c r="E20" s="172">
        <v>404.32279999999997</v>
      </c>
      <c r="F20" s="172">
        <v>444.0727</v>
      </c>
      <c r="G20" s="172">
        <v>457.6866</v>
      </c>
      <c r="H20" s="172">
        <v>468.10160000000002</v>
      </c>
      <c r="I20" s="172">
        <v>481.46809999999999</v>
      </c>
      <c r="J20" s="172">
        <v>457.23309999999998</v>
      </c>
      <c r="K20" s="172">
        <v>478.63299999999998</v>
      </c>
      <c r="L20" s="172">
        <v>478.45150000000001</v>
      </c>
    </row>
    <row r="21" spans="1:12" s="23" customFormat="1" ht="15" customHeight="1" thickTop="1" thickBot="1">
      <c r="A21" s="51"/>
      <c r="B21" s="168"/>
      <c r="C21" s="407" t="s">
        <v>936</v>
      </c>
      <c r="D21" s="408"/>
      <c r="E21" s="408"/>
      <c r="F21" s="408"/>
      <c r="G21" s="408"/>
      <c r="H21" s="408"/>
      <c r="I21" s="409"/>
      <c r="J21" s="409"/>
      <c r="K21" s="409"/>
      <c r="L21" s="409"/>
    </row>
    <row r="22" spans="1:12" s="82" customFormat="1" ht="15" customHeight="1" thickTop="1">
      <c r="A22" s="51" t="s">
        <v>848</v>
      </c>
      <c r="B22" s="50" t="s">
        <v>937</v>
      </c>
      <c r="C22" s="169" t="s">
        <v>938</v>
      </c>
      <c r="D22" s="134">
        <v>0.98029999999999995</v>
      </c>
      <c r="E22" s="134">
        <v>0.98150000000000004</v>
      </c>
      <c r="F22" s="134">
        <v>0.9859</v>
      </c>
      <c r="G22" s="134">
        <v>0.97689999999999999</v>
      </c>
      <c r="H22" s="134">
        <v>0.97740000000000005</v>
      </c>
      <c r="I22" s="134">
        <v>0.97740000000000005</v>
      </c>
      <c r="J22" s="134">
        <v>0.97750000000000004</v>
      </c>
      <c r="K22" s="134">
        <v>0.98009999999999997</v>
      </c>
      <c r="L22" s="134">
        <v>0.98050000000000004</v>
      </c>
    </row>
    <row r="23" spans="1:12" s="81" customFormat="1" ht="15" customHeight="1">
      <c r="A23" s="51" t="s">
        <v>848</v>
      </c>
      <c r="B23" s="50" t="s">
        <v>939</v>
      </c>
      <c r="C23" s="169" t="s">
        <v>940</v>
      </c>
      <c r="D23" s="134">
        <v>6.7999999999999996E-3</v>
      </c>
      <c r="E23" s="134">
        <v>6.7999999999999996E-3</v>
      </c>
      <c r="F23" s="134">
        <v>8.0000000000000002E-3</v>
      </c>
      <c r="G23" s="134">
        <v>8.3000000000000001E-3</v>
      </c>
      <c r="H23" s="134">
        <v>1.1599999999999999E-2</v>
      </c>
      <c r="I23" s="134">
        <v>9.2999999999999992E-3</v>
      </c>
      <c r="J23" s="134">
        <v>1.2200000000000001E-2</v>
      </c>
      <c r="K23" s="134">
        <v>3.1E-2</v>
      </c>
      <c r="L23" s="134">
        <v>0.1356</v>
      </c>
    </row>
    <row r="24" spans="1:12" s="81" customFormat="1" ht="15" customHeight="1">
      <c r="A24" s="51" t="s">
        <v>848</v>
      </c>
      <c r="B24" s="50" t="s">
        <v>941</v>
      </c>
      <c r="C24" s="169" t="s">
        <v>942</v>
      </c>
      <c r="D24" s="134">
        <v>1.9699999999999999E-2</v>
      </c>
      <c r="E24" s="134">
        <v>1.8499999999999999E-2</v>
      </c>
      <c r="F24" s="134">
        <v>1.41E-2</v>
      </c>
      <c r="G24" s="134">
        <v>2.3099999999999999E-2</v>
      </c>
      <c r="H24" s="134">
        <v>2.2599999999999999E-2</v>
      </c>
      <c r="I24" s="134">
        <v>2.2599999999999999E-2</v>
      </c>
      <c r="J24" s="134">
        <v>2.2499999999999999E-2</v>
      </c>
      <c r="K24" s="134">
        <v>1.9900000000000001E-2</v>
      </c>
      <c r="L24" s="134">
        <v>1.95E-2</v>
      </c>
    </row>
    <row r="25" spans="1:12" s="81" customFormat="1" ht="15" customHeight="1">
      <c r="A25" s="51" t="s">
        <v>848</v>
      </c>
      <c r="B25" s="50" t="s">
        <v>943</v>
      </c>
      <c r="C25" s="169" t="s">
        <v>944</v>
      </c>
      <c r="D25" s="134">
        <v>5.0000000000000001E-3</v>
      </c>
      <c r="E25" s="134">
        <v>5.1999999999999998E-3</v>
      </c>
      <c r="F25" s="134">
        <v>7.9000000000000008E-3</v>
      </c>
      <c r="G25" s="134">
        <v>8.0000000000000002E-3</v>
      </c>
      <c r="H25" s="134">
        <v>1.14E-2</v>
      </c>
      <c r="I25" s="134">
        <v>9.1000000000000004E-3</v>
      </c>
      <c r="J25" s="134">
        <v>1.17E-2</v>
      </c>
      <c r="K25" s="134">
        <v>3.0800000000000001E-2</v>
      </c>
      <c r="L25" s="134">
        <v>0.13730000000000001</v>
      </c>
    </row>
    <row r="26" spans="1:12" s="81" customFormat="1" ht="15" customHeight="1">
      <c r="A26" s="51" t="s">
        <v>848</v>
      </c>
      <c r="B26" s="50" t="s">
        <v>945</v>
      </c>
      <c r="C26" s="169" t="s">
        <v>946</v>
      </c>
      <c r="D26" s="134">
        <v>0.2782</v>
      </c>
      <c r="E26" s="134">
        <v>0.24879999999999999</v>
      </c>
      <c r="F26" s="134">
        <v>2.52E-2</v>
      </c>
      <c r="G26" s="134">
        <v>6.0100000000000001E-2</v>
      </c>
      <c r="H26" s="134">
        <v>4.2000000000000003E-2</v>
      </c>
      <c r="I26" s="134">
        <v>4.7399999999999998E-2</v>
      </c>
      <c r="J26" s="134">
        <v>6.4699999999999994E-2</v>
      </c>
      <c r="K26" s="134">
        <v>2.5999999999999999E-2</v>
      </c>
      <c r="L26" s="134">
        <v>7.1000000000000004E-3</v>
      </c>
    </row>
    <row r="27" spans="1:12" s="81" customFormat="1" ht="15" customHeight="1">
      <c r="A27" s="51" t="s">
        <v>848</v>
      </c>
      <c r="B27" s="50" t="s">
        <v>947</v>
      </c>
      <c r="C27" s="169" t="s">
        <v>948</v>
      </c>
      <c r="D27" s="134">
        <v>3.7000000000000002E-3</v>
      </c>
      <c r="E27" s="134">
        <v>3.5000000000000001E-3</v>
      </c>
      <c r="F27" s="134">
        <v>3.5000000000000001E-3</v>
      </c>
      <c r="G27" s="134">
        <v>3.5999999999999999E-3</v>
      </c>
      <c r="H27" s="134">
        <v>3.5000000000000001E-3</v>
      </c>
      <c r="I27" s="134">
        <v>3.7000000000000002E-3</v>
      </c>
      <c r="J27" s="134">
        <v>1.8200000000000001E-2</v>
      </c>
      <c r="K27" s="134">
        <v>4.0399999999999998E-2</v>
      </c>
      <c r="L27" s="134">
        <v>5.3900000000000003E-2</v>
      </c>
    </row>
    <row r="28" spans="1:12" s="81" customFormat="1" ht="15" customHeight="1">
      <c r="A28" s="51" t="s">
        <v>848</v>
      </c>
      <c r="B28" s="50" t="s">
        <v>949</v>
      </c>
      <c r="C28" s="169" t="s">
        <v>950</v>
      </c>
      <c r="D28" s="134">
        <v>7.9200000000000007E-2</v>
      </c>
      <c r="E28" s="134">
        <v>6.4699999999999994E-2</v>
      </c>
      <c r="F28" s="134">
        <v>6.5100000000000005E-2</v>
      </c>
      <c r="G28" s="134">
        <v>6.5199999999999994E-2</v>
      </c>
      <c r="H28" s="134">
        <v>6.2899999999999998E-2</v>
      </c>
      <c r="I28" s="134">
        <v>6.4600000000000005E-2</v>
      </c>
      <c r="J28" s="134">
        <v>6.7000000000000004E-2</v>
      </c>
      <c r="K28" s="134">
        <v>6.9099999999999995E-2</v>
      </c>
      <c r="L28" s="134">
        <v>7.0699999999999999E-2</v>
      </c>
    </row>
    <row r="29" spans="1:12" s="81" customFormat="1" ht="15" customHeight="1">
      <c r="A29" s="51" t="s">
        <v>848</v>
      </c>
      <c r="B29" s="50" t="s">
        <v>951</v>
      </c>
      <c r="C29" s="169" t="s">
        <v>952</v>
      </c>
      <c r="D29" s="134">
        <v>0.96640000000000004</v>
      </c>
      <c r="E29" s="134">
        <v>0.96799999999999997</v>
      </c>
      <c r="F29" s="134">
        <v>0.97219999999999995</v>
      </c>
      <c r="G29" s="134">
        <v>0.96560000000000001</v>
      </c>
      <c r="H29" s="134">
        <v>0.96789999999999998</v>
      </c>
      <c r="I29" s="134">
        <v>0.96889999999999998</v>
      </c>
      <c r="J29" s="134">
        <v>0.97309999999999997</v>
      </c>
      <c r="K29" s="134">
        <v>0.97819999999999996</v>
      </c>
      <c r="L29" s="134">
        <v>0.97729999999999995</v>
      </c>
    </row>
    <row r="30" spans="1:12" s="81" customFormat="1" ht="15" customHeight="1">
      <c r="A30" s="51" t="s">
        <v>848</v>
      </c>
      <c r="B30" s="50" t="s">
        <v>953</v>
      </c>
      <c r="C30" s="169" t="s">
        <v>954</v>
      </c>
      <c r="D30" s="134">
        <v>1.49E-2</v>
      </c>
      <c r="E30" s="134">
        <v>1.4200000000000001E-2</v>
      </c>
      <c r="F30" s="134">
        <v>1.46E-2</v>
      </c>
      <c r="G30" s="134">
        <v>1.43E-2</v>
      </c>
      <c r="H30" s="134">
        <v>9.4999999999999998E-3</v>
      </c>
      <c r="I30" s="134">
        <v>9.7999999999999997E-3</v>
      </c>
      <c r="J30" s="134">
        <v>2E-3</v>
      </c>
      <c r="K30" s="134">
        <v>0</v>
      </c>
      <c r="L30" s="134">
        <v>1.5E-3</v>
      </c>
    </row>
    <row r="31" spans="1:12" s="81" customFormat="1" ht="15" customHeight="1">
      <c r="A31" s="51" t="s">
        <v>848</v>
      </c>
      <c r="B31" s="50" t="s">
        <v>955</v>
      </c>
      <c r="C31" s="169" t="s">
        <v>956</v>
      </c>
      <c r="D31" s="134">
        <v>2.7000000000000001E-3</v>
      </c>
      <c r="E31" s="134">
        <v>1.8E-3</v>
      </c>
      <c r="F31" s="134">
        <v>2.8999999999999998E-3</v>
      </c>
      <c r="G31" s="134">
        <v>4.8999999999999998E-3</v>
      </c>
      <c r="H31" s="134">
        <v>4.0000000000000001E-3</v>
      </c>
      <c r="I31" s="134">
        <v>2.8999999999999998E-3</v>
      </c>
      <c r="J31" s="134">
        <v>2.5000000000000001E-3</v>
      </c>
      <c r="K31" s="134">
        <v>0</v>
      </c>
      <c r="L31" s="134">
        <v>6.9999999999999999E-4</v>
      </c>
    </row>
    <row r="32" spans="1:12" s="81" customFormat="1" ht="15" customHeight="1">
      <c r="A32" s="51" t="s">
        <v>848</v>
      </c>
      <c r="B32" s="50" t="s">
        <v>957</v>
      </c>
      <c r="C32" s="169" t="s">
        <v>958</v>
      </c>
      <c r="D32" s="134">
        <v>4.0000000000000002E-4</v>
      </c>
      <c r="E32" s="134">
        <v>5.9999999999999995E-4</v>
      </c>
      <c r="F32" s="134">
        <v>8.9999999999999998E-4</v>
      </c>
      <c r="G32" s="134">
        <v>2E-3</v>
      </c>
      <c r="H32" s="134">
        <v>1.4E-3</v>
      </c>
      <c r="I32" s="134">
        <v>1.1000000000000001E-3</v>
      </c>
      <c r="J32" s="134">
        <v>1.9E-3</v>
      </c>
      <c r="K32" s="134">
        <v>1E-4</v>
      </c>
      <c r="L32" s="134">
        <v>1E-4</v>
      </c>
    </row>
    <row r="33" spans="1:12" s="81" customFormat="1" ht="15" customHeight="1">
      <c r="A33" s="51" t="s">
        <v>848</v>
      </c>
      <c r="B33" s="50" t="s">
        <v>959</v>
      </c>
      <c r="C33" s="169" t="s">
        <v>960</v>
      </c>
      <c r="D33" s="134">
        <v>2.0000000000000001E-4</v>
      </c>
      <c r="E33" s="134">
        <v>4.0000000000000002E-4</v>
      </c>
      <c r="F33" s="134">
        <v>8.0000000000000004E-4</v>
      </c>
      <c r="G33" s="134">
        <v>2.0999999999999999E-3</v>
      </c>
      <c r="H33" s="134">
        <v>2.2000000000000001E-3</v>
      </c>
      <c r="I33" s="134">
        <v>6.9999999999999999E-4</v>
      </c>
      <c r="J33" s="134">
        <v>1.2999999999999999E-3</v>
      </c>
      <c r="K33" s="134">
        <v>1.9E-3</v>
      </c>
      <c r="L33" s="134">
        <v>6.9999999999999999E-4</v>
      </c>
    </row>
    <row r="34" spans="1:12" s="81" customFormat="1" ht="15" customHeight="1" thickBot="1">
      <c r="A34" s="51" t="s">
        <v>848</v>
      </c>
      <c r="B34" s="169" t="s">
        <v>961</v>
      </c>
      <c r="C34" s="169" t="s">
        <v>962</v>
      </c>
      <c r="D34" s="134">
        <v>1.54E-2</v>
      </c>
      <c r="E34" s="134">
        <v>1.5100000000000001E-2</v>
      </c>
      <c r="F34" s="134">
        <v>8.6E-3</v>
      </c>
      <c r="G34" s="134">
        <v>1.11E-2</v>
      </c>
      <c r="H34" s="134">
        <v>1.5100000000000001E-2</v>
      </c>
      <c r="I34" s="134">
        <v>1.66E-2</v>
      </c>
      <c r="J34" s="134">
        <v>1.9199999999999998E-2</v>
      </c>
      <c r="K34" s="134">
        <v>1.9800000000000002E-2</v>
      </c>
      <c r="L34" s="134">
        <v>1.9699999999999999E-2</v>
      </c>
    </row>
    <row r="35" spans="1:12" s="23" customFormat="1" ht="15" customHeight="1" thickTop="1" thickBot="1">
      <c r="A35" s="51"/>
      <c r="B35" s="168"/>
      <c r="C35" s="407" t="s">
        <v>581</v>
      </c>
      <c r="D35" s="408"/>
      <c r="E35" s="408"/>
      <c r="F35" s="408"/>
      <c r="G35" s="408"/>
      <c r="H35" s="408"/>
      <c r="I35" s="409"/>
      <c r="J35" s="409"/>
      <c r="K35" s="409"/>
      <c r="L35" s="409"/>
    </row>
    <row r="36" spans="1:12" s="82" customFormat="1" ht="15" customHeight="1" thickTop="1">
      <c r="A36" s="51" t="s">
        <v>848</v>
      </c>
      <c r="B36" s="50" t="s">
        <v>963</v>
      </c>
      <c r="C36" s="169" t="s">
        <v>964</v>
      </c>
      <c r="D36" s="134">
        <v>0.1162</v>
      </c>
      <c r="E36" s="134">
        <v>0.13020000000000001</v>
      </c>
      <c r="F36" s="134">
        <v>0.11210000000000001</v>
      </c>
      <c r="G36" s="134">
        <v>0.11169999999999999</v>
      </c>
      <c r="H36" s="134">
        <v>0.1178</v>
      </c>
      <c r="I36" s="134">
        <v>0.1129</v>
      </c>
      <c r="J36" s="134">
        <v>0.15160000000000001</v>
      </c>
      <c r="K36" s="134">
        <v>0.1363</v>
      </c>
      <c r="L36" s="134">
        <v>0.18490000000000001</v>
      </c>
    </row>
    <row r="37" spans="1:12" s="81" customFormat="1" ht="15" customHeight="1">
      <c r="A37" s="51" t="s">
        <v>848</v>
      </c>
      <c r="B37" s="50" t="s">
        <v>965</v>
      </c>
      <c r="C37" s="169" t="s">
        <v>966</v>
      </c>
      <c r="D37" s="134">
        <v>0.38290000000000002</v>
      </c>
      <c r="E37" s="134">
        <v>0.43680000000000002</v>
      </c>
      <c r="F37" s="134">
        <v>0.48959999999999998</v>
      </c>
      <c r="G37" s="134">
        <v>0.45250000000000001</v>
      </c>
      <c r="H37" s="134">
        <v>0.33550000000000002</v>
      </c>
      <c r="I37" s="134">
        <v>0.26819999999999999</v>
      </c>
      <c r="J37" s="134">
        <v>0.38200000000000001</v>
      </c>
      <c r="K37" s="134">
        <v>0.33510000000000001</v>
      </c>
      <c r="L37" s="134">
        <v>0.38219999999999998</v>
      </c>
    </row>
    <row r="38" spans="1:12" s="81" customFormat="1" ht="15" customHeight="1">
      <c r="A38" s="51" t="s">
        <v>848</v>
      </c>
      <c r="B38" s="50" t="s">
        <v>967</v>
      </c>
      <c r="C38" s="169" t="s">
        <v>968</v>
      </c>
      <c r="D38" s="134">
        <v>0.2646</v>
      </c>
      <c r="E38" s="134">
        <v>0.30840000000000001</v>
      </c>
      <c r="F38" s="134">
        <v>0.36980000000000002</v>
      </c>
      <c r="G38" s="134">
        <v>0.3357</v>
      </c>
      <c r="H38" s="134">
        <v>0.2414</v>
      </c>
      <c r="I38" s="134">
        <v>0.182</v>
      </c>
      <c r="J38" s="134">
        <v>0.26440000000000002</v>
      </c>
      <c r="K38" s="134">
        <v>0.22420000000000001</v>
      </c>
      <c r="L38" s="134">
        <v>0.2555</v>
      </c>
    </row>
    <row r="39" spans="1:12" s="81" customFormat="1" ht="15" customHeight="1">
      <c r="A39" s="51" t="s">
        <v>848</v>
      </c>
      <c r="B39" s="50" t="s">
        <v>969</v>
      </c>
      <c r="C39" s="169" t="s">
        <v>970</v>
      </c>
      <c r="D39" s="134">
        <v>0.2107</v>
      </c>
      <c r="E39" s="134">
        <v>0.24199999999999999</v>
      </c>
      <c r="F39" s="134">
        <v>0.28320000000000001</v>
      </c>
      <c r="G39" s="134">
        <v>0.25719999999999998</v>
      </c>
      <c r="H39" s="134">
        <v>0.18559999999999999</v>
      </c>
      <c r="I39" s="134">
        <v>0.13850000000000001</v>
      </c>
      <c r="J39" s="134">
        <v>0.2001</v>
      </c>
      <c r="K39" s="134">
        <v>0.1671</v>
      </c>
      <c r="L39" s="134">
        <v>0.19059999999999999</v>
      </c>
    </row>
    <row r="40" spans="1:12" s="81" customFormat="1" ht="15" customHeight="1" thickBot="1">
      <c r="A40" s="51" t="s">
        <v>848</v>
      </c>
      <c r="B40" s="50" t="s">
        <v>971</v>
      </c>
      <c r="C40" s="107" t="s">
        <v>1363</v>
      </c>
      <c r="D40" s="134">
        <v>0.36687191031907584</v>
      </c>
      <c r="E40" s="134">
        <v>0.42078418964418596</v>
      </c>
      <c r="F40" s="134">
        <v>0.48605268668551832</v>
      </c>
      <c r="G40" s="134">
        <v>0.42849205789683359</v>
      </c>
      <c r="H40" s="134">
        <v>0.2331</v>
      </c>
      <c r="I40" s="134">
        <v>0.23749999999999999</v>
      </c>
      <c r="J40" s="134">
        <v>0.35489999999999999</v>
      </c>
      <c r="K40" s="134">
        <v>0.311</v>
      </c>
      <c r="L40" s="134">
        <v>0.36880000000000002</v>
      </c>
    </row>
    <row r="41" spans="1:12" s="23" customFormat="1" ht="15" customHeight="1" thickTop="1" thickBot="1">
      <c r="A41" s="51"/>
      <c r="B41" s="168"/>
      <c r="C41" s="407" t="s">
        <v>586</v>
      </c>
      <c r="D41" s="408"/>
      <c r="E41" s="408"/>
      <c r="F41" s="408"/>
      <c r="G41" s="408"/>
      <c r="H41" s="408"/>
      <c r="I41" s="409"/>
      <c r="J41" s="409"/>
      <c r="K41" s="409"/>
      <c r="L41" s="409"/>
    </row>
    <row r="42" spans="1:12" s="82" customFormat="1" ht="15" customHeight="1" thickTop="1">
      <c r="A42" s="51" t="s">
        <v>848</v>
      </c>
      <c r="B42" s="50" t="s">
        <v>972</v>
      </c>
      <c r="C42" s="169" t="s">
        <v>973</v>
      </c>
      <c r="D42" s="134">
        <v>0.2036</v>
      </c>
      <c r="E42" s="134">
        <v>0.21510000000000001</v>
      </c>
      <c r="F42" s="134">
        <v>0.2341</v>
      </c>
      <c r="G42" s="134">
        <v>0.23369999999999999</v>
      </c>
      <c r="H42" s="134">
        <v>0.23089999999999999</v>
      </c>
      <c r="I42" s="134">
        <v>0.2389</v>
      </c>
      <c r="J42" s="134">
        <v>0.24349999999999999</v>
      </c>
      <c r="K42" s="134">
        <v>0.25459999999999999</v>
      </c>
      <c r="L42" s="134">
        <v>0.25419999999999998</v>
      </c>
    </row>
    <row r="43" spans="1:12" s="81" customFormat="1" ht="15" customHeight="1">
      <c r="A43" s="51" t="s">
        <v>848</v>
      </c>
      <c r="B43" s="50" t="s">
        <v>974</v>
      </c>
      <c r="C43" s="169" t="s">
        <v>975</v>
      </c>
      <c r="D43" s="134">
        <v>0.2029</v>
      </c>
      <c r="E43" s="134">
        <v>0.2147</v>
      </c>
      <c r="F43" s="134">
        <v>0.2339</v>
      </c>
      <c r="G43" s="134">
        <v>0.2334</v>
      </c>
      <c r="H43" s="134">
        <v>0.23069999999999999</v>
      </c>
      <c r="I43" s="134">
        <v>0.23880000000000001</v>
      </c>
      <c r="J43" s="134">
        <v>0.24340000000000001</v>
      </c>
      <c r="K43" s="134">
        <v>0.2545</v>
      </c>
      <c r="L43" s="134">
        <v>0.254</v>
      </c>
    </row>
    <row r="44" spans="1:12" s="81" customFormat="1" ht="15" customHeight="1">
      <c r="A44" s="51" t="s">
        <v>848</v>
      </c>
      <c r="B44" s="50" t="s">
        <v>976</v>
      </c>
      <c r="C44" s="169" t="s">
        <v>977</v>
      </c>
      <c r="D44" s="134">
        <v>7.1300000000000002E-2</v>
      </c>
      <c r="E44" s="134">
        <v>6.3799999999999996E-2</v>
      </c>
      <c r="F44" s="134">
        <v>4.2500000000000003E-2</v>
      </c>
      <c r="G44" s="134">
        <v>7.0199999999999999E-2</v>
      </c>
      <c r="H44" s="134">
        <v>7.1499999999999994E-2</v>
      </c>
      <c r="I44" s="134">
        <v>7.1599999999999997E-2</v>
      </c>
      <c r="J44" s="134">
        <v>6.8400000000000002E-2</v>
      </c>
      <c r="K44" s="134">
        <v>5.7799999999999997E-2</v>
      </c>
      <c r="L44" s="134">
        <v>5.4300000000000001E-2</v>
      </c>
    </row>
    <row r="45" spans="1:12" s="81" customFormat="1" ht="15" customHeight="1">
      <c r="A45" s="51" t="s">
        <v>848</v>
      </c>
      <c r="B45" s="50" t="s">
        <v>978</v>
      </c>
      <c r="C45" s="169" t="s">
        <v>979</v>
      </c>
      <c r="D45" s="134">
        <v>6.8999999999999999E-3</v>
      </c>
      <c r="E45" s="134">
        <v>5.7999999999999996E-3</v>
      </c>
      <c r="F45" s="134">
        <v>5.9999999999999995E-4</v>
      </c>
      <c r="G45" s="134">
        <v>1.5E-3</v>
      </c>
      <c r="H45" s="134">
        <v>1.5E-3</v>
      </c>
      <c r="I45" s="134">
        <v>1.4E-3</v>
      </c>
      <c r="J45" s="134">
        <v>2.3999999999999998E-3</v>
      </c>
      <c r="K45" s="134">
        <v>2.3E-3</v>
      </c>
      <c r="L45" s="134">
        <v>2.7000000000000001E-3</v>
      </c>
    </row>
    <row r="46" spans="1:12" s="81" customFormat="1" ht="15" customHeight="1">
      <c r="A46" s="51" t="s">
        <v>848</v>
      </c>
      <c r="B46" s="50" t="s">
        <v>980</v>
      </c>
      <c r="C46" s="169" t="s">
        <v>981</v>
      </c>
      <c r="D46" s="134">
        <v>3.4700000000000002E-2</v>
      </c>
      <c r="E46" s="134">
        <v>2.9700000000000001E-2</v>
      </c>
      <c r="F46" s="134">
        <v>2.63E-2</v>
      </c>
      <c r="G46" s="134">
        <v>4.2999999999999997E-2</v>
      </c>
      <c r="H46" s="134">
        <v>4.2700000000000002E-2</v>
      </c>
      <c r="I46" s="134">
        <v>4.1700000000000001E-2</v>
      </c>
      <c r="J46" s="134">
        <v>3.6200000000000003E-2</v>
      </c>
      <c r="K46" s="134">
        <v>2.6800000000000001E-2</v>
      </c>
      <c r="L46" s="134">
        <v>2.5999999999999999E-2</v>
      </c>
    </row>
    <row r="47" spans="1:12" s="81" customFormat="1" ht="15" customHeight="1" thickBot="1">
      <c r="A47" s="51" t="s">
        <v>848</v>
      </c>
      <c r="B47" s="50" t="s">
        <v>982</v>
      </c>
      <c r="C47" s="169" t="s">
        <v>983</v>
      </c>
      <c r="D47" s="134">
        <v>0.38469999999999999</v>
      </c>
      <c r="E47" s="134">
        <v>0.41470000000000001</v>
      </c>
      <c r="F47" s="134">
        <v>0.45929999999999999</v>
      </c>
      <c r="G47" s="134">
        <v>0.4667</v>
      </c>
      <c r="H47" s="134">
        <v>0.48549999999999999</v>
      </c>
      <c r="I47" s="134">
        <v>0.51470000000000005</v>
      </c>
      <c r="J47" s="134">
        <v>0.52090000000000003</v>
      </c>
      <c r="K47" s="134">
        <v>0.53010000000000002</v>
      </c>
      <c r="L47" s="134">
        <v>0.53369999999999995</v>
      </c>
    </row>
    <row r="48" spans="1:12" s="49" customFormat="1" ht="15" customHeight="1" thickTop="1" thickBot="1">
      <c r="A48" s="51"/>
      <c r="B48" s="168"/>
      <c r="C48" s="407" t="s">
        <v>984</v>
      </c>
      <c r="D48" s="408"/>
      <c r="E48" s="408"/>
      <c r="F48" s="408"/>
      <c r="G48" s="408"/>
      <c r="H48" s="408"/>
      <c r="I48" s="409"/>
      <c r="J48" s="409"/>
      <c r="K48" s="409"/>
      <c r="L48" s="409"/>
    </row>
    <row r="49" spans="1:12" s="82" customFormat="1" ht="15" customHeight="1" thickTop="1">
      <c r="A49" s="51" t="s">
        <v>848</v>
      </c>
      <c r="B49" s="50" t="s">
        <v>985</v>
      </c>
      <c r="C49" s="169" t="s">
        <v>986</v>
      </c>
      <c r="D49" s="134">
        <v>0.93179999999999996</v>
      </c>
      <c r="E49" s="134">
        <v>0.92559999999999998</v>
      </c>
      <c r="F49" s="134">
        <v>0.93410000000000004</v>
      </c>
      <c r="G49" s="134">
        <v>0.93159999999999998</v>
      </c>
      <c r="H49" s="134">
        <v>0.92700000000000005</v>
      </c>
      <c r="I49" s="134">
        <v>0.93579999999999997</v>
      </c>
      <c r="J49" s="134">
        <v>0.90739999999999998</v>
      </c>
      <c r="K49" s="134">
        <v>0.90480000000000005</v>
      </c>
      <c r="L49" s="134">
        <v>0.87280000000000002</v>
      </c>
    </row>
    <row r="50" spans="1:12" s="81" customFormat="1" ht="15" customHeight="1">
      <c r="A50" s="51" t="s">
        <v>848</v>
      </c>
      <c r="B50" s="50" t="s">
        <v>987</v>
      </c>
      <c r="C50" s="169" t="s">
        <v>988</v>
      </c>
      <c r="D50" s="134">
        <v>0.9375</v>
      </c>
      <c r="E50" s="134">
        <v>0.9496</v>
      </c>
      <c r="F50" s="134">
        <v>0.95040000000000002</v>
      </c>
      <c r="G50" s="134">
        <v>0.95299999999999996</v>
      </c>
      <c r="H50" s="134">
        <v>0.95030000000000003</v>
      </c>
      <c r="I50" s="134">
        <v>0.94410000000000005</v>
      </c>
      <c r="J50" s="134">
        <v>0.94320000000000004</v>
      </c>
      <c r="K50" s="134">
        <v>0.93920000000000003</v>
      </c>
      <c r="L50" s="134">
        <v>0.93659999999999999</v>
      </c>
    </row>
    <row r="51" spans="1:12" s="81" customFormat="1" ht="15" customHeight="1">
      <c r="A51" s="51" t="s">
        <v>848</v>
      </c>
      <c r="B51" s="50" t="s">
        <v>989</v>
      </c>
      <c r="C51" s="169" t="s">
        <v>990</v>
      </c>
      <c r="D51" s="134">
        <v>0.24690000000000001</v>
      </c>
      <c r="E51" s="134">
        <v>0.24129999999999999</v>
      </c>
      <c r="F51" s="134">
        <v>0.2828</v>
      </c>
      <c r="G51" s="134">
        <v>0.27529999999999999</v>
      </c>
      <c r="H51" s="134">
        <v>0.2681</v>
      </c>
      <c r="I51" s="134">
        <v>0.30199999999999999</v>
      </c>
      <c r="J51" s="134">
        <v>0.27150000000000002</v>
      </c>
      <c r="K51" s="134">
        <v>0.29210000000000003</v>
      </c>
      <c r="L51" s="134">
        <v>0.24929999999999999</v>
      </c>
    </row>
    <row r="52" spans="1:12" s="81" customFormat="1" ht="15" customHeight="1">
      <c r="A52" s="51" t="s">
        <v>848</v>
      </c>
      <c r="B52" s="50" t="s">
        <v>991</v>
      </c>
      <c r="C52" s="169" t="s">
        <v>992</v>
      </c>
      <c r="D52" s="134">
        <v>0.33610000000000001</v>
      </c>
      <c r="E52" s="134">
        <v>0.34649999999999997</v>
      </c>
      <c r="F52" s="134">
        <v>0.28199999999999997</v>
      </c>
      <c r="G52" s="134">
        <v>0.29299999999999998</v>
      </c>
      <c r="H52" s="134">
        <v>0.3165</v>
      </c>
      <c r="I52" s="134">
        <v>0.26910000000000001</v>
      </c>
      <c r="J52" s="134">
        <v>0.38040000000000002</v>
      </c>
      <c r="K52" s="134">
        <v>0.37419999999999998</v>
      </c>
      <c r="L52" s="134">
        <v>0.50060000000000004</v>
      </c>
    </row>
    <row r="53" spans="1:12" ht="3.75" customHeight="1" thickBot="1">
      <c r="A53" s="51"/>
      <c r="B53" s="51"/>
      <c r="C53" s="122"/>
      <c r="D53" s="122"/>
      <c r="E53" s="122"/>
      <c r="F53" s="122"/>
      <c r="G53" s="122"/>
      <c r="H53" s="122"/>
      <c r="I53" s="122"/>
      <c r="J53" s="122"/>
      <c r="K53" s="122"/>
      <c r="L53" s="122"/>
    </row>
    <row r="54" spans="1:12" ht="15" customHeight="1" thickTop="1">
      <c r="A54" s="173" t="s">
        <v>917</v>
      </c>
      <c r="B54" s="169" t="s">
        <v>917</v>
      </c>
      <c r="C54" s="749" t="s">
        <v>598</v>
      </c>
      <c r="D54" s="749"/>
      <c r="E54" s="749"/>
      <c r="F54" s="749"/>
      <c r="G54" s="749"/>
      <c r="H54" s="749"/>
      <c r="I54" s="749"/>
      <c r="J54" s="749"/>
      <c r="K54" s="749"/>
      <c r="L54" s="749"/>
    </row>
    <row r="55" spans="1:12" ht="48" customHeight="1">
      <c r="A55" s="51"/>
      <c r="B55" s="51"/>
      <c r="C55" s="744" t="s">
        <v>993</v>
      </c>
      <c r="D55" s="744"/>
      <c r="E55" s="744"/>
      <c r="F55" s="744"/>
      <c r="G55" s="744"/>
      <c r="H55" s="744"/>
      <c r="I55" s="744"/>
      <c r="J55" s="744"/>
      <c r="K55" s="744"/>
      <c r="L55" s="744"/>
    </row>
    <row r="56" spans="1:12" ht="47.25" customHeight="1">
      <c r="A56" s="51"/>
      <c r="B56" s="51"/>
      <c r="C56" s="744" t="s">
        <v>994</v>
      </c>
      <c r="D56" s="744"/>
      <c r="E56" s="744"/>
      <c r="F56" s="744"/>
      <c r="G56" s="744"/>
      <c r="H56" s="744"/>
      <c r="I56" s="744"/>
      <c r="J56" s="744"/>
      <c r="K56" s="744"/>
      <c r="L56" s="744"/>
    </row>
    <row r="57" spans="1:12" ht="15" customHeight="1">
      <c r="A57" s="51"/>
      <c r="B57" s="51"/>
      <c r="C57" s="745" t="s">
        <v>995</v>
      </c>
      <c r="D57" s="745"/>
      <c r="E57" s="745"/>
      <c r="F57" s="745"/>
      <c r="G57" s="745"/>
      <c r="H57" s="745"/>
      <c r="I57" s="745"/>
      <c r="J57" s="745"/>
      <c r="K57" s="745"/>
      <c r="L57" s="745"/>
    </row>
    <row r="58" spans="1:12" ht="15" customHeight="1">
      <c r="A58" s="51"/>
      <c r="B58" s="51"/>
      <c r="C58" s="745" t="s">
        <v>602</v>
      </c>
      <c r="D58" s="745"/>
      <c r="E58" s="745"/>
      <c r="F58" s="745"/>
      <c r="G58" s="745"/>
      <c r="H58" s="745"/>
      <c r="I58" s="745"/>
      <c r="J58" s="745"/>
      <c r="K58" s="745"/>
      <c r="L58" s="745"/>
    </row>
    <row r="59" spans="1:12" ht="15" customHeight="1">
      <c r="A59" s="51"/>
      <c r="B59" s="51"/>
      <c r="C59" s="51"/>
      <c r="D59" s="51"/>
      <c r="E59" s="51"/>
      <c r="F59" s="51"/>
      <c r="G59" s="51"/>
      <c r="H59" s="51"/>
      <c r="I59" s="51"/>
      <c r="J59" s="51"/>
      <c r="K59" s="51"/>
      <c r="L59" s="51"/>
    </row>
    <row r="60" spans="1:12" ht="15" customHeight="1">
      <c r="A60" s="51"/>
      <c r="B60" s="51"/>
      <c r="C60" s="51"/>
      <c r="D60" s="51"/>
      <c r="E60" s="51"/>
      <c r="F60" s="51"/>
      <c r="G60" s="51"/>
      <c r="H60" s="51"/>
      <c r="I60" s="51"/>
      <c r="J60" s="51"/>
      <c r="K60" s="51"/>
      <c r="L60" s="51"/>
    </row>
  </sheetData>
  <mergeCells count="10">
    <mergeCell ref="C55:L55"/>
    <mergeCell ref="C56:L56"/>
    <mergeCell ref="C57:L57"/>
    <mergeCell ref="C58:L58"/>
    <mergeCell ref="C1:L1"/>
    <mergeCell ref="A2:L2"/>
    <mergeCell ref="C3:L3"/>
    <mergeCell ref="A4:L4"/>
    <mergeCell ref="E6:L6"/>
    <mergeCell ref="C54:L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6"/>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3.140625" style="38" customWidth="1"/>
    <col min="13" max="16384" width="9.140625" style="38"/>
  </cols>
  <sheetData>
    <row r="1" spans="1:12" ht="15" customHeight="1">
      <c r="A1" s="643"/>
      <c r="B1" s="643"/>
      <c r="C1" s="750"/>
      <c r="D1" s="750"/>
      <c r="E1" s="750"/>
      <c r="F1" s="750"/>
      <c r="G1" s="750"/>
      <c r="H1" s="750"/>
      <c r="I1" s="750"/>
      <c r="J1" s="750"/>
      <c r="K1" s="750"/>
      <c r="L1" s="750"/>
    </row>
    <row r="2" spans="1:12" ht="15" customHeight="1">
      <c r="A2" s="747" t="s">
        <v>477</v>
      </c>
      <c r="B2" s="747"/>
      <c r="C2" s="747"/>
      <c r="D2" s="747"/>
      <c r="E2" s="747"/>
      <c r="F2" s="747"/>
      <c r="G2" s="747"/>
      <c r="H2" s="747"/>
      <c r="I2" s="747"/>
      <c r="J2" s="747"/>
      <c r="K2" s="747"/>
      <c r="L2" s="747"/>
    </row>
    <row r="3" spans="1:12" ht="15" customHeight="1">
      <c r="A3" s="643"/>
      <c r="B3" s="643"/>
      <c r="C3" s="747" t="s">
        <v>918</v>
      </c>
      <c r="D3" s="747"/>
      <c r="E3" s="747"/>
      <c r="F3" s="747"/>
      <c r="G3" s="747"/>
      <c r="H3" s="747"/>
      <c r="I3" s="747"/>
      <c r="J3" s="747"/>
      <c r="K3" s="747"/>
      <c r="L3" s="747"/>
    </row>
    <row r="4" spans="1:12" s="52" customFormat="1" ht="15" customHeight="1">
      <c r="A4" s="748"/>
      <c r="B4" s="747"/>
      <c r="C4" s="747"/>
      <c r="D4" s="747"/>
      <c r="E4" s="747"/>
      <c r="F4" s="747"/>
      <c r="G4" s="747"/>
      <c r="H4" s="747"/>
      <c r="I4" s="747"/>
      <c r="J4" s="747"/>
      <c r="K4" s="747"/>
      <c r="L4" s="747"/>
    </row>
    <row r="5" spans="1:12" s="60" customFormat="1" ht="3" customHeight="1" thickBot="1">
      <c r="A5" s="175"/>
      <c r="B5" s="175"/>
      <c r="C5" s="176"/>
      <c r="D5" s="176"/>
      <c r="E5" s="176"/>
      <c r="F5" s="176"/>
      <c r="G5" s="176"/>
      <c r="H5" s="176"/>
      <c r="I5" s="176"/>
      <c r="J5" s="176"/>
      <c r="K5" s="176"/>
      <c r="L5" s="176"/>
    </row>
    <row r="6" spans="1:12" s="18" customFormat="1" ht="19.5" thickTop="1" thickBot="1">
      <c r="A6" s="583"/>
      <c r="B6" s="584" t="s">
        <v>1416</v>
      </c>
      <c r="C6" s="585"/>
      <c r="D6" s="595" t="s">
        <v>1416</v>
      </c>
      <c r="E6" s="774" t="s">
        <v>477</v>
      </c>
      <c r="F6" s="774"/>
      <c r="G6" s="774"/>
      <c r="H6" s="774"/>
      <c r="I6" s="774"/>
      <c r="J6" s="774"/>
      <c r="K6" s="774"/>
      <c r="L6" s="774"/>
    </row>
    <row r="7" spans="1:12" ht="30" customHeight="1" thickTop="1" thickBot="1">
      <c r="A7" s="51"/>
      <c r="B7" s="177"/>
      <c r="C7" s="410"/>
      <c r="D7" s="398" t="s">
        <v>670</v>
      </c>
      <c r="E7" s="398" t="s">
        <v>671</v>
      </c>
      <c r="F7" s="398" t="s">
        <v>672</v>
      </c>
      <c r="G7" s="398" t="s">
        <v>673</v>
      </c>
      <c r="H7" s="398" t="s">
        <v>674</v>
      </c>
      <c r="I7" s="406" t="s">
        <v>675</v>
      </c>
      <c r="J7" s="406" t="s">
        <v>1567</v>
      </c>
      <c r="K7" s="406" t="s">
        <v>1433</v>
      </c>
      <c r="L7" s="406" t="s">
        <v>1568</v>
      </c>
    </row>
    <row r="8" spans="1:12" ht="15" customHeight="1" thickTop="1" thickBot="1">
      <c r="A8" s="51"/>
      <c r="B8" s="51"/>
      <c r="C8" s="29"/>
      <c r="D8" s="170"/>
      <c r="E8" s="170"/>
      <c r="F8" s="170"/>
      <c r="G8" s="170"/>
      <c r="H8" s="170"/>
      <c r="I8" s="170"/>
      <c r="J8" s="170"/>
      <c r="K8" s="170"/>
      <c r="L8" s="170"/>
    </row>
    <row r="9" spans="1:12" s="51" customFormat="1" ht="15" customHeight="1" thickTop="1" thickBot="1">
      <c r="B9" s="168"/>
      <c r="C9" s="411" t="s">
        <v>603</v>
      </c>
      <c r="D9" s="408"/>
      <c r="E9" s="408"/>
      <c r="F9" s="408"/>
      <c r="G9" s="408"/>
      <c r="H9" s="408"/>
      <c r="I9" s="409"/>
      <c r="J9" s="409"/>
      <c r="K9" s="409"/>
      <c r="L9" s="409"/>
    </row>
    <row r="10" spans="1:12" s="51" customFormat="1" ht="15" customHeight="1" thickTop="1">
      <c r="A10" s="51" t="s">
        <v>848</v>
      </c>
      <c r="B10" s="50" t="s">
        <v>996</v>
      </c>
      <c r="C10" s="169" t="s">
        <v>997</v>
      </c>
      <c r="D10" s="134">
        <v>4.9500000000000002E-2</v>
      </c>
      <c r="E10" s="134">
        <v>4.5100000000000001E-2</v>
      </c>
      <c r="F10" s="134">
        <v>3.7600000000000001E-2</v>
      </c>
      <c r="G10" s="134">
        <v>4.3400000000000001E-2</v>
      </c>
      <c r="H10" s="134">
        <v>4.07E-2</v>
      </c>
      <c r="I10" s="134">
        <v>4.53E-2</v>
      </c>
      <c r="J10" s="134">
        <v>4.4999999999999998E-2</v>
      </c>
      <c r="K10" s="134">
        <v>4.58E-2</v>
      </c>
      <c r="L10" s="134">
        <v>4.2000000000000003E-2</v>
      </c>
    </row>
    <row r="11" spans="1:12" s="52" customFormat="1" ht="15" customHeight="1">
      <c r="A11" s="51" t="s">
        <v>848</v>
      </c>
      <c r="B11" s="50" t="s">
        <v>998</v>
      </c>
      <c r="C11" s="169" t="s">
        <v>999</v>
      </c>
      <c r="D11" s="134">
        <v>5.5800000000000002E-2</v>
      </c>
      <c r="E11" s="134">
        <v>5.2400000000000002E-2</v>
      </c>
      <c r="F11" s="134">
        <v>3.9699999999999999E-2</v>
      </c>
      <c r="G11" s="134">
        <v>4.5100000000000001E-2</v>
      </c>
      <c r="H11" s="134">
        <v>4.2099999999999999E-2</v>
      </c>
      <c r="I11" s="134">
        <v>4.6199999999999998E-2</v>
      </c>
      <c r="J11" s="134">
        <v>4.53E-2</v>
      </c>
      <c r="K11" s="134">
        <v>4.65E-2</v>
      </c>
      <c r="L11" s="134">
        <v>4.2200000000000001E-2</v>
      </c>
    </row>
    <row r="12" spans="1:12" s="52" customFormat="1" ht="15" customHeight="1">
      <c r="A12" s="51" t="s">
        <v>848</v>
      </c>
      <c r="B12" s="50" t="s">
        <v>1000</v>
      </c>
      <c r="C12" s="169" t="s">
        <v>1001</v>
      </c>
      <c r="D12" s="134">
        <v>5.0999999999999997E-2</v>
      </c>
      <c r="E12" s="134">
        <v>5.0500000000000003E-2</v>
      </c>
      <c r="F12" s="134">
        <v>3.7999999999999999E-2</v>
      </c>
      <c r="G12" s="134">
        <v>4.2700000000000002E-2</v>
      </c>
      <c r="H12" s="134">
        <v>3.9100000000000003E-2</v>
      </c>
      <c r="I12" s="134">
        <v>4.24E-2</v>
      </c>
      <c r="J12" s="134">
        <v>4.3400000000000001E-2</v>
      </c>
      <c r="K12" s="134">
        <v>4.4299999999999999E-2</v>
      </c>
      <c r="L12" s="134">
        <v>4.3099999999999999E-2</v>
      </c>
    </row>
    <row r="13" spans="1:12" s="52" customFormat="1" ht="15" customHeight="1">
      <c r="A13" s="51" t="s">
        <v>848</v>
      </c>
      <c r="B13" s="50" t="s">
        <v>1002</v>
      </c>
      <c r="C13" s="169" t="s">
        <v>1003</v>
      </c>
      <c r="D13" s="134">
        <v>9.9000000000000008E-3</v>
      </c>
      <c r="E13" s="134">
        <v>9.4000000000000004E-3</v>
      </c>
      <c r="F13" s="134">
        <v>6.8999999999999999E-3</v>
      </c>
      <c r="G13" s="134">
        <v>7.1999999999999998E-3</v>
      </c>
      <c r="H13" s="134">
        <v>7.7999999999999996E-3</v>
      </c>
      <c r="I13" s="134">
        <v>8.8999999999999999E-3</v>
      </c>
      <c r="J13" s="134">
        <v>1.0800000000000001E-2</v>
      </c>
      <c r="K13" s="134">
        <v>1.3599999999999999E-2</v>
      </c>
      <c r="L13" s="134">
        <v>9.2999999999999992E-3</v>
      </c>
    </row>
    <row r="14" spans="1:12" s="52" customFormat="1" ht="15" customHeight="1">
      <c r="A14" s="51" t="s">
        <v>848</v>
      </c>
      <c r="B14" s="50" t="s">
        <v>1004</v>
      </c>
      <c r="C14" s="169" t="s">
        <v>1005</v>
      </c>
      <c r="D14" s="134">
        <v>1.0200000000000001E-2</v>
      </c>
      <c r="E14" s="134">
        <v>9.7999999999999997E-3</v>
      </c>
      <c r="F14" s="134">
        <v>7.6E-3</v>
      </c>
      <c r="G14" s="134">
        <v>7.7999999999999996E-3</v>
      </c>
      <c r="H14" s="134">
        <v>7.7000000000000002E-3</v>
      </c>
      <c r="I14" s="134">
        <v>8.8000000000000005E-3</v>
      </c>
      <c r="J14" s="134">
        <v>1.0800000000000001E-2</v>
      </c>
      <c r="K14" s="134">
        <v>1.3599999999999999E-2</v>
      </c>
      <c r="L14" s="134">
        <v>9.4000000000000004E-3</v>
      </c>
    </row>
    <row r="15" spans="1:12" s="52" customFormat="1" ht="15" customHeight="1">
      <c r="A15" s="51" t="s">
        <v>848</v>
      </c>
      <c r="B15" s="50" t="s">
        <v>1006</v>
      </c>
      <c r="C15" s="169" t="s">
        <v>1007</v>
      </c>
      <c r="D15" s="134">
        <v>9.7999999999999997E-3</v>
      </c>
      <c r="E15" s="134">
        <v>9.4999999999999998E-3</v>
      </c>
      <c r="F15" s="134">
        <v>7.1999999999999998E-3</v>
      </c>
      <c r="G15" s="134">
        <v>7.7999999999999996E-3</v>
      </c>
      <c r="H15" s="134">
        <v>7.4000000000000003E-3</v>
      </c>
      <c r="I15" s="134">
        <v>8.3000000000000001E-3</v>
      </c>
      <c r="J15" s="134">
        <v>1.06E-2</v>
      </c>
      <c r="K15" s="134">
        <v>1.2E-2</v>
      </c>
      <c r="L15" s="134">
        <v>9.4000000000000004E-3</v>
      </c>
    </row>
    <row r="16" spans="1:12" s="52" customFormat="1" ht="15" customHeight="1" thickBot="1">
      <c r="A16" s="51" t="s">
        <v>848</v>
      </c>
      <c r="B16" s="50" t="s">
        <v>1008</v>
      </c>
      <c r="C16" s="169" t="s">
        <v>1009</v>
      </c>
      <c r="D16" s="134">
        <v>4.8899999999999999E-2</v>
      </c>
      <c r="E16" s="134">
        <v>4.5499999999999999E-2</v>
      </c>
      <c r="F16" s="134">
        <v>3.2399999999999998E-2</v>
      </c>
      <c r="G16" s="134">
        <v>3.32E-2</v>
      </c>
      <c r="H16" s="134">
        <v>3.1899999999999998E-2</v>
      </c>
      <c r="I16" s="134">
        <v>3.5499999999999997E-2</v>
      </c>
      <c r="J16" s="134">
        <v>4.3799999999999999E-2</v>
      </c>
      <c r="K16" s="134">
        <v>4.87E-2</v>
      </c>
      <c r="L16" s="134">
        <v>3.6799999999999999E-2</v>
      </c>
    </row>
    <row r="17" spans="1:12" s="41" customFormat="1" ht="15" customHeight="1" thickTop="1" thickBot="1">
      <c r="A17" s="51"/>
      <c r="B17" s="168"/>
      <c r="C17" s="411" t="s">
        <v>611</v>
      </c>
      <c r="D17" s="408"/>
      <c r="E17" s="408"/>
      <c r="F17" s="408"/>
      <c r="G17" s="408"/>
      <c r="H17" s="408"/>
      <c r="I17" s="409"/>
      <c r="J17" s="409"/>
      <c r="K17" s="409"/>
      <c r="L17" s="409"/>
    </row>
    <row r="18" spans="1:12" s="51" customFormat="1" ht="15" customHeight="1" thickTop="1">
      <c r="A18" s="51" t="s">
        <v>848</v>
      </c>
      <c r="B18" s="50" t="s">
        <v>1010</v>
      </c>
      <c r="C18" s="169" t="s">
        <v>1011</v>
      </c>
      <c r="D18" s="134">
        <v>6.3600000000000004E-2</v>
      </c>
      <c r="E18" s="134">
        <v>6.2199999999999998E-2</v>
      </c>
      <c r="F18" s="134">
        <v>5.3699999999999998E-2</v>
      </c>
      <c r="G18" s="134">
        <v>6.3799999999999996E-2</v>
      </c>
      <c r="H18" s="134">
        <v>5.6300000000000003E-2</v>
      </c>
      <c r="I18" s="134">
        <v>6.2300000000000001E-2</v>
      </c>
      <c r="J18" s="134">
        <v>6.0499999999999998E-2</v>
      </c>
      <c r="K18" s="134">
        <v>6.1499999999999999E-2</v>
      </c>
      <c r="L18" s="134">
        <v>5.7700000000000001E-2</v>
      </c>
    </row>
    <row r="19" spans="1:12" s="52" customFormat="1" ht="15" customHeight="1">
      <c r="A19" s="51" t="s">
        <v>848</v>
      </c>
      <c r="B19" s="50" t="s">
        <v>1012</v>
      </c>
      <c r="C19" s="169" t="s">
        <v>1013</v>
      </c>
      <c r="D19" s="134">
        <v>-1.4200000000000001E-2</v>
      </c>
      <c r="E19" s="134">
        <v>-1.7100000000000001E-2</v>
      </c>
      <c r="F19" s="134">
        <v>-1.61E-2</v>
      </c>
      <c r="G19" s="134">
        <v>-2.0400000000000001E-2</v>
      </c>
      <c r="H19" s="134">
        <v>-1.5599999999999999E-2</v>
      </c>
      <c r="I19" s="134">
        <v>-1.7000000000000001E-2</v>
      </c>
      <c r="J19" s="134">
        <v>-1.55E-2</v>
      </c>
      <c r="K19" s="134">
        <v>-1.5699999999999999E-2</v>
      </c>
      <c r="L19" s="134">
        <v>-1.5800000000000002E-2</v>
      </c>
    </row>
    <row r="20" spans="1:12" s="52" customFormat="1" ht="15" customHeight="1">
      <c r="A20" s="51" t="s">
        <v>848</v>
      </c>
      <c r="B20" s="50" t="s">
        <v>1014</v>
      </c>
      <c r="C20" s="169" t="s">
        <v>1015</v>
      </c>
      <c r="D20" s="134">
        <v>1.8800000000000001E-2</v>
      </c>
      <c r="E20" s="134">
        <v>2.29E-2</v>
      </c>
      <c r="F20" s="134">
        <v>2.18E-2</v>
      </c>
      <c r="G20" s="134">
        <v>2.7900000000000001E-2</v>
      </c>
      <c r="H20" s="134">
        <v>2.1399999999999999E-2</v>
      </c>
      <c r="I20" s="134">
        <v>2.35E-2</v>
      </c>
      <c r="J20" s="134">
        <v>2.1700000000000001E-2</v>
      </c>
      <c r="K20" s="134">
        <v>2.2100000000000002E-2</v>
      </c>
      <c r="L20" s="134">
        <v>2.2499999999999999E-2</v>
      </c>
    </row>
    <row r="21" spans="1:12" s="52" customFormat="1" ht="15" customHeight="1">
      <c r="A21" s="51" t="s">
        <v>848</v>
      </c>
      <c r="B21" s="50" t="s">
        <v>1016</v>
      </c>
      <c r="C21" s="169" t="s">
        <v>1017</v>
      </c>
      <c r="D21" s="134">
        <v>5.0000000000000001E-4</v>
      </c>
      <c r="E21" s="134">
        <v>2.9999999999999997E-4</v>
      </c>
      <c r="F21" s="134">
        <v>2.0000000000000001E-4</v>
      </c>
      <c r="G21" s="134">
        <v>2.0000000000000001E-4</v>
      </c>
      <c r="H21" s="134">
        <v>1E-4</v>
      </c>
      <c r="I21" s="134">
        <v>0</v>
      </c>
      <c r="J21" s="134">
        <v>0</v>
      </c>
      <c r="K21" s="134">
        <v>0</v>
      </c>
      <c r="L21" s="134">
        <v>0</v>
      </c>
    </row>
    <row r="22" spans="1:12" s="52" customFormat="1" ht="15" customHeight="1">
      <c r="A22" s="51" t="s">
        <v>848</v>
      </c>
      <c r="B22" s="50" t="s">
        <v>1018</v>
      </c>
      <c r="C22" s="169" t="s">
        <v>1019</v>
      </c>
      <c r="D22" s="134">
        <v>-4.7000000000000002E-3</v>
      </c>
      <c r="E22" s="134">
        <v>-1.9E-3</v>
      </c>
      <c r="F22" s="134">
        <v>-1.6999999999999999E-3</v>
      </c>
      <c r="G22" s="134">
        <v>-2.3E-3</v>
      </c>
      <c r="H22" s="134">
        <v>-3.0999999999999999E-3</v>
      </c>
      <c r="I22" s="134">
        <v>-3.8E-3</v>
      </c>
      <c r="J22" s="134">
        <v>-2E-3</v>
      </c>
      <c r="K22" s="134">
        <v>-2.2000000000000001E-3</v>
      </c>
      <c r="L22" s="134">
        <v>8.0000000000000004E-4</v>
      </c>
    </row>
    <row r="23" spans="1:12" s="52" customFormat="1" ht="15" customHeight="1">
      <c r="A23" s="51" t="s">
        <v>848</v>
      </c>
      <c r="B23" s="50" t="s">
        <v>1020</v>
      </c>
      <c r="C23" s="169" t="s">
        <v>1021</v>
      </c>
      <c r="D23" s="134">
        <v>6.3E-3</v>
      </c>
      <c r="E23" s="134">
        <v>7.3000000000000001E-3</v>
      </c>
      <c r="F23" s="134">
        <v>2.0999999999999999E-3</v>
      </c>
      <c r="G23" s="134">
        <v>1.6000000000000001E-3</v>
      </c>
      <c r="H23" s="134">
        <v>1.4E-3</v>
      </c>
      <c r="I23" s="134">
        <v>8.9999999999999998E-4</v>
      </c>
      <c r="J23" s="134">
        <v>4.0000000000000002E-4</v>
      </c>
      <c r="K23" s="134">
        <v>6.9999999999999999E-4</v>
      </c>
      <c r="L23" s="134">
        <v>2.9999999999999997E-4</v>
      </c>
    </row>
    <row r="24" spans="1:12" s="52" customFormat="1" ht="15" customHeight="1">
      <c r="A24" s="51" t="s">
        <v>848</v>
      </c>
      <c r="B24" s="50" t="s">
        <v>1022</v>
      </c>
      <c r="C24" s="169" t="s">
        <v>1023</v>
      </c>
      <c r="D24" s="134">
        <v>-4.1099999999999998E-2</v>
      </c>
      <c r="E24" s="134">
        <v>-4.1000000000000002E-2</v>
      </c>
      <c r="F24" s="134">
        <v>-3.1099999999999999E-2</v>
      </c>
      <c r="G24" s="134">
        <v>-3.5499999999999997E-2</v>
      </c>
      <c r="H24" s="134">
        <v>-3.1300000000000001E-2</v>
      </c>
      <c r="I24" s="134">
        <v>-3.3500000000000002E-2</v>
      </c>
      <c r="J24" s="134">
        <v>-3.2599999999999997E-2</v>
      </c>
      <c r="K24" s="134">
        <v>-3.0700000000000002E-2</v>
      </c>
      <c r="L24" s="134">
        <v>-3.3700000000000001E-2</v>
      </c>
    </row>
    <row r="25" spans="1:12" s="52" customFormat="1" ht="15" customHeight="1">
      <c r="A25" s="51" t="s">
        <v>848</v>
      </c>
      <c r="B25" s="50" t="s">
        <v>1024</v>
      </c>
      <c r="C25" s="169" t="s">
        <v>1025</v>
      </c>
      <c r="D25" s="134">
        <v>-2.0000000000000001E-4</v>
      </c>
      <c r="E25" s="134">
        <v>1E-4</v>
      </c>
      <c r="F25" s="134">
        <v>4.0000000000000002E-4</v>
      </c>
      <c r="G25" s="134">
        <v>4.0000000000000002E-4</v>
      </c>
      <c r="H25" s="134">
        <v>-1E-4</v>
      </c>
      <c r="I25" s="134">
        <v>-1E-4</v>
      </c>
      <c r="J25" s="134">
        <v>0</v>
      </c>
      <c r="K25" s="134">
        <v>0</v>
      </c>
      <c r="L25" s="134">
        <v>0</v>
      </c>
    </row>
    <row r="26" spans="1:12" s="52" customFormat="1" ht="15" customHeight="1" thickBot="1">
      <c r="A26" s="51" t="s">
        <v>848</v>
      </c>
      <c r="B26" s="50" t="s">
        <v>1026</v>
      </c>
      <c r="C26" s="169" t="s">
        <v>1027</v>
      </c>
      <c r="D26" s="134">
        <v>0.1452</v>
      </c>
      <c r="E26" s="134">
        <v>0.14360000000000001</v>
      </c>
      <c r="F26" s="134">
        <v>9.3899999999999997E-2</v>
      </c>
      <c r="G26" s="134">
        <v>0.1125</v>
      </c>
      <c r="H26" s="134">
        <v>0.10050000000000001</v>
      </c>
      <c r="I26" s="134">
        <v>0.11700000000000001</v>
      </c>
      <c r="J26" s="134">
        <v>0.1154</v>
      </c>
      <c r="K26" s="134">
        <v>0.1142</v>
      </c>
      <c r="L26" s="134">
        <v>0.1149</v>
      </c>
    </row>
    <row r="27" spans="1:12" s="41" customFormat="1" ht="15" customHeight="1" thickTop="1" thickBot="1">
      <c r="A27" s="51"/>
      <c r="B27" s="178"/>
      <c r="C27" s="411" t="s">
        <v>621</v>
      </c>
      <c r="D27" s="408"/>
      <c r="E27" s="408"/>
      <c r="F27" s="408"/>
      <c r="G27" s="408"/>
      <c r="H27" s="408"/>
      <c r="I27" s="409"/>
      <c r="J27" s="409"/>
      <c r="K27" s="409"/>
      <c r="L27" s="409"/>
    </row>
    <row r="28" spans="1:12" s="51" customFormat="1" ht="15" customHeight="1" thickTop="1">
      <c r="A28" s="51" t="s">
        <v>848</v>
      </c>
      <c r="B28" s="50" t="s">
        <v>1028</v>
      </c>
      <c r="C28" s="169" t="s">
        <v>1029</v>
      </c>
      <c r="D28" s="134">
        <v>7.3800000000000004E-2</v>
      </c>
      <c r="E28" s="134">
        <v>7.5499999999999998E-2</v>
      </c>
      <c r="F28" s="134">
        <v>6.4699999999999994E-2</v>
      </c>
      <c r="G28" s="134">
        <v>7.6200000000000004E-2</v>
      </c>
      <c r="H28" s="134">
        <v>6.9800000000000001E-2</v>
      </c>
      <c r="I28" s="134">
        <v>7.5499999999999998E-2</v>
      </c>
      <c r="J28" s="134">
        <v>7.4700000000000003E-2</v>
      </c>
      <c r="K28" s="134">
        <v>7.6799999999999993E-2</v>
      </c>
      <c r="L28" s="134">
        <v>7.2700000000000001E-2</v>
      </c>
    </row>
    <row r="29" spans="1:12" s="52" customFormat="1" ht="15" customHeight="1">
      <c r="A29" s="51" t="s">
        <v>848</v>
      </c>
      <c r="B29" s="50" t="s">
        <v>1030</v>
      </c>
      <c r="C29" s="169" t="s">
        <v>1031</v>
      </c>
      <c r="D29" s="134">
        <v>1.0004</v>
      </c>
      <c r="E29" s="134">
        <v>0.24460000000000001</v>
      </c>
      <c r="F29" s="134">
        <v>0.18559999999999999</v>
      </c>
      <c r="G29" s="134">
        <v>0.214</v>
      </c>
      <c r="H29" s="134">
        <v>6.1199999999999997E-2</v>
      </c>
      <c r="I29" s="134">
        <v>8.8900000000000007E-2</v>
      </c>
      <c r="J29" s="134">
        <v>7.8600000000000003E-2</v>
      </c>
      <c r="K29" s="134">
        <v>4.8899999999999999E-2</v>
      </c>
      <c r="L29" s="134">
        <v>8.8900000000000007E-2</v>
      </c>
    </row>
    <row r="30" spans="1:12" s="52" customFormat="1" ht="15" customHeight="1">
      <c r="A30" s="51" t="s">
        <v>848</v>
      </c>
      <c r="B30" s="50" t="s">
        <v>1032</v>
      </c>
      <c r="C30" s="169" t="s">
        <v>1033</v>
      </c>
      <c r="D30" s="134">
        <v>0.15629999999999999</v>
      </c>
      <c r="E30" s="134">
        <v>0.14369999999999999</v>
      </c>
      <c r="F30" s="134">
        <v>0.1454</v>
      </c>
      <c r="G30" s="134">
        <v>0.15659999999999999</v>
      </c>
      <c r="H30" s="134">
        <v>8.7999999999999995E-2</v>
      </c>
      <c r="I30" s="134">
        <v>9.4700000000000006E-2</v>
      </c>
      <c r="J30" s="134">
        <v>3.6400000000000002E-2</v>
      </c>
      <c r="K30" s="134">
        <v>3.9800000000000002E-2</v>
      </c>
      <c r="L30" s="134">
        <v>3.0300000000000001E-2</v>
      </c>
    </row>
    <row r="31" spans="1:12" s="52" customFormat="1" ht="15" customHeight="1">
      <c r="A31" s="51" t="s">
        <v>848</v>
      </c>
      <c r="B31" s="50" t="s">
        <v>1034</v>
      </c>
      <c r="C31" s="169" t="s">
        <v>1035</v>
      </c>
      <c r="D31" s="134">
        <v>5.6399999999999999E-2</v>
      </c>
      <c r="E31" s="134">
        <v>4.0800000000000003E-2</v>
      </c>
      <c r="F31" s="134">
        <v>7.7700000000000005E-2</v>
      </c>
      <c r="G31" s="134">
        <v>0.58350000000000002</v>
      </c>
      <c r="H31" s="134">
        <v>5.4999999999999997E-3</v>
      </c>
      <c r="I31" s="134">
        <v>0.01</v>
      </c>
      <c r="J31" s="134">
        <v>1.6500000000000001E-2</v>
      </c>
      <c r="K31" s="134">
        <v>1.2699999999999999E-2</v>
      </c>
      <c r="L31" s="134">
        <v>2.7000000000000001E-3</v>
      </c>
    </row>
    <row r="32" spans="1:12" s="52" customFormat="1" ht="15" customHeight="1">
      <c r="A32" s="51" t="s">
        <v>848</v>
      </c>
      <c r="B32" s="50" t="s">
        <v>1036</v>
      </c>
      <c r="C32" s="169" t="s">
        <v>1037</v>
      </c>
      <c r="D32" s="134">
        <v>6.7000000000000002E-3</v>
      </c>
      <c r="E32" s="134">
        <v>2.2000000000000001E-3</v>
      </c>
      <c r="F32" s="134">
        <v>4.4000000000000003E-3</v>
      </c>
      <c r="G32" s="134">
        <v>5.1000000000000004E-3</v>
      </c>
      <c r="H32" s="134">
        <v>2.3800000000000002E-2</v>
      </c>
      <c r="I32" s="134">
        <v>1.1299999999999999E-2</v>
      </c>
      <c r="J32" s="134">
        <v>1.9099999999999999E-2</v>
      </c>
      <c r="K32" s="134">
        <v>2.2800000000000001E-2</v>
      </c>
      <c r="L32" s="134">
        <v>3.2800000000000003E-2</v>
      </c>
    </row>
    <row r="33" spans="1:12" s="52" customFormat="1" ht="15" customHeight="1">
      <c r="A33" s="51" t="s">
        <v>848</v>
      </c>
      <c r="B33" s="50" t="s">
        <v>1038</v>
      </c>
      <c r="C33" s="169" t="s">
        <v>1039</v>
      </c>
      <c r="D33" s="134">
        <v>1.9099999999999999E-2</v>
      </c>
      <c r="E33" s="134">
        <v>1.1299999999999999E-2</v>
      </c>
      <c r="F33" s="134">
        <v>1.3899999999999999E-2</v>
      </c>
      <c r="G33" s="134">
        <v>2.81E-2</v>
      </c>
      <c r="H33" s="134">
        <v>4.4999999999999997E-3</v>
      </c>
      <c r="I33" s="134">
        <v>3.2000000000000002E-3</v>
      </c>
      <c r="J33" s="134">
        <v>4.7999999999999996E-3</v>
      </c>
      <c r="K33" s="134">
        <v>2.8999999999999998E-3</v>
      </c>
      <c r="L33" s="134">
        <v>4.3E-3</v>
      </c>
    </row>
    <row r="34" spans="1:12" s="52" customFormat="1" ht="15" customHeight="1">
      <c r="A34" s="51" t="s">
        <v>848</v>
      </c>
      <c r="B34" s="50" t="s">
        <v>1040</v>
      </c>
      <c r="C34" s="169" t="s">
        <v>1041</v>
      </c>
      <c r="D34" s="134">
        <v>8.8999999999999999E-3</v>
      </c>
      <c r="E34" s="134">
        <v>4.7000000000000002E-3</v>
      </c>
      <c r="F34" s="134">
        <v>7.1000000000000004E-3</v>
      </c>
      <c r="G34" s="134">
        <v>0.01</v>
      </c>
      <c r="H34" s="134">
        <v>1.4500000000000001E-2</v>
      </c>
      <c r="I34" s="134">
        <v>6.3E-3</v>
      </c>
      <c r="J34" s="134">
        <v>1.49E-2</v>
      </c>
      <c r="K34" s="134">
        <v>1.0699999999999999E-2</v>
      </c>
      <c r="L34" s="134">
        <v>9.4000000000000004E-3</v>
      </c>
    </row>
    <row r="35" spans="1:12" s="52" customFormat="1" ht="15" customHeight="1">
      <c r="A35" s="51" t="s">
        <v>848</v>
      </c>
      <c r="B35" s="50" t="s">
        <v>1042</v>
      </c>
      <c r="C35" s="169" t="s">
        <v>1043</v>
      </c>
      <c r="D35" s="134">
        <v>0</v>
      </c>
      <c r="E35" s="134">
        <v>0</v>
      </c>
      <c r="F35" s="134">
        <v>0</v>
      </c>
      <c r="G35" s="134">
        <v>0</v>
      </c>
      <c r="H35" s="134">
        <v>0</v>
      </c>
      <c r="I35" s="134">
        <v>0</v>
      </c>
      <c r="J35" s="134">
        <v>0</v>
      </c>
      <c r="K35" s="134">
        <v>0</v>
      </c>
      <c r="L35" s="134">
        <v>0</v>
      </c>
    </row>
    <row r="36" spans="1:12" s="52" customFormat="1" ht="15" customHeight="1">
      <c r="A36" s="51" t="s">
        <v>848</v>
      </c>
      <c r="B36" s="50" t="s">
        <v>1044</v>
      </c>
      <c r="C36" s="169" t="s">
        <v>1045</v>
      </c>
      <c r="D36" s="134">
        <v>1.2999999999999999E-2</v>
      </c>
      <c r="E36" s="134">
        <v>1.6400000000000001E-2</v>
      </c>
      <c r="F36" s="134">
        <v>1.61E-2</v>
      </c>
      <c r="G36" s="134">
        <v>1.8200000000000001E-2</v>
      </c>
      <c r="H36" s="134">
        <v>1.89E-2</v>
      </c>
      <c r="I36" s="134">
        <v>2.0500000000000001E-2</v>
      </c>
      <c r="J36" s="134">
        <v>1.9400000000000001E-2</v>
      </c>
      <c r="K36" s="134">
        <v>1.9599999999999999E-2</v>
      </c>
      <c r="L36" s="134">
        <v>1.9400000000000001E-2</v>
      </c>
    </row>
    <row r="37" spans="1:12" s="52" customFormat="1" ht="15" customHeight="1">
      <c r="A37" s="51" t="s">
        <v>848</v>
      </c>
      <c r="B37" s="50" t="s">
        <v>1046</v>
      </c>
      <c r="C37" s="169" t="s">
        <v>1047</v>
      </c>
      <c r="D37" s="134">
        <v>2.5999999999999999E-2</v>
      </c>
      <c r="E37" s="134">
        <v>2.98E-2</v>
      </c>
      <c r="F37" s="134">
        <v>2.2800000000000001E-2</v>
      </c>
      <c r="G37" s="134">
        <v>3.2899999999999999E-2</v>
      </c>
      <c r="H37" s="134">
        <v>2.7400000000000001E-2</v>
      </c>
      <c r="I37" s="134">
        <v>3.3599999999999998E-2</v>
      </c>
      <c r="J37" s="134">
        <v>3.1E-2</v>
      </c>
      <c r="K37" s="134">
        <v>3.2300000000000002E-2</v>
      </c>
      <c r="L37" s="134">
        <v>3.4799999999999998E-2</v>
      </c>
    </row>
    <row r="38" spans="1:12" s="52" customFormat="1" ht="15" customHeight="1">
      <c r="A38" s="51"/>
      <c r="B38" s="50"/>
      <c r="C38" s="169" t="s">
        <v>1048</v>
      </c>
      <c r="D38" s="134">
        <v>0</v>
      </c>
      <c r="E38" s="134">
        <v>0</v>
      </c>
      <c r="F38" s="134">
        <v>0</v>
      </c>
      <c r="G38" s="134">
        <v>0</v>
      </c>
      <c r="H38" s="134">
        <v>0</v>
      </c>
      <c r="I38" s="134">
        <v>3.5999999999999999E-3</v>
      </c>
      <c r="J38" s="134">
        <v>6.1999999999999998E-3</v>
      </c>
      <c r="K38" s="134">
        <v>7.0000000000000001E-3</v>
      </c>
      <c r="L38" s="134">
        <v>2.8E-3</v>
      </c>
    </row>
    <row r="39" spans="1:12" s="52" customFormat="1" ht="15" customHeight="1" thickBot="1">
      <c r="A39" s="51" t="s">
        <v>848</v>
      </c>
      <c r="B39" s="50" t="s">
        <v>1049</v>
      </c>
      <c r="C39" s="169" t="s">
        <v>1050</v>
      </c>
      <c r="D39" s="134">
        <v>0</v>
      </c>
      <c r="E39" s="134">
        <v>0</v>
      </c>
      <c r="F39" s="134">
        <v>0</v>
      </c>
      <c r="G39" s="134">
        <v>1.2999999999999999E-3</v>
      </c>
      <c r="H39" s="134">
        <v>1E-4</v>
      </c>
      <c r="I39" s="134">
        <v>1.1000000000000001E-3</v>
      </c>
      <c r="J39" s="134">
        <v>3.0000000000000001E-3</v>
      </c>
      <c r="K39" s="134">
        <v>4.8999999999999998E-3</v>
      </c>
      <c r="L39" s="134">
        <v>5.1000000000000004E-3</v>
      </c>
    </row>
    <row r="40" spans="1:12" s="41" customFormat="1" ht="15" customHeight="1" thickTop="1" thickBot="1">
      <c r="A40" s="51"/>
      <c r="B40" s="55"/>
      <c r="C40" s="411" t="s">
        <v>634</v>
      </c>
      <c r="D40" s="408"/>
      <c r="E40" s="408"/>
      <c r="F40" s="408"/>
      <c r="G40" s="408"/>
      <c r="H40" s="408"/>
      <c r="I40" s="409"/>
      <c r="J40" s="409"/>
      <c r="K40" s="409"/>
      <c r="L40" s="409"/>
    </row>
    <row r="41" spans="1:12" s="41" customFormat="1" ht="15" customHeight="1" thickTop="1" thickBot="1">
      <c r="A41" s="51"/>
      <c r="B41" s="178"/>
      <c r="C41" s="411" t="s">
        <v>635</v>
      </c>
      <c r="D41" s="408"/>
      <c r="E41" s="408"/>
      <c r="F41" s="408"/>
      <c r="G41" s="408"/>
      <c r="H41" s="408"/>
      <c r="I41" s="409"/>
      <c r="J41" s="409"/>
      <c r="K41" s="409"/>
      <c r="L41" s="409"/>
    </row>
    <row r="42" spans="1:12" s="51" customFormat="1" ht="15" customHeight="1" thickTop="1">
      <c r="A42" s="51" t="s">
        <v>848</v>
      </c>
      <c r="B42" s="50" t="s">
        <v>1051</v>
      </c>
      <c r="C42" s="169" t="s">
        <v>1052</v>
      </c>
      <c r="D42" s="134">
        <v>4.1099999999999998E-2</v>
      </c>
      <c r="E42" s="134">
        <v>4.1000000000000002E-2</v>
      </c>
      <c r="F42" s="134">
        <v>3.1099999999999999E-2</v>
      </c>
      <c r="G42" s="134">
        <v>3.5499999999999997E-2</v>
      </c>
      <c r="H42" s="134">
        <v>3.1300000000000001E-2</v>
      </c>
      <c r="I42" s="134">
        <v>3.3500000000000002E-2</v>
      </c>
      <c r="J42" s="134">
        <v>3.2599999999999997E-2</v>
      </c>
      <c r="K42" s="134">
        <v>3.0700000000000002E-2</v>
      </c>
      <c r="L42" s="134">
        <v>3.3700000000000001E-2</v>
      </c>
    </row>
    <row r="43" spans="1:12" s="52" customFormat="1" ht="15" customHeight="1">
      <c r="A43" s="51" t="s">
        <v>848</v>
      </c>
      <c r="B43" s="50" t="s">
        <v>1053</v>
      </c>
      <c r="C43" s="169" t="s">
        <v>1054</v>
      </c>
      <c r="D43" s="134">
        <v>4.4499999999999998E-2</v>
      </c>
      <c r="E43" s="134">
        <v>4.4299999999999999E-2</v>
      </c>
      <c r="F43" s="134">
        <v>3.3500000000000002E-2</v>
      </c>
      <c r="G43" s="134">
        <v>3.8100000000000002E-2</v>
      </c>
      <c r="H43" s="134">
        <v>3.3700000000000001E-2</v>
      </c>
      <c r="I43" s="134">
        <v>3.5999999999999997E-2</v>
      </c>
      <c r="J43" s="134">
        <v>3.5400000000000001E-2</v>
      </c>
      <c r="K43" s="134">
        <v>3.3399999999999999E-2</v>
      </c>
      <c r="L43" s="134">
        <v>3.7999999999999999E-2</v>
      </c>
    </row>
    <row r="44" spans="1:12" s="52" customFormat="1" ht="15" customHeight="1">
      <c r="A44" s="51" t="s">
        <v>848</v>
      </c>
      <c r="B44" s="50" t="s">
        <v>1055</v>
      </c>
      <c r="C44" s="169" t="s">
        <v>1056</v>
      </c>
      <c r="D44" s="134">
        <v>5.6599999999999998E-2</v>
      </c>
      <c r="E44" s="134">
        <v>5.5500000000000001E-2</v>
      </c>
      <c r="F44" s="134">
        <v>4.2799999999999998E-2</v>
      </c>
      <c r="G44" s="134">
        <v>5.0099999999999999E-2</v>
      </c>
      <c r="H44" s="134">
        <v>4.3400000000000001E-2</v>
      </c>
      <c r="I44" s="134">
        <v>4.4999999999999998E-2</v>
      </c>
      <c r="J44" s="134">
        <v>4.3499999999999997E-2</v>
      </c>
      <c r="K44" s="134">
        <v>4.1000000000000002E-2</v>
      </c>
      <c r="L44" s="134">
        <v>4.6600000000000003E-2</v>
      </c>
    </row>
    <row r="45" spans="1:12" s="52" customFormat="1" ht="15" customHeight="1" thickBot="1">
      <c r="A45" s="51" t="s">
        <v>848</v>
      </c>
      <c r="B45" s="50" t="s">
        <v>1057</v>
      </c>
      <c r="C45" s="169" t="s">
        <v>1058</v>
      </c>
      <c r="D45" s="134">
        <v>5.6899999999999999E-2</v>
      </c>
      <c r="E45" s="134">
        <v>5.7299999999999997E-2</v>
      </c>
      <c r="F45" s="134">
        <v>4.36E-2</v>
      </c>
      <c r="G45" s="134">
        <v>5.0500000000000003E-2</v>
      </c>
      <c r="H45" s="134">
        <v>4.53E-2</v>
      </c>
      <c r="I45" s="134">
        <v>5.0599999999999999E-2</v>
      </c>
      <c r="J45" s="134">
        <v>5.1200000000000002E-2</v>
      </c>
      <c r="K45" s="134">
        <v>4.8800000000000003E-2</v>
      </c>
      <c r="L45" s="134">
        <v>5.4399999999999997E-2</v>
      </c>
    </row>
    <row r="46" spans="1:12" s="41" customFormat="1" ht="15" customHeight="1" thickTop="1" thickBot="1">
      <c r="A46" s="51"/>
      <c r="B46" s="178"/>
      <c r="C46" s="411" t="s">
        <v>640</v>
      </c>
      <c r="D46" s="408"/>
      <c r="E46" s="408"/>
      <c r="F46" s="408"/>
      <c r="G46" s="408"/>
      <c r="H46" s="408"/>
      <c r="I46" s="409"/>
      <c r="J46" s="409"/>
      <c r="K46" s="409"/>
      <c r="L46" s="409"/>
    </row>
    <row r="47" spans="1:12" s="54" customFormat="1" ht="15" customHeight="1" thickTop="1">
      <c r="A47" s="54" t="s">
        <v>848</v>
      </c>
      <c r="B47" s="50" t="s">
        <v>1059</v>
      </c>
      <c r="C47" s="169" t="s">
        <v>1060</v>
      </c>
      <c r="D47" s="134">
        <v>0.56340000000000001</v>
      </c>
      <c r="E47" s="134">
        <v>0.56759999999999999</v>
      </c>
      <c r="F47" s="134">
        <v>0.55789999999999995</v>
      </c>
      <c r="G47" s="134">
        <v>0.55630000000000002</v>
      </c>
      <c r="H47" s="134">
        <v>0.53449999999999998</v>
      </c>
      <c r="I47" s="134">
        <v>0.53200000000000003</v>
      </c>
      <c r="J47" s="134">
        <v>0.51429999999999998</v>
      </c>
      <c r="K47" s="134">
        <v>0.53839999999999999</v>
      </c>
      <c r="L47" s="134">
        <v>0.48430000000000001</v>
      </c>
    </row>
    <row r="48" spans="1:12" ht="15" customHeight="1">
      <c r="A48" s="51" t="s">
        <v>848</v>
      </c>
      <c r="B48" s="50" t="s">
        <v>1061</v>
      </c>
      <c r="C48" s="169" t="s">
        <v>1062</v>
      </c>
      <c r="D48" s="134">
        <v>4.5499999999999999E-2</v>
      </c>
      <c r="E48" s="134">
        <v>4.1799999999999997E-2</v>
      </c>
      <c r="F48" s="134">
        <v>3.6400000000000002E-2</v>
      </c>
      <c r="G48" s="134">
        <v>3.9800000000000002E-2</v>
      </c>
      <c r="H48" s="134">
        <v>3.9399999999999998E-2</v>
      </c>
      <c r="I48" s="134">
        <v>4.4699999999999997E-2</v>
      </c>
      <c r="J48" s="134">
        <v>4.53E-2</v>
      </c>
      <c r="K48" s="134">
        <v>4.8500000000000001E-2</v>
      </c>
      <c r="L48" s="134">
        <v>4.3799999999999999E-2</v>
      </c>
    </row>
    <row r="49" spans="1:12" ht="15" customHeight="1">
      <c r="A49" s="51" t="s">
        <v>848</v>
      </c>
      <c r="B49" s="50" t="s">
        <v>1063</v>
      </c>
      <c r="C49" s="169" t="s">
        <v>1064</v>
      </c>
      <c r="D49" s="134">
        <v>0.3911</v>
      </c>
      <c r="E49" s="134">
        <v>0.3906</v>
      </c>
      <c r="F49" s="134">
        <v>0.40570000000000001</v>
      </c>
      <c r="G49" s="134">
        <v>0.40400000000000003</v>
      </c>
      <c r="H49" s="134">
        <v>0.42609999999999998</v>
      </c>
      <c r="I49" s="134">
        <v>0.42330000000000001</v>
      </c>
      <c r="J49" s="134">
        <v>0.44040000000000001</v>
      </c>
      <c r="K49" s="134">
        <v>0.41299999999999998</v>
      </c>
      <c r="L49" s="134">
        <v>0.47189999999999999</v>
      </c>
    </row>
    <row r="50" spans="1:12" ht="15" customHeight="1" thickBot="1">
      <c r="A50" s="51" t="s">
        <v>848</v>
      </c>
      <c r="B50" s="50" t="s">
        <v>1065</v>
      </c>
      <c r="C50" s="169" t="s">
        <v>1066</v>
      </c>
      <c r="D50" s="134">
        <v>0.58919999999999995</v>
      </c>
      <c r="E50" s="134">
        <v>0.5847</v>
      </c>
      <c r="F50" s="134">
        <v>0.54610000000000003</v>
      </c>
      <c r="G50" s="134">
        <v>0.52239999999999998</v>
      </c>
      <c r="H50" s="134">
        <v>0.52710000000000001</v>
      </c>
      <c r="I50" s="134">
        <v>0.53339999999999999</v>
      </c>
      <c r="J50" s="134">
        <v>0.58630000000000004</v>
      </c>
      <c r="K50" s="134">
        <v>0.55600000000000005</v>
      </c>
      <c r="L50" s="134">
        <v>0.61870000000000003</v>
      </c>
    </row>
    <row r="51" spans="1:12" s="51" customFormat="1" ht="15" customHeight="1" thickTop="1" thickBot="1">
      <c r="B51" s="55"/>
      <c r="C51" s="411" t="s">
        <v>645</v>
      </c>
      <c r="D51" s="408"/>
      <c r="E51" s="408"/>
      <c r="F51" s="408"/>
      <c r="G51" s="408"/>
      <c r="H51" s="408"/>
      <c r="I51" s="409"/>
      <c r="J51" s="409"/>
      <c r="K51" s="409"/>
      <c r="L51" s="409"/>
    </row>
    <row r="52" spans="1:12" s="51" customFormat="1" ht="15" customHeight="1" thickTop="1">
      <c r="A52" s="51" t="s">
        <v>848</v>
      </c>
      <c r="B52" s="50" t="s">
        <v>1067</v>
      </c>
      <c r="C52" s="169" t="s">
        <v>1068</v>
      </c>
      <c r="D52" s="134">
        <v>5.5100000000000003E-2</v>
      </c>
      <c r="E52" s="134">
        <v>5.0900000000000001E-2</v>
      </c>
      <c r="F52" s="134">
        <v>3.6900000000000002E-2</v>
      </c>
      <c r="G52" s="134">
        <v>4.0599999999999997E-2</v>
      </c>
      <c r="H52" s="134">
        <v>4.1799999999999997E-2</v>
      </c>
      <c r="I52" s="134">
        <v>4.5699999999999998E-2</v>
      </c>
      <c r="J52" s="134">
        <v>4.5199999999999997E-2</v>
      </c>
      <c r="K52" s="134">
        <v>4.6199999999999998E-2</v>
      </c>
      <c r="L52" s="134">
        <v>4.2000000000000003E-2</v>
      </c>
    </row>
    <row r="53" spans="1:12" s="51" customFormat="1" ht="15" customHeight="1">
      <c r="A53" s="51" t="s">
        <v>848</v>
      </c>
      <c r="B53" s="50" t="s">
        <v>1069</v>
      </c>
      <c r="C53" s="169" t="s">
        <v>1070</v>
      </c>
      <c r="D53" s="134">
        <v>4.8500000000000001E-2</v>
      </c>
      <c r="E53" s="134">
        <v>4.3400000000000001E-2</v>
      </c>
      <c r="F53" s="134">
        <v>3.49E-2</v>
      </c>
      <c r="G53" s="134">
        <v>3.9E-2</v>
      </c>
      <c r="H53" s="134">
        <v>4.0500000000000001E-2</v>
      </c>
      <c r="I53" s="134">
        <v>4.4900000000000002E-2</v>
      </c>
      <c r="J53" s="134">
        <v>4.48E-2</v>
      </c>
      <c r="K53" s="134">
        <v>4.5600000000000002E-2</v>
      </c>
      <c r="L53" s="134">
        <v>4.19E-2</v>
      </c>
    </row>
    <row r="54" spans="1:12" s="51" customFormat="1" ht="15" customHeight="1">
      <c r="A54" s="51" t="s">
        <v>848</v>
      </c>
      <c r="B54" s="50" t="s">
        <v>1071</v>
      </c>
      <c r="C54" s="169" t="s">
        <v>1072</v>
      </c>
      <c r="D54" s="134">
        <v>5.0999999999999997E-2</v>
      </c>
      <c r="E54" s="134">
        <v>4.5999999999999999E-2</v>
      </c>
      <c r="F54" s="134">
        <v>3.6900000000000002E-2</v>
      </c>
      <c r="G54" s="134">
        <v>4.0899999999999999E-2</v>
      </c>
      <c r="H54" s="134">
        <v>4.3299999999999998E-2</v>
      </c>
      <c r="I54" s="134">
        <v>4.7699999999999999E-2</v>
      </c>
      <c r="J54" s="134">
        <v>4.9299999999999997E-2</v>
      </c>
      <c r="K54" s="134">
        <v>5.0200000000000002E-2</v>
      </c>
      <c r="L54" s="134">
        <v>4.8599999999999997E-2</v>
      </c>
    </row>
    <row r="55" spans="1:12" s="51" customFormat="1" ht="15" customHeight="1">
      <c r="A55" s="51" t="s">
        <v>848</v>
      </c>
      <c r="B55" s="50" t="s">
        <v>1073</v>
      </c>
      <c r="C55" s="169" t="s">
        <v>1074</v>
      </c>
      <c r="D55" s="134">
        <v>6.5100000000000005E-2</v>
      </c>
      <c r="E55" s="134">
        <v>6.3100000000000003E-2</v>
      </c>
      <c r="F55" s="134">
        <v>5.2900000000000003E-2</v>
      </c>
      <c r="G55" s="134">
        <v>6.1199999999999997E-2</v>
      </c>
      <c r="H55" s="134">
        <v>5.8700000000000002E-2</v>
      </c>
      <c r="I55" s="134">
        <v>6.4600000000000005E-2</v>
      </c>
      <c r="J55" s="134">
        <v>6.4699999999999994E-2</v>
      </c>
      <c r="K55" s="134">
        <v>6.5799999999999997E-2</v>
      </c>
      <c r="L55" s="134">
        <v>6.4199999999999993E-2</v>
      </c>
    </row>
    <row r="56" spans="1:12" s="51" customFormat="1" ht="15" customHeight="1">
      <c r="A56" s="51" t="s">
        <v>848</v>
      </c>
      <c r="B56" s="50" t="s">
        <v>1075</v>
      </c>
      <c r="C56" s="169" t="s">
        <v>1076</v>
      </c>
      <c r="D56" s="134">
        <v>-1.4E-2</v>
      </c>
      <c r="E56" s="134">
        <v>-1.7100000000000001E-2</v>
      </c>
      <c r="F56" s="134">
        <v>-1.6E-2</v>
      </c>
      <c r="G56" s="134">
        <v>-2.0299999999999999E-2</v>
      </c>
      <c r="H56" s="134">
        <v>-1.55E-2</v>
      </c>
      <c r="I56" s="134">
        <v>-1.7000000000000001E-2</v>
      </c>
      <c r="J56" s="134">
        <v>-1.55E-2</v>
      </c>
      <c r="K56" s="134">
        <v>-1.5599999999999999E-2</v>
      </c>
      <c r="L56" s="134">
        <v>-1.5599999999999999E-2</v>
      </c>
    </row>
    <row r="57" spans="1:12" s="51" customFormat="1" ht="15" customHeight="1">
      <c r="A57" s="51" t="s">
        <v>848</v>
      </c>
      <c r="B57" s="50" t="s">
        <v>1077</v>
      </c>
      <c r="C57" s="169" t="s">
        <v>1078</v>
      </c>
      <c r="D57" s="134">
        <v>-2.5000000000000001E-3</v>
      </c>
      <c r="E57" s="134">
        <v>-2.5999999999999999E-3</v>
      </c>
      <c r="F57" s="134">
        <v>-2E-3</v>
      </c>
      <c r="G57" s="134">
        <v>-1.9E-3</v>
      </c>
      <c r="H57" s="134">
        <v>-2.7000000000000001E-3</v>
      </c>
      <c r="I57" s="134">
        <v>-2.8E-3</v>
      </c>
      <c r="J57" s="134">
        <v>-4.4000000000000003E-3</v>
      </c>
      <c r="K57" s="134">
        <v>-4.5999999999999999E-3</v>
      </c>
      <c r="L57" s="134">
        <v>-6.7000000000000002E-3</v>
      </c>
    </row>
    <row r="58" spans="1:12" s="51" customFormat="1" ht="15" customHeight="1" thickBot="1">
      <c r="A58" s="51" t="s">
        <v>848</v>
      </c>
      <c r="B58" s="50" t="s">
        <v>1079</v>
      </c>
      <c r="C58" s="169" t="s">
        <v>1080</v>
      </c>
      <c r="D58" s="134">
        <v>6.1999999999999998E-3</v>
      </c>
      <c r="E58" s="134">
        <v>7.1999999999999998E-3</v>
      </c>
      <c r="F58" s="134">
        <v>2E-3</v>
      </c>
      <c r="G58" s="134">
        <v>1.6000000000000001E-3</v>
      </c>
      <c r="H58" s="134">
        <v>1.2999999999999999E-3</v>
      </c>
      <c r="I58" s="134">
        <v>8.9999999999999998E-4</v>
      </c>
      <c r="J58" s="134">
        <v>2.9999999999999997E-4</v>
      </c>
      <c r="K58" s="134">
        <v>5.9999999999999995E-4</v>
      </c>
      <c r="L58" s="134">
        <v>1E-4</v>
      </c>
    </row>
    <row r="59" spans="1:12" s="41" customFormat="1" ht="15" customHeight="1" thickTop="1" thickBot="1">
      <c r="A59" s="51"/>
      <c r="B59" s="51"/>
      <c r="C59" s="411" t="s">
        <v>1081</v>
      </c>
      <c r="D59" s="412"/>
      <c r="E59" s="412"/>
      <c r="F59" s="412"/>
      <c r="G59" s="412"/>
      <c r="H59" s="412"/>
      <c r="I59" s="412"/>
      <c r="J59" s="412"/>
      <c r="K59" s="412"/>
      <c r="L59" s="412"/>
    </row>
    <row r="60" spans="1:12" s="51" customFormat="1" ht="15" customHeight="1" thickTop="1">
      <c r="A60" s="51" t="s">
        <v>848</v>
      </c>
      <c r="B60" s="50" t="s">
        <v>1067</v>
      </c>
      <c r="C60" s="169" t="s">
        <v>1068</v>
      </c>
      <c r="D60" s="134">
        <v>5.5100000000000003E-2</v>
      </c>
      <c r="E60" s="134">
        <v>5.0900000000000001E-2</v>
      </c>
      <c r="F60" s="134">
        <v>3.6900000000000002E-2</v>
      </c>
      <c r="G60" s="134">
        <v>4.0599999999999997E-2</v>
      </c>
      <c r="H60" s="134">
        <v>4.1799999999999997E-2</v>
      </c>
      <c r="I60" s="134">
        <v>4.5699999999999998E-2</v>
      </c>
      <c r="J60" s="134">
        <v>4.5199999999999997E-2</v>
      </c>
      <c r="K60" s="134">
        <v>4.6199999999999998E-2</v>
      </c>
      <c r="L60" s="134">
        <v>4.2000000000000003E-2</v>
      </c>
    </row>
    <row r="61" spans="1:12" s="51" customFormat="1" ht="15" customHeight="1">
      <c r="A61" s="51" t="s">
        <v>848</v>
      </c>
      <c r="B61" s="50" t="s">
        <v>1082</v>
      </c>
      <c r="C61" s="169" t="s">
        <v>1083</v>
      </c>
      <c r="D61" s="134">
        <v>-4.7000000000000002E-3</v>
      </c>
      <c r="E61" s="134">
        <v>-1.9E-3</v>
      </c>
      <c r="F61" s="134">
        <v>-1.6000000000000001E-3</v>
      </c>
      <c r="G61" s="134">
        <v>-2.2000000000000001E-3</v>
      </c>
      <c r="H61" s="134">
        <v>-2.7000000000000001E-3</v>
      </c>
      <c r="I61" s="134">
        <v>-3.3E-3</v>
      </c>
      <c r="J61" s="134">
        <v>-1.6999999999999999E-3</v>
      </c>
      <c r="K61" s="134">
        <v>-1.8E-3</v>
      </c>
      <c r="L61" s="134">
        <v>1.1000000000000001E-3</v>
      </c>
    </row>
    <row r="62" spans="1:12" s="52" customFormat="1" ht="15" customHeight="1">
      <c r="A62" s="51" t="s">
        <v>848</v>
      </c>
      <c r="B62" s="50" t="s">
        <v>1084</v>
      </c>
      <c r="C62" s="169" t="s">
        <v>1085</v>
      </c>
      <c r="D62" s="134">
        <v>-4.1300000000000003E-2</v>
      </c>
      <c r="E62" s="134">
        <v>-4.1200000000000001E-2</v>
      </c>
      <c r="F62" s="134">
        <v>-3.1099999999999999E-2</v>
      </c>
      <c r="G62" s="134">
        <v>-3.56E-2</v>
      </c>
      <c r="H62" s="134">
        <v>-3.1300000000000001E-2</v>
      </c>
      <c r="I62" s="134">
        <v>-3.3500000000000002E-2</v>
      </c>
      <c r="J62" s="134">
        <v>-3.2599999999999997E-2</v>
      </c>
      <c r="K62" s="134">
        <v>-3.0700000000000002E-2</v>
      </c>
      <c r="L62" s="134">
        <v>-3.3700000000000001E-2</v>
      </c>
    </row>
    <row r="63" spans="1:12" s="52" customFormat="1" ht="15" customHeight="1">
      <c r="A63" s="51" t="s">
        <v>848</v>
      </c>
      <c r="B63" s="50" t="s">
        <v>1086</v>
      </c>
      <c r="C63" s="169" t="s">
        <v>1087</v>
      </c>
      <c r="D63" s="134">
        <v>0</v>
      </c>
      <c r="E63" s="134">
        <v>1E-4</v>
      </c>
      <c r="F63" s="134">
        <v>0</v>
      </c>
      <c r="G63" s="134">
        <v>2.0000000000000001E-4</v>
      </c>
      <c r="H63" s="134">
        <v>0</v>
      </c>
      <c r="I63" s="134">
        <v>1E-4</v>
      </c>
      <c r="J63" s="134">
        <v>0</v>
      </c>
      <c r="K63" s="134">
        <v>0</v>
      </c>
      <c r="L63" s="134">
        <v>0</v>
      </c>
    </row>
    <row r="64" spans="1:12" s="52" customFormat="1" ht="15" customHeight="1">
      <c r="A64" s="51" t="s">
        <v>848</v>
      </c>
      <c r="B64" s="50" t="s">
        <v>1088</v>
      </c>
      <c r="C64" s="169" t="s">
        <v>1089</v>
      </c>
      <c r="D64" s="134">
        <v>-2.0000000000000001E-4</v>
      </c>
      <c r="E64" s="134">
        <v>1E-4</v>
      </c>
      <c r="F64" s="134">
        <v>4.0000000000000002E-4</v>
      </c>
      <c r="G64" s="134">
        <v>2.0000000000000001E-4</v>
      </c>
      <c r="H64" s="134">
        <v>-2.0000000000000001E-4</v>
      </c>
      <c r="I64" s="134">
        <v>-2.0000000000000001E-4</v>
      </c>
      <c r="J64" s="134">
        <v>0</v>
      </c>
      <c r="K64" s="134">
        <v>0</v>
      </c>
      <c r="L64" s="134">
        <v>0</v>
      </c>
    </row>
    <row r="65" spans="1:12" s="52" customFormat="1" ht="15" customHeight="1" thickBot="1">
      <c r="A65" s="51"/>
      <c r="B65" s="50"/>
      <c r="C65" s="169" t="s">
        <v>1090</v>
      </c>
      <c r="D65" s="134">
        <v>5.0000000000000001E-4</v>
      </c>
      <c r="E65" s="134">
        <v>2.9999999999999997E-4</v>
      </c>
      <c r="F65" s="134">
        <v>2.0000000000000001E-4</v>
      </c>
      <c r="G65" s="134">
        <v>2.0000000000000001E-4</v>
      </c>
      <c r="H65" s="134">
        <v>1E-4</v>
      </c>
      <c r="I65" s="134">
        <v>0</v>
      </c>
      <c r="J65" s="134">
        <v>0</v>
      </c>
      <c r="K65" s="134">
        <v>0</v>
      </c>
      <c r="L65" s="134">
        <v>0</v>
      </c>
    </row>
    <row r="66" spans="1:12" s="51" customFormat="1" ht="15" customHeight="1" thickTop="1" thickBot="1">
      <c r="A66" s="51" t="s">
        <v>848</v>
      </c>
      <c r="B66" s="50" t="s">
        <v>1091</v>
      </c>
      <c r="C66" s="411" t="s">
        <v>1092</v>
      </c>
      <c r="D66" s="408">
        <v>8.9999999999999993E-3</v>
      </c>
      <c r="E66" s="408">
        <v>8.0000000000000002E-3</v>
      </c>
      <c r="F66" s="408">
        <v>4.8999999999999998E-3</v>
      </c>
      <c r="G66" s="408">
        <v>3.5000000000000001E-3</v>
      </c>
      <c r="H66" s="408">
        <v>7.7000000000000002E-3</v>
      </c>
      <c r="I66" s="413">
        <v>8.8000000000000005E-3</v>
      </c>
      <c r="J66" s="413">
        <v>1.0800000000000001E-2</v>
      </c>
      <c r="K66" s="413">
        <v>1.3599999999999999E-2</v>
      </c>
      <c r="L66" s="413">
        <v>9.4000000000000004E-3</v>
      </c>
    </row>
    <row r="67" spans="1:12" ht="3.75" customHeight="1" thickTop="1" thickBot="1">
      <c r="A67" s="179"/>
      <c r="B67" s="179"/>
      <c r="C67" s="122"/>
      <c r="D67" s="122"/>
      <c r="E67" s="122"/>
      <c r="F67" s="122"/>
      <c r="G67" s="122"/>
      <c r="H67" s="122"/>
      <c r="I67" s="122"/>
      <c r="J67" s="122"/>
      <c r="K67" s="122"/>
      <c r="L67" s="122"/>
    </row>
    <row r="68" spans="1:12" ht="15" customHeight="1">
      <c r="A68" s="51"/>
      <c r="B68" s="51"/>
      <c r="C68" s="174" t="s">
        <v>660</v>
      </c>
      <c r="D68" s="51"/>
      <c r="E68" s="51"/>
      <c r="F68" s="51"/>
      <c r="G68" s="51"/>
      <c r="H68" s="51"/>
      <c r="I68" s="51"/>
      <c r="J68" s="51"/>
      <c r="K68" s="51"/>
      <c r="L68" s="51"/>
    </row>
    <row r="69" spans="1:12" ht="15" customHeight="1">
      <c r="A69" s="51"/>
      <c r="B69" s="51"/>
      <c r="C69" s="174" t="s">
        <v>1093</v>
      </c>
      <c r="D69" s="51"/>
      <c r="E69" s="51"/>
      <c r="F69" s="51"/>
      <c r="G69" s="51"/>
      <c r="H69" s="51"/>
      <c r="I69" s="51"/>
      <c r="J69" s="51"/>
      <c r="K69" s="51"/>
      <c r="L69" s="51"/>
    </row>
    <row r="70" spans="1:12" ht="15" customHeight="1">
      <c r="A70" s="51"/>
      <c r="B70" s="51"/>
      <c r="C70" s="174" t="s">
        <v>1094</v>
      </c>
      <c r="D70" s="51"/>
      <c r="E70" s="51"/>
      <c r="F70" s="51"/>
      <c r="G70" s="51"/>
      <c r="H70" s="51"/>
      <c r="I70" s="51"/>
      <c r="J70" s="51"/>
      <c r="K70" s="51"/>
      <c r="L70" s="51"/>
    </row>
    <row r="71" spans="1:12" ht="15" customHeight="1">
      <c r="A71" s="51"/>
      <c r="B71" s="51"/>
      <c r="C71" s="174" t="s">
        <v>663</v>
      </c>
      <c r="D71" s="51"/>
      <c r="E71" s="51"/>
      <c r="F71" s="51"/>
      <c r="G71" s="51"/>
      <c r="H71" s="51"/>
      <c r="I71" s="51"/>
      <c r="J71" s="51"/>
      <c r="K71" s="51"/>
      <c r="L71" s="51"/>
    </row>
    <row r="72" spans="1:12" ht="15" customHeight="1">
      <c r="A72" s="51"/>
      <c r="B72" s="51"/>
      <c r="C72" s="174" t="s">
        <v>664</v>
      </c>
      <c r="D72" s="51"/>
      <c r="E72" s="51"/>
      <c r="F72" s="51"/>
      <c r="G72" s="51"/>
      <c r="H72" s="51"/>
      <c r="I72" s="51"/>
      <c r="J72" s="51"/>
      <c r="K72" s="51"/>
      <c r="L72" s="51"/>
    </row>
    <row r="73" spans="1:12" ht="15" customHeight="1">
      <c r="A73" s="51"/>
      <c r="B73" s="51"/>
      <c r="C73" s="174" t="s">
        <v>665</v>
      </c>
      <c r="D73" s="51"/>
      <c r="E73" s="51"/>
      <c r="F73" s="51"/>
      <c r="G73" s="51"/>
      <c r="H73" s="51"/>
      <c r="I73" s="51"/>
      <c r="J73" s="51"/>
      <c r="K73" s="51"/>
      <c r="L73" s="51"/>
    </row>
    <row r="74" spans="1:12" ht="15" customHeight="1">
      <c r="A74" s="51"/>
      <c r="B74" s="51"/>
      <c r="C74" s="174" t="s">
        <v>666</v>
      </c>
      <c r="D74" s="51"/>
      <c r="E74" s="51"/>
      <c r="F74" s="51"/>
      <c r="G74" s="51"/>
      <c r="H74" s="51"/>
      <c r="I74" s="51"/>
      <c r="J74" s="51"/>
      <c r="K74" s="51"/>
      <c r="L74" s="51"/>
    </row>
    <row r="75" spans="1:12" ht="15" customHeight="1">
      <c r="A75" s="51"/>
      <c r="B75" s="51"/>
      <c r="C75" s="174" t="s">
        <v>667</v>
      </c>
      <c r="D75" s="51"/>
      <c r="E75" s="51"/>
      <c r="F75" s="51"/>
      <c r="G75" s="51"/>
      <c r="H75" s="51"/>
      <c r="I75" s="51"/>
      <c r="J75" s="51"/>
      <c r="K75" s="51"/>
      <c r="L75" s="51"/>
    </row>
    <row r="76" spans="1:12" ht="15" customHeight="1">
      <c r="A76" s="51"/>
      <c r="B76" s="51"/>
      <c r="C76" s="51"/>
      <c r="D76" s="51"/>
      <c r="E76" s="51"/>
      <c r="F76" s="51"/>
      <c r="G76" s="51"/>
      <c r="H76" s="51"/>
      <c r="I76" s="51"/>
      <c r="J76" s="51"/>
      <c r="K76" s="51"/>
      <c r="L76" s="51"/>
    </row>
  </sheetData>
  <mergeCells count="5">
    <mergeCell ref="C1:L1"/>
    <mergeCell ref="A2:L2"/>
    <mergeCell ref="C3:L3"/>
    <mergeCell ref="A4:L4"/>
    <mergeCell ref="E6:L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7" customWidth="1"/>
    <col min="2" max="4" width="15.7109375" style="646" customWidth="1"/>
    <col min="5" max="5" width="15" style="646" customWidth="1"/>
    <col min="6" max="256" width="9.140625" style="646"/>
    <col min="257" max="257" width="95.140625" style="646" customWidth="1"/>
    <col min="258" max="260" width="15.7109375" style="646" customWidth="1"/>
    <col min="261" max="261" width="15" style="646" customWidth="1"/>
    <col min="262" max="512" width="9.140625" style="646"/>
    <col min="513" max="513" width="95.140625" style="646" customWidth="1"/>
    <col min="514" max="516" width="15.7109375" style="646" customWidth="1"/>
    <col min="517" max="517" width="15" style="646" customWidth="1"/>
    <col min="518" max="768" width="9.140625" style="646"/>
    <col min="769" max="769" width="95.140625" style="646" customWidth="1"/>
    <col min="770" max="772" width="15.7109375" style="646" customWidth="1"/>
    <col min="773" max="773" width="15" style="646" customWidth="1"/>
    <col min="774" max="1024" width="9.140625" style="646"/>
    <col min="1025" max="1025" width="95.140625" style="646" customWidth="1"/>
    <col min="1026" max="1028" width="15.7109375" style="646" customWidth="1"/>
    <col min="1029" max="1029" width="15" style="646" customWidth="1"/>
    <col min="1030" max="1280" width="9.140625" style="646"/>
    <col min="1281" max="1281" width="95.140625" style="646" customWidth="1"/>
    <col min="1282" max="1284" width="15.7109375" style="646" customWidth="1"/>
    <col min="1285" max="1285" width="15" style="646" customWidth="1"/>
    <col min="1286" max="1536" width="9.140625" style="646"/>
    <col min="1537" max="1537" width="95.140625" style="646" customWidth="1"/>
    <col min="1538" max="1540" width="15.7109375" style="646" customWidth="1"/>
    <col min="1541" max="1541" width="15" style="646" customWidth="1"/>
    <col min="1542" max="1792" width="9.140625" style="646"/>
    <col min="1793" max="1793" width="95.140625" style="646" customWidth="1"/>
    <col min="1794" max="1796" width="15.7109375" style="646" customWidth="1"/>
    <col min="1797" max="1797" width="15" style="646" customWidth="1"/>
    <col min="1798" max="2048" width="9.140625" style="646"/>
    <col min="2049" max="2049" width="95.140625" style="646" customWidth="1"/>
    <col min="2050" max="2052" width="15.7109375" style="646" customWidth="1"/>
    <col min="2053" max="2053" width="15" style="646" customWidth="1"/>
    <col min="2054" max="2304" width="9.140625" style="646"/>
    <col min="2305" max="2305" width="95.140625" style="646" customWidth="1"/>
    <col min="2306" max="2308" width="15.7109375" style="646" customWidth="1"/>
    <col min="2309" max="2309" width="15" style="646" customWidth="1"/>
    <col min="2310" max="2560" width="9.140625" style="646"/>
    <col min="2561" max="2561" width="95.140625" style="646" customWidth="1"/>
    <col min="2562" max="2564" width="15.7109375" style="646" customWidth="1"/>
    <col min="2565" max="2565" width="15" style="646" customWidth="1"/>
    <col min="2566" max="2816" width="9.140625" style="646"/>
    <col min="2817" max="2817" width="95.140625" style="646" customWidth="1"/>
    <col min="2818" max="2820" width="15.7109375" style="646" customWidth="1"/>
    <col min="2821" max="2821" width="15" style="646" customWidth="1"/>
    <col min="2822" max="3072" width="9.140625" style="646"/>
    <col min="3073" max="3073" width="95.140625" style="646" customWidth="1"/>
    <col min="3074" max="3076" width="15.7109375" style="646" customWidth="1"/>
    <col min="3077" max="3077" width="15" style="646" customWidth="1"/>
    <col min="3078" max="3328" width="9.140625" style="646"/>
    <col min="3329" max="3329" width="95.140625" style="646" customWidth="1"/>
    <col min="3330" max="3332" width="15.7109375" style="646" customWidth="1"/>
    <col min="3333" max="3333" width="15" style="646" customWidth="1"/>
    <col min="3334" max="3584" width="9.140625" style="646"/>
    <col min="3585" max="3585" width="95.140625" style="646" customWidth="1"/>
    <col min="3586" max="3588" width="15.7109375" style="646" customWidth="1"/>
    <col min="3589" max="3589" width="15" style="646" customWidth="1"/>
    <col min="3590" max="3840" width="9.140625" style="646"/>
    <col min="3841" max="3841" width="95.140625" style="646" customWidth="1"/>
    <col min="3842" max="3844" width="15.7109375" style="646" customWidth="1"/>
    <col min="3845" max="3845" width="15" style="646" customWidth="1"/>
    <col min="3846" max="4096" width="9.140625" style="646"/>
    <col min="4097" max="4097" width="95.140625" style="646" customWidth="1"/>
    <col min="4098" max="4100" width="15.7109375" style="646" customWidth="1"/>
    <col min="4101" max="4101" width="15" style="646" customWidth="1"/>
    <col min="4102" max="4352" width="9.140625" style="646"/>
    <col min="4353" max="4353" width="95.140625" style="646" customWidth="1"/>
    <col min="4354" max="4356" width="15.7109375" style="646" customWidth="1"/>
    <col min="4357" max="4357" width="15" style="646" customWidth="1"/>
    <col min="4358" max="4608" width="9.140625" style="646"/>
    <col min="4609" max="4609" width="95.140625" style="646" customWidth="1"/>
    <col min="4610" max="4612" width="15.7109375" style="646" customWidth="1"/>
    <col min="4613" max="4613" width="15" style="646" customWidth="1"/>
    <col min="4614" max="4864" width="9.140625" style="646"/>
    <col min="4865" max="4865" width="95.140625" style="646" customWidth="1"/>
    <col min="4866" max="4868" width="15.7109375" style="646" customWidth="1"/>
    <col min="4869" max="4869" width="15" style="646" customWidth="1"/>
    <col min="4870" max="5120" width="9.140625" style="646"/>
    <col min="5121" max="5121" width="95.140625" style="646" customWidth="1"/>
    <col min="5122" max="5124" width="15.7109375" style="646" customWidth="1"/>
    <col min="5125" max="5125" width="15" style="646" customWidth="1"/>
    <col min="5126" max="5376" width="9.140625" style="646"/>
    <col min="5377" max="5377" width="95.140625" style="646" customWidth="1"/>
    <col min="5378" max="5380" width="15.7109375" style="646" customWidth="1"/>
    <col min="5381" max="5381" width="15" style="646" customWidth="1"/>
    <col min="5382" max="5632" width="9.140625" style="646"/>
    <col min="5633" max="5633" width="95.140625" style="646" customWidth="1"/>
    <col min="5634" max="5636" width="15.7109375" style="646" customWidth="1"/>
    <col min="5637" max="5637" width="15" style="646" customWidth="1"/>
    <col min="5638" max="5888" width="9.140625" style="646"/>
    <col min="5889" max="5889" width="95.140625" style="646" customWidth="1"/>
    <col min="5890" max="5892" width="15.7109375" style="646" customWidth="1"/>
    <col min="5893" max="5893" width="15" style="646" customWidth="1"/>
    <col min="5894" max="6144" width="9.140625" style="646"/>
    <col min="6145" max="6145" width="95.140625" style="646" customWidth="1"/>
    <col min="6146" max="6148" width="15.7109375" style="646" customWidth="1"/>
    <col min="6149" max="6149" width="15" style="646" customWidth="1"/>
    <col min="6150" max="6400" width="9.140625" style="646"/>
    <col min="6401" max="6401" width="95.140625" style="646" customWidth="1"/>
    <col min="6402" max="6404" width="15.7109375" style="646" customWidth="1"/>
    <col min="6405" max="6405" width="15" style="646" customWidth="1"/>
    <col min="6406" max="6656" width="9.140625" style="646"/>
    <col min="6657" max="6657" width="95.140625" style="646" customWidth="1"/>
    <col min="6658" max="6660" width="15.7109375" style="646" customWidth="1"/>
    <col min="6661" max="6661" width="15" style="646" customWidth="1"/>
    <col min="6662" max="6912" width="9.140625" style="646"/>
    <col min="6913" max="6913" width="95.140625" style="646" customWidth="1"/>
    <col min="6914" max="6916" width="15.7109375" style="646" customWidth="1"/>
    <col min="6917" max="6917" width="15" style="646" customWidth="1"/>
    <col min="6918" max="7168" width="9.140625" style="646"/>
    <col min="7169" max="7169" width="95.140625" style="646" customWidth="1"/>
    <col min="7170" max="7172" width="15.7109375" style="646" customWidth="1"/>
    <col min="7173" max="7173" width="15" style="646" customWidth="1"/>
    <col min="7174" max="7424" width="9.140625" style="646"/>
    <col min="7425" max="7425" width="95.140625" style="646" customWidth="1"/>
    <col min="7426" max="7428" width="15.7109375" style="646" customWidth="1"/>
    <col min="7429" max="7429" width="15" style="646" customWidth="1"/>
    <col min="7430" max="7680" width="9.140625" style="646"/>
    <col min="7681" max="7681" width="95.140625" style="646" customWidth="1"/>
    <col min="7682" max="7684" width="15.7109375" style="646" customWidth="1"/>
    <col min="7685" max="7685" width="15" style="646" customWidth="1"/>
    <col min="7686" max="7936" width="9.140625" style="646"/>
    <col min="7937" max="7937" width="95.140625" style="646" customWidth="1"/>
    <col min="7938" max="7940" width="15.7109375" style="646" customWidth="1"/>
    <col min="7941" max="7941" width="15" style="646" customWidth="1"/>
    <col min="7942" max="8192" width="9.140625" style="646"/>
    <col min="8193" max="8193" width="95.140625" style="646" customWidth="1"/>
    <col min="8194" max="8196" width="15.7109375" style="646" customWidth="1"/>
    <col min="8197" max="8197" width="15" style="646" customWidth="1"/>
    <col min="8198" max="8448" width="9.140625" style="646"/>
    <col min="8449" max="8449" width="95.140625" style="646" customWidth="1"/>
    <col min="8450" max="8452" width="15.7109375" style="646" customWidth="1"/>
    <col min="8453" max="8453" width="15" style="646" customWidth="1"/>
    <col min="8454" max="8704" width="9.140625" style="646"/>
    <col min="8705" max="8705" width="95.140625" style="646" customWidth="1"/>
    <col min="8706" max="8708" width="15.7109375" style="646" customWidth="1"/>
    <col min="8709" max="8709" width="15" style="646" customWidth="1"/>
    <col min="8710" max="8960" width="9.140625" style="646"/>
    <col min="8961" max="8961" width="95.140625" style="646" customWidth="1"/>
    <col min="8962" max="8964" width="15.7109375" style="646" customWidth="1"/>
    <col min="8965" max="8965" width="15" style="646" customWidth="1"/>
    <col min="8966" max="9216" width="9.140625" style="646"/>
    <col min="9217" max="9217" width="95.140625" style="646" customWidth="1"/>
    <col min="9218" max="9220" width="15.7109375" style="646" customWidth="1"/>
    <col min="9221" max="9221" width="15" style="646" customWidth="1"/>
    <col min="9222" max="9472" width="9.140625" style="646"/>
    <col min="9473" max="9473" width="95.140625" style="646" customWidth="1"/>
    <col min="9474" max="9476" width="15.7109375" style="646" customWidth="1"/>
    <col min="9477" max="9477" width="15" style="646" customWidth="1"/>
    <col min="9478" max="9728" width="9.140625" style="646"/>
    <col min="9729" max="9729" width="95.140625" style="646" customWidth="1"/>
    <col min="9730" max="9732" width="15.7109375" style="646" customWidth="1"/>
    <col min="9733" max="9733" width="15" style="646" customWidth="1"/>
    <col min="9734" max="9984" width="9.140625" style="646"/>
    <col min="9985" max="9985" width="95.140625" style="646" customWidth="1"/>
    <col min="9986" max="9988" width="15.7109375" style="646" customWidth="1"/>
    <col min="9989" max="9989" width="15" style="646" customWidth="1"/>
    <col min="9990" max="10240" width="9.140625" style="646"/>
    <col min="10241" max="10241" width="95.140625" style="646" customWidth="1"/>
    <col min="10242" max="10244" width="15.7109375" style="646" customWidth="1"/>
    <col min="10245" max="10245" width="15" style="646" customWidth="1"/>
    <col min="10246" max="10496" width="9.140625" style="646"/>
    <col min="10497" max="10497" width="95.140625" style="646" customWidth="1"/>
    <col min="10498" max="10500" width="15.7109375" style="646" customWidth="1"/>
    <col min="10501" max="10501" width="15" style="646" customWidth="1"/>
    <col min="10502" max="10752" width="9.140625" style="646"/>
    <col min="10753" max="10753" width="95.140625" style="646" customWidth="1"/>
    <col min="10754" max="10756" width="15.7109375" style="646" customWidth="1"/>
    <col min="10757" max="10757" width="15" style="646" customWidth="1"/>
    <col min="10758" max="11008" width="9.140625" style="646"/>
    <col min="11009" max="11009" width="95.140625" style="646" customWidth="1"/>
    <col min="11010" max="11012" width="15.7109375" style="646" customWidth="1"/>
    <col min="11013" max="11013" width="15" style="646" customWidth="1"/>
    <col min="11014" max="11264" width="9.140625" style="646"/>
    <col min="11265" max="11265" width="95.140625" style="646" customWidth="1"/>
    <col min="11266" max="11268" width="15.7109375" style="646" customWidth="1"/>
    <col min="11269" max="11269" width="15" style="646" customWidth="1"/>
    <col min="11270" max="11520" width="9.140625" style="646"/>
    <col min="11521" max="11521" width="95.140625" style="646" customWidth="1"/>
    <col min="11522" max="11524" width="15.7109375" style="646" customWidth="1"/>
    <col min="11525" max="11525" width="15" style="646" customWidth="1"/>
    <col min="11526" max="11776" width="9.140625" style="646"/>
    <col min="11777" max="11777" width="95.140625" style="646" customWidth="1"/>
    <col min="11778" max="11780" width="15.7109375" style="646" customWidth="1"/>
    <col min="11781" max="11781" width="15" style="646" customWidth="1"/>
    <col min="11782" max="12032" width="9.140625" style="646"/>
    <col min="12033" max="12033" width="95.140625" style="646" customWidth="1"/>
    <col min="12034" max="12036" width="15.7109375" style="646" customWidth="1"/>
    <col min="12037" max="12037" width="15" style="646" customWidth="1"/>
    <col min="12038" max="12288" width="9.140625" style="646"/>
    <col min="12289" max="12289" width="95.140625" style="646" customWidth="1"/>
    <col min="12290" max="12292" width="15.7109375" style="646" customWidth="1"/>
    <col min="12293" max="12293" width="15" style="646" customWidth="1"/>
    <col min="12294" max="12544" width="9.140625" style="646"/>
    <col min="12545" max="12545" width="95.140625" style="646" customWidth="1"/>
    <col min="12546" max="12548" width="15.7109375" style="646" customWidth="1"/>
    <col min="12549" max="12549" width="15" style="646" customWidth="1"/>
    <col min="12550" max="12800" width="9.140625" style="646"/>
    <col min="12801" max="12801" width="95.140625" style="646" customWidth="1"/>
    <col min="12802" max="12804" width="15.7109375" style="646" customWidth="1"/>
    <col min="12805" max="12805" width="15" style="646" customWidth="1"/>
    <col min="12806" max="13056" width="9.140625" style="646"/>
    <col min="13057" max="13057" width="95.140625" style="646" customWidth="1"/>
    <col min="13058" max="13060" width="15.7109375" style="646" customWidth="1"/>
    <col min="13061" max="13061" width="15" style="646" customWidth="1"/>
    <col min="13062" max="13312" width="9.140625" style="646"/>
    <col min="13313" max="13313" width="95.140625" style="646" customWidth="1"/>
    <col min="13314" max="13316" width="15.7109375" style="646" customWidth="1"/>
    <col min="13317" max="13317" width="15" style="646" customWidth="1"/>
    <col min="13318" max="13568" width="9.140625" style="646"/>
    <col min="13569" max="13569" width="95.140625" style="646" customWidth="1"/>
    <col min="13570" max="13572" width="15.7109375" style="646" customWidth="1"/>
    <col min="13573" max="13573" width="15" style="646" customWidth="1"/>
    <col min="13574" max="13824" width="9.140625" style="646"/>
    <col min="13825" max="13825" width="95.140625" style="646" customWidth="1"/>
    <col min="13826" max="13828" width="15.7109375" style="646" customWidth="1"/>
    <col min="13829" max="13829" width="15" style="646" customWidth="1"/>
    <col min="13830" max="14080" width="9.140625" style="646"/>
    <col min="14081" max="14081" width="95.140625" style="646" customWidth="1"/>
    <col min="14082" max="14084" width="15.7109375" style="646" customWidth="1"/>
    <col min="14085" max="14085" width="15" style="646" customWidth="1"/>
    <col min="14086" max="14336" width="9.140625" style="646"/>
    <col min="14337" max="14337" width="95.140625" style="646" customWidth="1"/>
    <col min="14338" max="14340" width="15.7109375" style="646" customWidth="1"/>
    <col min="14341" max="14341" width="15" style="646" customWidth="1"/>
    <col min="14342" max="14592" width="9.140625" style="646"/>
    <col min="14593" max="14593" width="95.140625" style="646" customWidth="1"/>
    <col min="14594" max="14596" width="15.7109375" style="646" customWidth="1"/>
    <col min="14597" max="14597" width="15" style="646" customWidth="1"/>
    <col min="14598" max="14848" width="9.140625" style="646"/>
    <col min="14849" max="14849" width="95.140625" style="646" customWidth="1"/>
    <col min="14850" max="14852" width="15.7109375" style="646" customWidth="1"/>
    <col min="14853" max="14853" width="15" style="646" customWidth="1"/>
    <col min="14854" max="15104" width="9.140625" style="646"/>
    <col min="15105" max="15105" width="95.140625" style="646" customWidth="1"/>
    <col min="15106" max="15108" width="15.7109375" style="646" customWidth="1"/>
    <col min="15109" max="15109" width="15" style="646" customWidth="1"/>
    <col min="15110" max="15360" width="9.140625" style="646"/>
    <col min="15361" max="15361" width="95.140625" style="646" customWidth="1"/>
    <col min="15362" max="15364" width="15.7109375" style="646" customWidth="1"/>
    <col min="15365" max="15365" width="15" style="646" customWidth="1"/>
    <col min="15366" max="15616" width="9.140625" style="646"/>
    <col min="15617" max="15617" width="95.140625" style="646" customWidth="1"/>
    <col min="15618" max="15620" width="15.7109375" style="646" customWidth="1"/>
    <col min="15621" max="15621" width="15" style="646" customWidth="1"/>
    <col min="15622" max="15872" width="9.140625" style="646"/>
    <col min="15873" max="15873" width="95.140625" style="646" customWidth="1"/>
    <col min="15874" max="15876" width="15.7109375" style="646" customWidth="1"/>
    <col min="15877" max="15877" width="15" style="646" customWidth="1"/>
    <col min="15878" max="16128" width="9.140625" style="646"/>
    <col min="16129" max="16129" width="95.140625" style="646" customWidth="1"/>
    <col min="16130" max="16132" width="15.7109375" style="646" customWidth="1"/>
    <col min="16133" max="16133" width="15" style="646" customWidth="1"/>
    <col min="16134" max="16384" width="9.140625" style="646"/>
  </cols>
  <sheetData>
    <row r="1" spans="1:5" ht="30" customHeight="1">
      <c r="A1" s="741" t="s">
        <v>477</v>
      </c>
      <c r="B1" s="741"/>
      <c r="C1" s="741"/>
      <c r="D1" s="741"/>
      <c r="E1" s="741"/>
    </row>
    <row r="2" spans="1:5" ht="15" customHeight="1">
      <c r="A2" s="742" t="s">
        <v>746</v>
      </c>
      <c r="B2" s="742"/>
      <c r="C2" s="742"/>
      <c r="D2" s="742"/>
      <c r="E2" s="742"/>
    </row>
    <row r="3" spans="1:5" ht="15" customHeight="1">
      <c r="A3" s="753" t="s">
        <v>1566</v>
      </c>
      <c r="B3" s="753"/>
      <c r="C3" s="753"/>
      <c r="D3" s="753"/>
      <c r="E3" s="753"/>
    </row>
    <row r="4" spans="1:5" s="82" customFormat="1" ht="30" customHeight="1">
      <c r="A4" s="743" t="s">
        <v>747</v>
      </c>
      <c r="B4" s="743"/>
      <c r="C4" s="743"/>
      <c r="D4" s="743"/>
      <c r="E4" s="743"/>
    </row>
    <row r="5" spans="1:5" ht="3.75" customHeight="1">
      <c r="A5" s="51"/>
      <c r="B5" s="51"/>
      <c r="C5" s="51"/>
      <c r="D5" s="51"/>
      <c r="E5" s="51"/>
    </row>
    <row r="6" spans="1:5" s="18" customFormat="1" ht="30" customHeight="1">
      <c r="A6" s="243"/>
      <c r="B6" s="244" t="s">
        <v>64</v>
      </c>
      <c r="C6" s="244" t="s">
        <v>66</v>
      </c>
      <c r="D6" s="244" t="s">
        <v>68</v>
      </c>
      <c r="E6" s="375" t="s">
        <v>554</v>
      </c>
    </row>
    <row r="7" spans="1:5" s="280" customFormat="1" ht="15" customHeight="1">
      <c r="A7" s="530" t="s">
        <v>748</v>
      </c>
      <c r="B7" s="246">
        <v>0.63219999999999998</v>
      </c>
      <c r="C7" s="246">
        <v>0.20860000000000001</v>
      </c>
      <c r="D7" s="246">
        <v>0.92800000000000005</v>
      </c>
      <c r="E7" s="246">
        <v>0.53369999999999995</v>
      </c>
    </row>
    <row r="8" spans="1:5" s="281" customFormat="1" ht="15" customHeight="1">
      <c r="A8" s="124" t="s">
        <v>749</v>
      </c>
      <c r="B8" s="125">
        <v>395807463.19</v>
      </c>
      <c r="C8" s="125">
        <v>188522111.66</v>
      </c>
      <c r="D8" s="125">
        <v>49006087.770000003</v>
      </c>
      <c r="E8" s="125">
        <v>633335662.62</v>
      </c>
    </row>
    <row r="9" spans="1:5" s="281" customFormat="1" ht="15" customHeight="1">
      <c r="A9" s="124" t="s">
        <v>750</v>
      </c>
      <c r="B9" s="125">
        <v>-722.63</v>
      </c>
      <c r="C9" s="125">
        <v>0</v>
      </c>
      <c r="D9" s="125">
        <v>0</v>
      </c>
      <c r="E9" s="125">
        <v>-722.63</v>
      </c>
    </row>
    <row r="10" spans="1:5" s="281" customFormat="1" ht="15" customHeight="1">
      <c r="A10" s="124" t="s">
        <v>751</v>
      </c>
      <c r="B10" s="125">
        <v>288017010.50999999</v>
      </c>
      <c r="C10" s="125">
        <v>65155847.539999999</v>
      </c>
      <c r="D10" s="125">
        <v>65060959.119999997</v>
      </c>
      <c r="E10" s="125">
        <v>418233817.17000002</v>
      </c>
    </row>
    <row r="11" spans="1:5" s="281" customFormat="1" ht="15" customHeight="1">
      <c r="A11" s="124" t="s">
        <v>752</v>
      </c>
      <c r="B11" s="125">
        <v>1497280450.01</v>
      </c>
      <c r="C11" s="125">
        <v>594927130.84000003</v>
      </c>
      <c r="D11" s="125">
        <v>161044895.84</v>
      </c>
      <c r="E11" s="125">
        <v>2253252476.6900001</v>
      </c>
    </row>
    <row r="12" spans="1:5" s="281" customFormat="1" ht="15" customHeight="1">
      <c r="A12" s="124" t="s">
        <v>753</v>
      </c>
      <c r="B12" s="125">
        <v>45477780.460000001</v>
      </c>
      <c r="C12" s="125">
        <v>0</v>
      </c>
      <c r="D12" s="125">
        <v>0</v>
      </c>
      <c r="E12" s="125">
        <v>45477780.460000001</v>
      </c>
    </row>
    <row r="13" spans="1:5" s="281" customFormat="1" ht="15" customHeight="1">
      <c r="A13" s="124" t="s">
        <v>754</v>
      </c>
      <c r="B13" s="125">
        <v>266851960.63999999</v>
      </c>
      <c r="C13" s="125">
        <v>222401168.81</v>
      </c>
      <c r="D13" s="125">
        <v>69462097.040000007</v>
      </c>
      <c r="E13" s="125">
        <v>558715226.49000001</v>
      </c>
    </row>
    <row r="14" spans="1:5" s="281" customFormat="1" ht="15" customHeight="1">
      <c r="A14" s="247" t="s">
        <v>755</v>
      </c>
      <c r="B14" s="282">
        <v>2493433942.1799998</v>
      </c>
      <c r="C14" s="282">
        <v>1071006258.85</v>
      </c>
      <c r="D14" s="282">
        <v>344574039.76999998</v>
      </c>
      <c r="E14" s="282">
        <v>3909014240.8000002</v>
      </c>
    </row>
    <row r="15" spans="1:5" s="281" customFormat="1" ht="15" customHeight="1">
      <c r="A15" s="124" t="s">
        <v>756</v>
      </c>
      <c r="B15" s="125">
        <v>1107203850.829</v>
      </c>
      <c r="C15" s="125">
        <v>532895903.73799998</v>
      </c>
      <c r="D15" s="125">
        <v>162996736.78400001</v>
      </c>
      <c r="E15" s="125">
        <v>1803096491.3510001</v>
      </c>
    </row>
    <row r="16" spans="1:5" s="281" customFormat="1" ht="15" customHeight="1">
      <c r="A16" s="124" t="s">
        <v>757</v>
      </c>
      <c r="B16" s="127">
        <v>0.44400000000000001</v>
      </c>
      <c r="C16" s="127">
        <v>0.49759999999999999</v>
      </c>
      <c r="D16" s="127">
        <v>0.47299999999999998</v>
      </c>
      <c r="E16" s="127">
        <v>0.46129999999999999</v>
      </c>
    </row>
    <row r="17" spans="1:5" s="281" customFormat="1" ht="15" customHeight="1">
      <c r="A17" s="247" t="s">
        <v>758</v>
      </c>
      <c r="B17" s="282">
        <v>110720385.0829</v>
      </c>
      <c r="C17" s="282">
        <v>53289590.373800002</v>
      </c>
      <c r="D17" s="282">
        <v>16299673.678400001</v>
      </c>
      <c r="E17" s="282">
        <v>180309649.13510001</v>
      </c>
    </row>
    <row r="18" spans="1:5" s="281" customFormat="1" ht="15" customHeight="1">
      <c r="A18" s="124" t="s">
        <v>759</v>
      </c>
      <c r="B18" s="125">
        <v>649153868</v>
      </c>
      <c r="C18" s="125">
        <v>111753574</v>
      </c>
      <c r="D18" s="125">
        <v>148989000</v>
      </c>
      <c r="E18" s="125">
        <v>909896442</v>
      </c>
    </row>
    <row r="19" spans="1:5" s="281" customFormat="1" ht="15" customHeight="1">
      <c r="A19" s="124" t="s">
        <v>760</v>
      </c>
      <c r="B19" s="125">
        <v>0</v>
      </c>
      <c r="C19" s="125">
        <v>0</v>
      </c>
      <c r="D19" s="125">
        <v>3113</v>
      </c>
      <c r="E19" s="125">
        <v>3113</v>
      </c>
    </row>
    <row r="20" spans="1:5" s="281" customFormat="1" ht="15" customHeight="1">
      <c r="A20" s="248" t="s">
        <v>761</v>
      </c>
      <c r="B20" s="125">
        <v>0</v>
      </c>
      <c r="C20" s="125">
        <v>0</v>
      </c>
      <c r="D20" s="125">
        <v>0</v>
      </c>
      <c r="E20" s="125">
        <v>0</v>
      </c>
    </row>
    <row r="21" spans="1:5" s="281" customFormat="1" ht="15" customHeight="1">
      <c r="A21" s="124" t="s">
        <v>762</v>
      </c>
      <c r="B21" s="125">
        <v>23735</v>
      </c>
      <c r="C21" s="125">
        <v>1033304</v>
      </c>
      <c r="D21" s="125">
        <v>9326</v>
      </c>
      <c r="E21" s="125">
        <v>1066365</v>
      </c>
    </row>
    <row r="22" spans="1:5" s="281" customFormat="1" ht="15" customHeight="1">
      <c r="A22" s="247" t="s">
        <v>763</v>
      </c>
      <c r="B22" s="283">
        <v>649130133</v>
      </c>
      <c r="C22" s="283">
        <v>110720270</v>
      </c>
      <c r="D22" s="283">
        <v>148976561</v>
      </c>
      <c r="E22" s="282">
        <v>908826964</v>
      </c>
    </row>
    <row r="23" spans="1:5" s="281" customFormat="1" ht="15" customHeight="1">
      <c r="A23" s="124" t="s">
        <v>764</v>
      </c>
      <c r="B23" s="125">
        <v>0</v>
      </c>
      <c r="C23" s="284">
        <v>0</v>
      </c>
      <c r="D23" s="284">
        <v>0</v>
      </c>
      <c r="E23" s="125">
        <v>0</v>
      </c>
    </row>
    <row r="24" spans="1:5" s="281" customFormat="1" ht="15" customHeight="1">
      <c r="A24" s="124" t="s">
        <v>765</v>
      </c>
      <c r="B24" s="125">
        <v>0</v>
      </c>
      <c r="C24" s="125">
        <v>0</v>
      </c>
      <c r="D24" s="125">
        <v>0</v>
      </c>
      <c r="E24" s="125">
        <v>0</v>
      </c>
    </row>
    <row r="25" spans="1:5" s="285" customFormat="1" ht="15" customHeight="1">
      <c r="A25" s="124" t="s">
        <v>766</v>
      </c>
      <c r="B25" s="125">
        <v>0</v>
      </c>
      <c r="C25" s="125">
        <v>0</v>
      </c>
      <c r="D25" s="125">
        <v>0</v>
      </c>
      <c r="E25" s="125">
        <v>0</v>
      </c>
    </row>
    <row r="26" spans="1:5" s="281" customFormat="1" ht="15" customHeight="1">
      <c r="A26" s="124" t="s">
        <v>767</v>
      </c>
      <c r="B26" s="125">
        <v>0</v>
      </c>
      <c r="C26" s="125">
        <v>0</v>
      </c>
      <c r="D26" s="125">
        <v>0</v>
      </c>
      <c r="E26" s="125">
        <v>0</v>
      </c>
    </row>
    <row r="27" spans="1:5" s="40" customFormat="1" ht="15" customHeight="1">
      <c r="A27" s="124" t="s">
        <v>768</v>
      </c>
      <c r="B27" s="125">
        <v>50864035</v>
      </c>
      <c r="C27" s="125">
        <v>428953</v>
      </c>
      <c r="D27" s="125">
        <v>2280773</v>
      </c>
      <c r="E27" s="125">
        <v>53573761</v>
      </c>
    </row>
    <row r="28" spans="1:5" s="286" customFormat="1" ht="15" customHeight="1">
      <c r="A28" s="248" t="s">
        <v>769</v>
      </c>
      <c r="B28" s="125">
        <v>0</v>
      </c>
      <c r="C28" s="125">
        <v>0</v>
      </c>
      <c r="D28" s="125">
        <v>0</v>
      </c>
      <c r="E28" s="125">
        <v>0</v>
      </c>
    </row>
    <row r="29" spans="1:5" s="281" customFormat="1" ht="15" customHeight="1">
      <c r="A29" s="247" t="s">
        <v>770</v>
      </c>
      <c r="B29" s="282">
        <v>50864035</v>
      </c>
      <c r="C29" s="282">
        <v>428953</v>
      </c>
      <c r="D29" s="282">
        <v>2280773</v>
      </c>
      <c r="E29" s="282">
        <v>53573761</v>
      </c>
    </row>
    <row r="30" spans="1:5" s="281" customFormat="1" ht="15" customHeight="1">
      <c r="A30" s="124" t="s">
        <v>771</v>
      </c>
      <c r="B30" s="125">
        <v>0</v>
      </c>
      <c r="C30" s="125">
        <v>0</v>
      </c>
      <c r="D30" s="125">
        <v>0</v>
      </c>
      <c r="E30" s="125">
        <v>0</v>
      </c>
    </row>
    <row r="31" spans="1:5" s="281" customFormat="1" ht="15" customHeight="1">
      <c r="A31" s="124" t="s">
        <v>772</v>
      </c>
      <c r="B31" s="125">
        <v>0</v>
      </c>
      <c r="C31" s="125">
        <v>0</v>
      </c>
      <c r="D31" s="125">
        <v>0</v>
      </c>
      <c r="E31" s="125">
        <v>0</v>
      </c>
    </row>
    <row r="32" spans="1:5" s="281" customFormat="1" ht="15" customHeight="1">
      <c r="A32" s="247" t="s">
        <v>773</v>
      </c>
      <c r="B32" s="282">
        <v>699994168</v>
      </c>
      <c r="C32" s="282">
        <v>111149223</v>
      </c>
      <c r="D32" s="282">
        <v>151257334</v>
      </c>
      <c r="E32" s="282">
        <v>962400725</v>
      </c>
    </row>
    <row r="33" spans="1:5" ht="15" customHeight="1">
      <c r="A33" s="124" t="s">
        <v>774</v>
      </c>
      <c r="B33" s="125">
        <v>589273782.91709995</v>
      </c>
      <c r="C33" s="125">
        <v>57859632.626199998</v>
      </c>
      <c r="D33" s="125">
        <v>134957660.32159999</v>
      </c>
      <c r="E33" s="125">
        <v>782091075.86489999</v>
      </c>
    </row>
    <row r="34" spans="1:5" ht="15" customHeight="1">
      <c r="A34" s="124" t="s">
        <v>775</v>
      </c>
      <c r="B34" s="127">
        <v>4.2099999999999999E-2</v>
      </c>
      <c r="C34" s="127">
        <v>0.1502</v>
      </c>
      <c r="D34" s="127">
        <v>9.4999999999999998E-3</v>
      </c>
      <c r="E34" s="127">
        <v>4.9500000000000002E-2</v>
      </c>
    </row>
    <row r="35" spans="1:5" ht="3.75" customHeight="1" thickBot="1">
      <c r="A35" s="531"/>
      <c r="B35" s="531"/>
      <c r="C35" s="531"/>
      <c r="D35" s="531"/>
      <c r="E35" s="531"/>
    </row>
    <row r="36" spans="1:5" ht="15" customHeight="1">
      <c r="A36" s="128" t="s">
        <v>776</v>
      </c>
      <c r="B36" s="51"/>
      <c r="C36" s="51"/>
      <c r="D36" s="51"/>
      <c r="E36" s="51"/>
    </row>
    <row r="37" spans="1:5" ht="15" customHeight="1">
      <c r="A37" s="124"/>
      <c r="B37" s="51"/>
      <c r="C37" s="51"/>
      <c r="D37" s="51"/>
      <c r="E37" s="51"/>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U26"/>
  <sheetViews>
    <sheetView zoomScaleNormal="100" workbookViewId="0">
      <selection activeCell="A3" sqref="A3:F3"/>
    </sheetView>
  </sheetViews>
  <sheetFormatPr defaultColWidth="9.140625" defaultRowHeight="12.75"/>
  <cols>
    <col min="1" max="1" width="44.5703125" style="37" customWidth="1"/>
    <col min="2" max="4" width="16.42578125" style="646" customWidth="1"/>
    <col min="5" max="6" width="15.5703125" style="646" customWidth="1"/>
    <col min="7" max="256" width="9.140625" style="646"/>
    <col min="257" max="257" width="44.5703125" style="646" customWidth="1"/>
    <col min="258" max="260" width="16.42578125" style="646" customWidth="1"/>
    <col min="261" max="262" width="15.5703125" style="646" customWidth="1"/>
    <col min="263" max="512" width="9.140625" style="646"/>
    <col min="513" max="513" width="44.5703125" style="646" customWidth="1"/>
    <col min="514" max="516" width="16.42578125" style="646" customWidth="1"/>
    <col min="517" max="518" width="15.5703125" style="646" customWidth="1"/>
    <col min="519" max="768" width="9.140625" style="646"/>
    <col min="769" max="769" width="44.5703125" style="646" customWidth="1"/>
    <col min="770" max="772" width="16.42578125" style="646" customWidth="1"/>
    <col min="773" max="774" width="15.5703125" style="646" customWidth="1"/>
    <col min="775" max="1024" width="9.140625" style="646"/>
    <col min="1025" max="1025" width="44.5703125" style="646" customWidth="1"/>
    <col min="1026" max="1028" width="16.42578125" style="646" customWidth="1"/>
    <col min="1029" max="1030" width="15.5703125" style="646" customWidth="1"/>
    <col min="1031" max="1280" width="9.140625" style="646"/>
    <col min="1281" max="1281" width="44.5703125" style="646" customWidth="1"/>
    <col min="1282" max="1284" width="16.42578125" style="646" customWidth="1"/>
    <col min="1285" max="1286" width="15.5703125" style="646" customWidth="1"/>
    <col min="1287" max="1536" width="9.140625" style="646"/>
    <col min="1537" max="1537" width="44.5703125" style="646" customWidth="1"/>
    <col min="1538" max="1540" width="16.42578125" style="646" customWidth="1"/>
    <col min="1541" max="1542" width="15.5703125" style="646" customWidth="1"/>
    <col min="1543" max="1792" width="9.140625" style="646"/>
    <col min="1793" max="1793" width="44.5703125" style="646" customWidth="1"/>
    <col min="1794" max="1796" width="16.42578125" style="646" customWidth="1"/>
    <col min="1797" max="1798" width="15.5703125" style="646" customWidth="1"/>
    <col min="1799" max="2048" width="9.140625" style="646"/>
    <col min="2049" max="2049" width="44.5703125" style="646" customWidth="1"/>
    <col min="2050" max="2052" width="16.42578125" style="646" customWidth="1"/>
    <col min="2053" max="2054" width="15.5703125" style="646" customWidth="1"/>
    <col min="2055" max="2304" width="9.140625" style="646"/>
    <col min="2305" max="2305" width="44.5703125" style="646" customWidth="1"/>
    <col min="2306" max="2308" width="16.42578125" style="646" customWidth="1"/>
    <col min="2309" max="2310" width="15.5703125" style="646" customWidth="1"/>
    <col min="2311" max="2560" width="9.140625" style="646"/>
    <col min="2561" max="2561" width="44.5703125" style="646" customWidth="1"/>
    <col min="2562" max="2564" width="16.42578125" style="646" customWidth="1"/>
    <col min="2565" max="2566" width="15.5703125" style="646" customWidth="1"/>
    <col min="2567" max="2816" width="9.140625" style="646"/>
    <col min="2817" max="2817" width="44.5703125" style="646" customWidth="1"/>
    <col min="2818" max="2820" width="16.42578125" style="646" customWidth="1"/>
    <col min="2821" max="2822" width="15.5703125" style="646" customWidth="1"/>
    <col min="2823" max="3072" width="9.140625" style="646"/>
    <col min="3073" max="3073" width="44.5703125" style="646" customWidth="1"/>
    <col min="3074" max="3076" width="16.42578125" style="646" customWidth="1"/>
    <col min="3077" max="3078" width="15.5703125" style="646" customWidth="1"/>
    <col min="3079" max="3328" width="9.140625" style="646"/>
    <col min="3329" max="3329" width="44.5703125" style="646" customWidth="1"/>
    <col min="3330" max="3332" width="16.42578125" style="646" customWidth="1"/>
    <col min="3333" max="3334" width="15.5703125" style="646" customWidth="1"/>
    <col min="3335" max="3584" width="9.140625" style="646"/>
    <col min="3585" max="3585" width="44.5703125" style="646" customWidth="1"/>
    <col min="3586" max="3588" width="16.42578125" style="646" customWidth="1"/>
    <col min="3589" max="3590" width="15.5703125" style="646" customWidth="1"/>
    <col min="3591" max="3840" width="9.140625" style="646"/>
    <col min="3841" max="3841" width="44.5703125" style="646" customWidth="1"/>
    <col min="3842" max="3844" width="16.42578125" style="646" customWidth="1"/>
    <col min="3845" max="3846" width="15.5703125" style="646" customWidth="1"/>
    <col min="3847" max="4096" width="9.140625" style="646"/>
    <col min="4097" max="4097" width="44.5703125" style="646" customWidth="1"/>
    <col min="4098" max="4100" width="16.42578125" style="646" customWidth="1"/>
    <col min="4101" max="4102" width="15.5703125" style="646" customWidth="1"/>
    <col min="4103" max="4352" width="9.140625" style="646"/>
    <col min="4353" max="4353" width="44.5703125" style="646" customWidth="1"/>
    <col min="4354" max="4356" width="16.42578125" style="646" customWidth="1"/>
    <col min="4357" max="4358" width="15.5703125" style="646" customWidth="1"/>
    <col min="4359" max="4608" width="9.140625" style="646"/>
    <col min="4609" max="4609" width="44.5703125" style="646" customWidth="1"/>
    <col min="4610" max="4612" width="16.42578125" style="646" customWidth="1"/>
    <col min="4613" max="4614" width="15.5703125" style="646" customWidth="1"/>
    <col min="4615" max="4864" width="9.140625" style="646"/>
    <col min="4865" max="4865" width="44.5703125" style="646" customWidth="1"/>
    <col min="4866" max="4868" width="16.42578125" style="646" customWidth="1"/>
    <col min="4869" max="4870" width="15.5703125" style="646" customWidth="1"/>
    <col min="4871" max="5120" width="9.140625" style="646"/>
    <col min="5121" max="5121" width="44.5703125" style="646" customWidth="1"/>
    <col min="5122" max="5124" width="16.42578125" style="646" customWidth="1"/>
    <col min="5125" max="5126" width="15.5703125" style="646" customWidth="1"/>
    <col min="5127" max="5376" width="9.140625" style="646"/>
    <col min="5377" max="5377" width="44.5703125" style="646" customWidth="1"/>
    <col min="5378" max="5380" width="16.42578125" style="646" customWidth="1"/>
    <col min="5381" max="5382" width="15.5703125" style="646" customWidth="1"/>
    <col min="5383" max="5632" width="9.140625" style="646"/>
    <col min="5633" max="5633" width="44.5703125" style="646" customWidth="1"/>
    <col min="5634" max="5636" width="16.42578125" style="646" customWidth="1"/>
    <col min="5637" max="5638" width="15.5703125" style="646" customWidth="1"/>
    <col min="5639" max="5888" width="9.140625" style="646"/>
    <col min="5889" max="5889" width="44.5703125" style="646" customWidth="1"/>
    <col min="5890" max="5892" width="16.42578125" style="646" customWidth="1"/>
    <col min="5893" max="5894" width="15.5703125" style="646" customWidth="1"/>
    <col min="5895" max="6144" width="9.140625" style="646"/>
    <col min="6145" max="6145" width="44.5703125" style="646" customWidth="1"/>
    <col min="6146" max="6148" width="16.42578125" style="646" customWidth="1"/>
    <col min="6149" max="6150" width="15.5703125" style="646" customWidth="1"/>
    <col min="6151" max="6400" width="9.140625" style="646"/>
    <col min="6401" max="6401" width="44.5703125" style="646" customWidth="1"/>
    <col min="6402" max="6404" width="16.42578125" style="646" customWidth="1"/>
    <col min="6405" max="6406" width="15.5703125" style="646" customWidth="1"/>
    <col min="6407" max="6656" width="9.140625" style="646"/>
    <col min="6657" max="6657" width="44.5703125" style="646" customWidth="1"/>
    <col min="6658" max="6660" width="16.42578125" style="646" customWidth="1"/>
    <col min="6661" max="6662" width="15.5703125" style="646" customWidth="1"/>
    <col min="6663" max="6912" width="9.140625" style="646"/>
    <col min="6913" max="6913" width="44.5703125" style="646" customWidth="1"/>
    <col min="6914" max="6916" width="16.42578125" style="646" customWidth="1"/>
    <col min="6917" max="6918" width="15.5703125" style="646" customWidth="1"/>
    <col min="6919" max="7168" width="9.140625" style="646"/>
    <col min="7169" max="7169" width="44.5703125" style="646" customWidth="1"/>
    <col min="7170" max="7172" width="16.42578125" style="646" customWidth="1"/>
    <col min="7173" max="7174" width="15.5703125" style="646" customWidth="1"/>
    <col min="7175" max="7424" width="9.140625" style="646"/>
    <col min="7425" max="7425" width="44.5703125" style="646" customWidth="1"/>
    <col min="7426" max="7428" width="16.42578125" style="646" customWidth="1"/>
    <col min="7429" max="7430" width="15.5703125" style="646" customWidth="1"/>
    <col min="7431" max="7680" width="9.140625" style="646"/>
    <col min="7681" max="7681" width="44.5703125" style="646" customWidth="1"/>
    <col min="7682" max="7684" width="16.42578125" style="646" customWidth="1"/>
    <col min="7685" max="7686" width="15.5703125" style="646" customWidth="1"/>
    <col min="7687" max="7936" width="9.140625" style="646"/>
    <col min="7937" max="7937" width="44.5703125" style="646" customWidth="1"/>
    <col min="7938" max="7940" width="16.42578125" style="646" customWidth="1"/>
    <col min="7941" max="7942" width="15.5703125" style="646" customWidth="1"/>
    <col min="7943" max="8192" width="9.140625" style="646"/>
    <col min="8193" max="8193" width="44.5703125" style="646" customWidth="1"/>
    <col min="8194" max="8196" width="16.42578125" style="646" customWidth="1"/>
    <col min="8197" max="8198" width="15.5703125" style="646" customWidth="1"/>
    <col min="8199" max="8448" width="9.140625" style="646"/>
    <col min="8449" max="8449" width="44.5703125" style="646" customWidth="1"/>
    <col min="8450" max="8452" width="16.42578125" style="646" customWidth="1"/>
    <col min="8453" max="8454" width="15.5703125" style="646" customWidth="1"/>
    <col min="8455" max="8704" width="9.140625" style="646"/>
    <col min="8705" max="8705" width="44.5703125" style="646" customWidth="1"/>
    <col min="8706" max="8708" width="16.42578125" style="646" customWidth="1"/>
    <col min="8709" max="8710" width="15.5703125" style="646" customWidth="1"/>
    <col min="8711" max="8960" width="9.140625" style="646"/>
    <col min="8961" max="8961" width="44.5703125" style="646" customWidth="1"/>
    <col min="8962" max="8964" width="16.42578125" style="646" customWidth="1"/>
    <col min="8965" max="8966" width="15.5703125" style="646" customWidth="1"/>
    <col min="8967" max="9216" width="9.140625" style="646"/>
    <col min="9217" max="9217" width="44.5703125" style="646" customWidth="1"/>
    <col min="9218" max="9220" width="16.42578125" style="646" customWidth="1"/>
    <col min="9221" max="9222" width="15.5703125" style="646" customWidth="1"/>
    <col min="9223" max="9472" width="9.140625" style="646"/>
    <col min="9473" max="9473" width="44.5703125" style="646" customWidth="1"/>
    <col min="9474" max="9476" width="16.42578125" style="646" customWidth="1"/>
    <col min="9477" max="9478" width="15.5703125" style="646" customWidth="1"/>
    <col min="9479" max="9728" width="9.140625" style="646"/>
    <col min="9729" max="9729" width="44.5703125" style="646" customWidth="1"/>
    <col min="9730" max="9732" width="16.42578125" style="646" customWidth="1"/>
    <col min="9733" max="9734" width="15.5703125" style="646" customWidth="1"/>
    <col min="9735" max="9984" width="9.140625" style="646"/>
    <col min="9985" max="9985" width="44.5703125" style="646" customWidth="1"/>
    <col min="9986" max="9988" width="16.42578125" style="646" customWidth="1"/>
    <col min="9989" max="9990" width="15.5703125" style="646" customWidth="1"/>
    <col min="9991" max="10240" width="9.140625" style="646"/>
    <col min="10241" max="10241" width="44.5703125" style="646" customWidth="1"/>
    <col min="10242" max="10244" width="16.42578125" style="646" customWidth="1"/>
    <col min="10245" max="10246" width="15.5703125" style="646" customWidth="1"/>
    <col min="10247" max="10496" width="9.140625" style="646"/>
    <col min="10497" max="10497" width="44.5703125" style="646" customWidth="1"/>
    <col min="10498" max="10500" width="16.42578125" style="646" customWidth="1"/>
    <col min="10501" max="10502" width="15.5703125" style="646" customWidth="1"/>
    <col min="10503" max="10752" width="9.140625" style="646"/>
    <col min="10753" max="10753" width="44.5703125" style="646" customWidth="1"/>
    <col min="10754" max="10756" width="16.42578125" style="646" customWidth="1"/>
    <col min="10757" max="10758" width="15.5703125" style="646" customWidth="1"/>
    <col min="10759" max="11008" width="9.140625" style="646"/>
    <col min="11009" max="11009" width="44.5703125" style="646" customWidth="1"/>
    <col min="11010" max="11012" width="16.42578125" style="646" customWidth="1"/>
    <col min="11013" max="11014" width="15.5703125" style="646" customWidth="1"/>
    <col min="11015" max="11264" width="9.140625" style="646"/>
    <col min="11265" max="11265" width="44.5703125" style="646" customWidth="1"/>
    <col min="11266" max="11268" width="16.42578125" style="646" customWidth="1"/>
    <col min="11269" max="11270" width="15.5703125" style="646" customWidth="1"/>
    <col min="11271" max="11520" width="9.140625" style="646"/>
    <col min="11521" max="11521" width="44.5703125" style="646" customWidth="1"/>
    <col min="11522" max="11524" width="16.42578125" style="646" customWidth="1"/>
    <col min="11525" max="11526" width="15.5703125" style="646" customWidth="1"/>
    <col min="11527" max="11776" width="9.140625" style="646"/>
    <col min="11777" max="11777" width="44.5703125" style="646" customWidth="1"/>
    <col min="11778" max="11780" width="16.42578125" style="646" customWidth="1"/>
    <col min="11781" max="11782" width="15.5703125" style="646" customWidth="1"/>
    <col min="11783" max="12032" width="9.140625" style="646"/>
    <col min="12033" max="12033" width="44.5703125" style="646" customWidth="1"/>
    <col min="12034" max="12036" width="16.42578125" style="646" customWidth="1"/>
    <col min="12037" max="12038" width="15.5703125" style="646" customWidth="1"/>
    <col min="12039" max="12288" width="9.140625" style="646"/>
    <col min="12289" max="12289" width="44.5703125" style="646" customWidth="1"/>
    <col min="12290" max="12292" width="16.42578125" style="646" customWidth="1"/>
    <col min="12293" max="12294" width="15.5703125" style="646" customWidth="1"/>
    <col min="12295" max="12544" width="9.140625" style="646"/>
    <col min="12545" max="12545" width="44.5703125" style="646" customWidth="1"/>
    <col min="12546" max="12548" width="16.42578125" style="646" customWidth="1"/>
    <col min="12549" max="12550" width="15.5703125" style="646" customWidth="1"/>
    <col min="12551" max="12800" width="9.140625" style="646"/>
    <col min="12801" max="12801" width="44.5703125" style="646" customWidth="1"/>
    <col min="12802" max="12804" width="16.42578125" style="646" customWidth="1"/>
    <col min="12805" max="12806" width="15.5703125" style="646" customWidth="1"/>
    <col min="12807" max="13056" width="9.140625" style="646"/>
    <col min="13057" max="13057" width="44.5703125" style="646" customWidth="1"/>
    <col min="13058" max="13060" width="16.42578125" style="646" customWidth="1"/>
    <col min="13061" max="13062" width="15.5703125" style="646" customWidth="1"/>
    <col min="13063" max="13312" width="9.140625" style="646"/>
    <col min="13313" max="13313" width="44.5703125" style="646" customWidth="1"/>
    <col min="13314" max="13316" width="16.42578125" style="646" customWidth="1"/>
    <col min="13317" max="13318" width="15.5703125" style="646" customWidth="1"/>
    <col min="13319" max="13568" width="9.140625" style="646"/>
    <col min="13569" max="13569" width="44.5703125" style="646" customWidth="1"/>
    <col min="13570" max="13572" width="16.42578125" style="646" customWidth="1"/>
    <col min="13573" max="13574" width="15.5703125" style="646" customWidth="1"/>
    <col min="13575" max="13824" width="9.140625" style="646"/>
    <col min="13825" max="13825" width="44.5703125" style="646" customWidth="1"/>
    <col min="13826" max="13828" width="16.42578125" style="646" customWidth="1"/>
    <col min="13829" max="13830" width="15.5703125" style="646" customWidth="1"/>
    <col min="13831" max="14080" width="9.140625" style="646"/>
    <col min="14081" max="14081" width="44.5703125" style="646" customWidth="1"/>
    <col min="14082" max="14084" width="16.42578125" style="646" customWidth="1"/>
    <col min="14085" max="14086" width="15.5703125" style="646" customWidth="1"/>
    <col min="14087" max="14336" width="9.140625" style="646"/>
    <col min="14337" max="14337" width="44.5703125" style="646" customWidth="1"/>
    <col min="14338" max="14340" width="16.42578125" style="646" customWidth="1"/>
    <col min="14341" max="14342" width="15.5703125" style="646" customWidth="1"/>
    <col min="14343" max="14592" width="9.140625" style="646"/>
    <col min="14593" max="14593" width="44.5703125" style="646" customWidth="1"/>
    <col min="14594" max="14596" width="16.42578125" style="646" customWidth="1"/>
    <col min="14597" max="14598" width="15.5703125" style="646" customWidth="1"/>
    <col min="14599" max="14848" width="9.140625" style="646"/>
    <col min="14849" max="14849" width="44.5703125" style="646" customWidth="1"/>
    <col min="14850" max="14852" width="16.42578125" style="646" customWidth="1"/>
    <col min="14853" max="14854" width="15.5703125" style="646" customWidth="1"/>
    <col min="14855" max="15104" width="9.140625" style="646"/>
    <col min="15105" max="15105" width="44.5703125" style="646" customWidth="1"/>
    <col min="15106" max="15108" width="16.42578125" style="646" customWidth="1"/>
    <col min="15109" max="15110" width="15.5703125" style="646" customWidth="1"/>
    <col min="15111" max="15360" width="9.140625" style="646"/>
    <col min="15361" max="15361" width="44.5703125" style="646" customWidth="1"/>
    <col min="15362" max="15364" width="16.42578125" style="646" customWidth="1"/>
    <col min="15365" max="15366" width="15.5703125" style="646" customWidth="1"/>
    <col min="15367" max="15616" width="9.140625" style="646"/>
    <col min="15617" max="15617" width="44.5703125" style="646" customWidth="1"/>
    <col min="15618" max="15620" width="16.42578125" style="646" customWidth="1"/>
    <col min="15621" max="15622" width="15.5703125" style="646" customWidth="1"/>
    <col min="15623" max="15872" width="9.140625" style="646"/>
    <col min="15873" max="15873" width="44.5703125" style="646" customWidth="1"/>
    <col min="15874" max="15876" width="16.42578125" style="646" customWidth="1"/>
    <col min="15877" max="15878" width="15.5703125" style="646" customWidth="1"/>
    <col min="15879" max="16128" width="9.140625" style="646"/>
    <col min="16129" max="16129" width="44.5703125" style="646" customWidth="1"/>
    <col min="16130" max="16132" width="16.42578125" style="646" customWidth="1"/>
    <col min="16133" max="16134" width="15.5703125" style="646" customWidth="1"/>
    <col min="16135" max="16384" width="9.140625" style="646"/>
  </cols>
  <sheetData>
    <row r="1" spans="1:21" s="32" customFormat="1" ht="30" customHeight="1">
      <c r="A1" s="741" t="s">
        <v>477</v>
      </c>
      <c r="B1" s="741"/>
      <c r="C1" s="741"/>
      <c r="D1" s="741"/>
      <c r="E1" s="741"/>
      <c r="F1" s="741"/>
      <c r="G1" s="51"/>
      <c r="H1" s="51"/>
      <c r="I1" s="51"/>
      <c r="J1" s="51"/>
      <c r="K1" s="51"/>
      <c r="L1" s="51"/>
      <c r="M1" s="51"/>
      <c r="N1" s="51"/>
      <c r="O1" s="51"/>
      <c r="P1" s="51"/>
      <c r="Q1" s="51"/>
      <c r="R1" s="51"/>
      <c r="S1" s="51"/>
      <c r="T1" s="51"/>
      <c r="U1" s="51"/>
    </row>
    <row r="2" spans="1:21" s="32" customFormat="1" ht="15" customHeight="1">
      <c r="A2" s="742" t="s">
        <v>777</v>
      </c>
      <c r="B2" s="742"/>
      <c r="C2" s="742"/>
      <c r="D2" s="742"/>
      <c r="E2" s="742"/>
      <c r="F2" s="742"/>
      <c r="G2" s="51"/>
      <c r="H2" s="51"/>
      <c r="I2" s="51"/>
      <c r="J2" s="51"/>
      <c r="K2" s="51"/>
      <c r="L2" s="51"/>
      <c r="M2" s="51"/>
      <c r="N2" s="51"/>
      <c r="O2" s="51"/>
      <c r="P2" s="51"/>
      <c r="Q2" s="51"/>
      <c r="R2" s="51"/>
      <c r="S2" s="51"/>
      <c r="T2" s="51"/>
      <c r="U2" s="51"/>
    </row>
    <row r="3" spans="1:21" s="32" customFormat="1" ht="15" customHeight="1">
      <c r="A3" s="753" t="s">
        <v>1566</v>
      </c>
      <c r="B3" s="753"/>
      <c r="C3" s="753"/>
      <c r="D3" s="753"/>
      <c r="E3" s="753"/>
      <c r="F3" s="753"/>
      <c r="G3" s="51"/>
      <c r="H3" s="51"/>
      <c r="I3" s="51"/>
      <c r="J3" s="51"/>
      <c r="K3" s="51"/>
      <c r="L3" s="51"/>
      <c r="M3" s="51"/>
      <c r="N3" s="51"/>
      <c r="O3" s="51"/>
      <c r="P3" s="51"/>
      <c r="Q3" s="51"/>
      <c r="R3" s="51"/>
      <c r="S3" s="51"/>
      <c r="T3" s="51"/>
      <c r="U3" s="51"/>
    </row>
    <row r="4" spans="1:21" s="33" customFormat="1" ht="30" customHeight="1">
      <c r="A4" s="743" t="s">
        <v>547</v>
      </c>
      <c r="B4" s="743"/>
      <c r="C4" s="743"/>
      <c r="D4" s="743"/>
      <c r="E4" s="743"/>
      <c r="F4" s="743"/>
      <c r="G4" s="51"/>
      <c r="H4" s="51"/>
      <c r="I4" s="51"/>
      <c r="J4" s="51"/>
      <c r="K4" s="51"/>
      <c r="L4" s="51"/>
      <c r="M4" s="51"/>
      <c r="N4" s="51"/>
      <c r="O4" s="51"/>
      <c r="P4" s="51"/>
      <c r="Q4" s="51"/>
      <c r="R4" s="51"/>
      <c r="S4" s="51"/>
      <c r="T4" s="51"/>
      <c r="U4" s="51"/>
    </row>
    <row r="5" spans="1:21" ht="3.75" customHeight="1">
      <c r="A5" s="129"/>
      <c r="B5" s="51"/>
      <c r="C5" s="130"/>
      <c r="D5" s="130"/>
      <c r="E5" s="51"/>
      <c r="F5" s="287"/>
      <c r="G5" s="51"/>
      <c r="H5" s="51"/>
      <c r="I5" s="51"/>
      <c r="J5" s="51"/>
      <c r="K5" s="51"/>
      <c r="L5" s="51"/>
      <c r="M5" s="51"/>
      <c r="N5" s="51"/>
      <c r="O5" s="51"/>
      <c r="P5" s="51"/>
      <c r="Q5" s="51"/>
      <c r="R5" s="51"/>
      <c r="S5" s="51"/>
      <c r="T5" s="51"/>
      <c r="U5" s="51"/>
    </row>
    <row r="6" spans="1:21" ht="30" customHeight="1">
      <c r="A6" s="304"/>
      <c r="B6" s="305" t="s">
        <v>64</v>
      </c>
      <c r="C6" s="305" t="s">
        <v>66</v>
      </c>
      <c r="D6" s="305" t="s">
        <v>68</v>
      </c>
      <c r="E6" s="313" t="s">
        <v>554</v>
      </c>
      <c r="F6" s="313" t="s">
        <v>778</v>
      </c>
      <c r="G6" s="51"/>
      <c r="H6" s="51"/>
      <c r="I6" s="51"/>
      <c r="J6" s="51"/>
      <c r="K6" s="51"/>
      <c r="L6" s="51"/>
      <c r="M6" s="51"/>
      <c r="N6" s="51"/>
      <c r="O6" s="51"/>
      <c r="P6" s="51"/>
      <c r="Q6" s="51"/>
      <c r="R6" s="51"/>
      <c r="S6" s="51"/>
      <c r="T6" s="51"/>
      <c r="U6" s="51"/>
    </row>
    <row r="7" spans="1:21" ht="15" customHeight="1">
      <c r="A7" s="75" t="s">
        <v>779</v>
      </c>
      <c r="B7" s="130">
        <v>1718056.22248</v>
      </c>
      <c r="C7" s="130">
        <v>736010.98184000002</v>
      </c>
      <c r="D7" s="130">
        <v>229387.79535</v>
      </c>
      <c r="E7" s="130">
        <v>2683454.9996700003</v>
      </c>
      <c r="F7" s="252">
        <v>0.97734383374998668</v>
      </c>
      <c r="G7" s="51"/>
      <c r="H7" s="51"/>
      <c r="I7" s="51"/>
      <c r="J7" s="51"/>
      <c r="K7" s="51"/>
      <c r="L7" s="51"/>
      <c r="M7" s="51"/>
      <c r="N7" s="51"/>
      <c r="O7" s="51"/>
      <c r="P7" s="51"/>
      <c r="Q7" s="51"/>
      <c r="R7" s="51"/>
      <c r="S7" s="51"/>
      <c r="T7" s="51"/>
      <c r="U7" s="51"/>
    </row>
    <row r="8" spans="1:21" ht="15" customHeight="1">
      <c r="A8" s="75" t="s">
        <v>780</v>
      </c>
      <c r="B8" s="130">
        <v>3503.8142899999998</v>
      </c>
      <c r="C8" s="130">
        <v>3163.7094299999999</v>
      </c>
      <c r="D8" s="130">
        <v>3962.5668799999999</v>
      </c>
      <c r="E8" s="130">
        <v>10630.0906</v>
      </c>
      <c r="F8" s="252">
        <v>3.8715959467892401E-3</v>
      </c>
      <c r="G8" s="51"/>
      <c r="H8" s="51"/>
      <c r="I8" s="51"/>
      <c r="J8" s="51"/>
      <c r="K8" s="51"/>
      <c r="L8" s="51"/>
      <c r="M8" s="51"/>
      <c r="N8" s="51"/>
      <c r="O8" s="51"/>
      <c r="P8" s="51"/>
      <c r="Q8" s="51"/>
      <c r="R8" s="51"/>
      <c r="S8" s="51"/>
      <c r="T8" s="51"/>
      <c r="U8" s="51"/>
    </row>
    <row r="9" spans="1:21" ht="15" customHeight="1">
      <c r="A9" s="75" t="s">
        <v>781</v>
      </c>
      <c r="B9" s="130">
        <v>1178.2050400000001</v>
      </c>
      <c r="C9" s="130">
        <v>0</v>
      </c>
      <c r="D9" s="130">
        <v>2835.8252000000002</v>
      </c>
      <c r="E9" s="130">
        <v>4014.03024</v>
      </c>
      <c r="F9" s="252">
        <v>1.4619539750181851E-3</v>
      </c>
      <c r="G9" s="51"/>
      <c r="H9" s="51"/>
      <c r="I9" s="51"/>
      <c r="J9" s="51"/>
      <c r="K9" s="51"/>
      <c r="L9" s="51"/>
      <c r="M9" s="51"/>
      <c r="N9" s="51"/>
      <c r="O9" s="51"/>
      <c r="P9" s="51"/>
      <c r="Q9" s="51"/>
      <c r="R9" s="51"/>
      <c r="S9" s="51"/>
      <c r="T9" s="51"/>
      <c r="U9" s="51"/>
    </row>
    <row r="10" spans="1:21" ht="15" customHeight="1">
      <c r="A10" s="75" t="s">
        <v>782</v>
      </c>
      <c r="B10" s="130">
        <v>30.43384</v>
      </c>
      <c r="C10" s="130">
        <v>0</v>
      </c>
      <c r="D10" s="130">
        <v>88.033959999999993</v>
      </c>
      <c r="E10" s="130">
        <v>118.4678</v>
      </c>
      <c r="F10" s="252">
        <v>4.3147276120585298E-5</v>
      </c>
      <c r="G10" s="51"/>
      <c r="H10" s="51"/>
      <c r="I10" s="51"/>
      <c r="J10" s="51"/>
      <c r="K10" s="51"/>
      <c r="L10" s="51"/>
      <c r="M10" s="51"/>
      <c r="N10" s="51"/>
      <c r="O10" s="51"/>
      <c r="P10" s="51"/>
      <c r="Q10" s="51"/>
      <c r="R10" s="51"/>
      <c r="S10" s="51"/>
      <c r="T10" s="51"/>
      <c r="U10" s="51"/>
    </row>
    <row r="11" spans="1:21" ht="15" customHeight="1">
      <c r="A11" s="75" t="s">
        <v>783</v>
      </c>
      <c r="B11" s="130">
        <v>1281.8030700000002</v>
      </c>
      <c r="C11" s="130">
        <v>0</v>
      </c>
      <c r="D11" s="130">
        <v>554.99043999999992</v>
      </c>
      <c r="E11" s="130">
        <v>1836.79351</v>
      </c>
      <c r="F11" s="252">
        <v>6.6898040440076614E-4</v>
      </c>
      <c r="G11" s="51"/>
      <c r="H11" s="51"/>
      <c r="I11" s="51"/>
      <c r="J11" s="51"/>
      <c r="K11" s="51"/>
      <c r="L11" s="51"/>
      <c r="M11" s="51"/>
      <c r="N11" s="51"/>
      <c r="O11" s="51"/>
      <c r="P11" s="51"/>
      <c r="Q11" s="51"/>
      <c r="R11" s="51"/>
      <c r="S11" s="51"/>
      <c r="T11" s="51"/>
      <c r="U11" s="51"/>
    </row>
    <row r="12" spans="1:21" ht="15" customHeight="1">
      <c r="A12" s="75" t="s">
        <v>784</v>
      </c>
      <c r="B12" s="130">
        <v>128.18029000000001</v>
      </c>
      <c r="C12" s="130">
        <v>0</v>
      </c>
      <c r="D12" s="130">
        <v>56.413020000000003</v>
      </c>
      <c r="E12" s="130">
        <v>184.59331</v>
      </c>
      <c r="F12" s="252">
        <v>6.7230914363082704E-5</v>
      </c>
      <c r="G12" s="51"/>
      <c r="H12" s="51"/>
      <c r="I12" s="51"/>
      <c r="J12" s="51"/>
      <c r="K12" s="51"/>
      <c r="L12" s="51"/>
      <c r="M12" s="51"/>
      <c r="N12" s="51"/>
      <c r="O12" s="51"/>
      <c r="P12" s="51"/>
      <c r="Q12" s="51"/>
      <c r="R12" s="51"/>
      <c r="S12" s="51"/>
      <c r="T12" s="51"/>
      <c r="U12" s="51"/>
    </row>
    <row r="13" spans="1:21" ht="15" customHeight="1">
      <c r="A13" s="75" t="s">
        <v>785</v>
      </c>
      <c r="B13" s="130">
        <v>175.24187000000001</v>
      </c>
      <c r="C13" s="130">
        <v>0</v>
      </c>
      <c r="D13" s="130">
        <v>0</v>
      </c>
      <c r="E13" s="130">
        <v>175.24187000000001</v>
      </c>
      <c r="F13" s="252">
        <v>6.3825017032288238E-5</v>
      </c>
      <c r="G13" s="51"/>
      <c r="H13" s="51"/>
      <c r="I13" s="51"/>
      <c r="J13" s="51"/>
      <c r="K13" s="51"/>
      <c r="L13" s="51"/>
      <c r="M13" s="51"/>
      <c r="N13" s="51"/>
      <c r="O13" s="51"/>
      <c r="P13" s="51"/>
      <c r="Q13" s="51"/>
      <c r="R13" s="51"/>
      <c r="S13" s="51"/>
      <c r="T13" s="51"/>
      <c r="U13" s="51"/>
    </row>
    <row r="14" spans="1:21" ht="15" customHeight="1">
      <c r="A14" s="75" t="s">
        <v>786</v>
      </c>
      <c r="B14" s="130">
        <v>43.810459999999999</v>
      </c>
      <c r="C14" s="130">
        <v>0</v>
      </c>
      <c r="D14" s="130">
        <v>0</v>
      </c>
      <c r="E14" s="130">
        <v>43.810459999999999</v>
      </c>
      <c r="F14" s="252">
        <v>1.5956251526489501E-5</v>
      </c>
      <c r="G14" s="51"/>
      <c r="H14" s="51"/>
      <c r="I14" s="51"/>
      <c r="J14" s="51"/>
      <c r="K14" s="51"/>
      <c r="L14" s="51"/>
      <c r="M14" s="51"/>
      <c r="N14" s="51"/>
      <c r="O14" s="51"/>
      <c r="P14" s="51"/>
      <c r="Q14" s="51"/>
      <c r="R14" s="51"/>
      <c r="S14" s="51"/>
      <c r="T14" s="51"/>
      <c r="U14" s="51"/>
    </row>
    <row r="15" spans="1:21" ht="15" customHeight="1">
      <c r="A15" s="75" t="s">
        <v>787</v>
      </c>
      <c r="B15" s="130">
        <v>1935.40752</v>
      </c>
      <c r="C15" s="130">
        <v>0</v>
      </c>
      <c r="D15" s="130">
        <v>91.619350000000011</v>
      </c>
      <c r="E15" s="130">
        <v>2027.0268700000001</v>
      </c>
      <c r="F15" s="252">
        <v>7.382654870246244E-4</v>
      </c>
      <c r="G15" s="51"/>
      <c r="H15" s="51"/>
      <c r="I15" s="51"/>
      <c r="J15" s="51"/>
      <c r="K15" s="51"/>
      <c r="L15" s="51"/>
      <c r="M15" s="51"/>
      <c r="N15" s="51"/>
      <c r="O15" s="51"/>
      <c r="P15" s="51"/>
      <c r="Q15" s="51"/>
      <c r="R15" s="51"/>
      <c r="S15" s="51"/>
      <c r="T15" s="51"/>
      <c r="U15" s="51"/>
    </row>
    <row r="16" spans="1:21" ht="15" customHeight="1">
      <c r="A16" s="75" t="s">
        <v>788</v>
      </c>
      <c r="B16" s="130">
        <v>778.73988999999995</v>
      </c>
      <c r="C16" s="130">
        <v>0</v>
      </c>
      <c r="D16" s="130">
        <v>36.647739999999999</v>
      </c>
      <c r="E16" s="130">
        <v>815.38762999999994</v>
      </c>
      <c r="F16" s="252">
        <v>2.9697314558825002E-4</v>
      </c>
      <c r="G16" s="51"/>
      <c r="H16" s="51"/>
      <c r="I16" s="51"/>
      <c r="J16" s="51"/>
      <c r="K16" s="51"/>
      <c r="L16" s="51"/>
      <c r="M16" s="51"/>
      <c r="N16" s="51"/>
      <c r="O16" s="51"/>
      <c r="P16" s="51"/>
      <c r="Q16" s="51"/>
      <c r="R16" s="51"/>
      <c r="S16" s="51"/>
      <c r="T16" s="51"/>
      <c r="U16" s="51"/>
    </row>
    <row r="17" spans="1:21" ht="15" customHeight="1">
      <c r="A17" s="75" t="s">
        <v>789</v>
      </c>
      <c r="B17" s="130">
        <v>23579.65885</v>
      </c>
      <c r="C17" s="130">
        <v>18633.424800000001</v>
      </c>
      <c r="D17" s="130">
        <v>11939.97946</v>
      </c>
      <c r="E17" s="130">
        <v>54153.063110000003</v>
      </c>
      <c r="F17" s="252">
        <v>1.9723141366537175E-2</v>
      </c>
      <c r="G17" s="51"/>
      <c r="H17" s="51"/>
      <c r="I17" s="51"/>
      <c r="J17" s="51"/>
      <c r="K17" s="51"/>
      <c r="L17" s="51"/>
      <c r="M17" s="51"/>
      <c r="N17" s="51"/>
      <c r="O17" s="51"/>
      <c r="P17" s="51"/>
      <c r="Q17" s="51"/>
      <c r="R17" s="51"/>
      <c r="S17" s="51"/>
      <c r="T17" s="51"/>
      <c r="U17" s="51"/>
    </row>
    <row r="18" spans="1:21" ht="15" customHeight="1">
      <c r="A18" s="75" t="s">
        <v>790</v>
      </c>
      <c r="B18" s="130">
        <v>12179.32156</v>
      </c>
      <c r="C18" s="130">
        <v>9340.03658</v>
      </c>
      <c r="D18" s="130">
        <v>7859.3190400000003</v>
      </c>
      <c r="E18" s="130">
        <v>29378.677179999999</v>
      </c>
      <c r="F18" s="252">
        <v>1.07000374476693E-2</v>
      </c>
      <c r="G18" s="51"/>
      <c r="H18" s="51"/>
      <c r="I18" s="51"/>
      <c r="J18" s="51"/>
      <c r="K18" s="51"/>
      <c r="L18" s="51"/>
      <c r="M18" s="51"/>
      <c r="N18" s="51"/>
      <c r="O18" s="51"/>
      <c r="P18" s="51"/>
      <c r="Q18" s="51"/>
      <c r="R18" s="51"/>
      <c r="S18" s="51"/>
      <c r="T18" s="51"/>
      <c r="U18" s="51"/>
    </row>
    <row r="19" spans="1:21" ht="15" customHeight="1">
      <c r="A19" s="307" t="s">
        <v>791</v>
      </c>
      <c r="B19" s="308">
        <v>1746206.5388299997</v>
      </c>
      <c r="C19" s="308">
        <v>754644.40664000006</v>
      </c>
      <c r="D19" s="308">
        <v>244810.20979999998</v>
      </c>
      <c r="E19" s="308">
        <v>2745661.1552700009</v>
      </c>
      <c r="F19" s="342">
        <v>1</v>
      </c>
      <c r="G19" s="51"/>
      <c r="H19" s="51"/>
      <c r="I19" s="51"/>
      <c r="J19" s="51"/>
      <c r="K19" s="51"/>
      <c r="L19" s="51"/>
      <c r="M19" s="51"/>
      <c r="N19" s="51"/>
      <c r="O19" s="51"/>
      <c r="P19" s="51"/>
      <c r="Q19" s="51"/>
      <c r="R19" s="51"/>
      <c r="S19" s="51"/>
      <c r="T19" s="51"/>
      <c r="U19" s="51"/>
    </row>
    <row r="20" spans="1:21" ht="15" customHeight="1">
      <c r="A20" s="75" t="s">
        <v>1158</v>
      </c>
      <c r="B20" s="130">
        <v>16664.300329999998</v>
      </c>
      <c r="C20" s="130">
        <v>12503.746010000001</v>
      </c>
      <c r="D20" s="130">
        <v>12002.98064</v>
      </c>
      <c r="E20" s="130">
        <v>41171.026980000002</v>
      </c>
      <c r="F20" s="130"/>
      <c r="G20" s="51"/>
      <c r="H20" s="51"/>
      <c r="I20" s="51"/>
      <c r="J20" s="51"/>
      <c r="K20" s="51"/>
      <c r="L20" s="51"/>
      <c r="M20" s="51"/>
      <c r="N20" s="51"/>
      <c r="O20" s="51"/>
      <c r="P20" s="51"/>
      <c r="Q20" s="51"/>
      <c r="R20" s="51"/>
      <c r="S20" s="51"/>
      <c r="T20" s="51"/>
      <c r="U20" s="51"/>
    </row>
    <row r="21" spans="1:21" s="34" customFormat="1" ht="15" customHeight="1" thickBot="1">
      <c r="A21" s="532" t="s">
        <v>1159</v>
      </c>
      <c r="B21" s="533">
        <v>0.63598763287973259</v>
      </c>
      <c r="C21" s="533">
        <v>0.27484979535495174</v>
      </c>
      <c r="D21" s="533">
        <v>8.9162571765315307E-2</v>
      </c>
      <c r="E21" s="533">
        <v>1</v>
      </c>
      <c r="F21" s="533"/>
      <c r="G21" s="312"/>
      <c r="H21" s="312"/>
      <c r="I21" s="312"/>
      <c r="J21" s="312"/>
      <c r="K21" s="312"/>
      <c r="L21" s="312"/>
      <c r="M21" s="312"/>
      <c r="N21" s="312"/>
      <c r="O21" s="312"/>
      <c r="P21" s="312"/>
      <c r="Q21" s="312"/>
      <c r="R21" s="312"/>
      <c r="S21" s="312"/>
      <c r="T21" s="312"/>
      <c r="U21" s="312"/>
    </row>
    <row r="22" spans="1:21" ht="15" customHeight="1">
      <c r="A22" s="644" t="s">
        <v>794</v>
      </c>
      <c r="B22" s="288"/>
      <c r="C22" s="289"/>
      <c r="D22" s="289"/>
      <c r="E22" s="288"/>
      <c r="F22" s="288"/>
      <c r="G22" s="51"/>
      <c r="H22" s="51"/>
      <c r="I22" s="51"/>
      <c r="J22" s="51"/>
      <c r="K22" s="51"/>
      <c r="L22" s="51"/>
      <c r="M22" s="51"/>
      <c r="N22" s="51"/>
      <c r="O22" s="51"/>
      <c r="P22" s="51"/>
      <c r="Q22" s="51"/>
      <c r="R22" s="51"/>
      <c r="S22" s="51"/>
      <c r="T22" s="51"/>
      <c r="U22" s="51"/>
    </row>
    <row r="23" spans="1:21" ht="84" customHeight="1">
      <c r="A23" s="756" t="s">
        <v>599</v>
      </c>
      <c r="B23" s="775"/>
      <c r="C23" s="775"/>
      <c r="D23" s="775"/>
      <c r="E23" s="775"/>
      <c r="F23" s="775"/>
      <c r="G23" s="51"/>
      <c r="H23" s="51"/>
      <c r="I23" s="51"/>
      <c r="J23" s="51"/>
      <c r="K23" s="51"/>
      <c r="L23" s="51"/>
      <c r="M23" s="51"/>
      <c r="N23" s="51"/>
      <c r="O23" s="51"/>
      <c r="P23" s="51"/>
      <c r="Q23" s="51"/>
      <c r="R23" s="51"/>
      <c r="S23" s="51"/>
      <c r="T23" s="51"/>
      <c r="U23" s="51"/>
    </row>
    <row r="24" spans="1:21" ht="73.5" customHeight="1">
      <c r="A24" s="756" t="s">
        <v>600</v>
      </c>
      <c r="B24" s="775"/>
      <c r="C24" s="775"/>
      <c r="D24" s="775"/>
      <c r="E24" s="775"/>
      <c r="F24" s="775"/>
      <c r="G24" s="51"/>
      <c r="H24" s="51"/>
      <c r="I24" s="51"/>
      <c r="J24" s="51"/>
      <c r="K24" s="51"/>
      <c r="L24" s="51"/>
      <c r="M24" s="51"/>
      <c r="N24" s="51"/>
      <c r="O24" s="51"/>
      <c r="P24" s="51"/>
      <c r="Q24" s="51"/>
      <c r="R24" s="51"/>
      <c r="S24" s="51"/>
      <c r="T24" s="51"/>
      <c r="U24" s="51"/>
    </row>
    <row r="25" spans="1:21" ht="15" customHeight="1">
      <c r="A25" s="644" t="s">
        <v>795</v>
      </c>
      <c r="B25" s="644"/>
      <c r="C25" s="290"/>
      <c r="D25" s="290"/>
      <c r="E25" s="644"/>
      <c r="F25" s="644"/>
      <c r="G25" s="51"/>
      <c r="H25" s="51"/>
      <c r="I25" s="51"/>
      <c r="J25" s="51"/>
      <c r="K25" s="51"/>
      <c r="L25" s="51"/>
      <c r="M25" s="51"/>
      <c r="N25" s="51"/>
      <c r="O25" s="51"/>
      <c r="P25" s="51"/>
      <c r="Q25" s="51"/>
      <c r="R25" s="51"/>
      <c r="S25" s="51"/>
      <c r="T25" s="51"/>
      <c r="U25" s="51"/>
    </row>
    <row r="26" spans="1:21" ht="15" customHeight="1">
      <c r="A26" s="534"/>
      <c r="B26" s="644"/>
      <c r="C26" s="290"/>
      <c r="D26" s="290"/>
      <c r="E26" s="644"/>
      <c r="F26" s="644"/>
      <c r="G26" s="51"/>
      <c r="H26" s="51"/>
      <c r="I26" s="51"/>
      <c r="J26" s="51"/>
      <c r="K26" s="51"/>
      <c r="L26" s="51"/>
      <c r="M26" s="51"/>
      <c r="N26" s="51"/>
      <c r="O26" s="51"/>
      <c r="P26" s="51"/>
      <c r="Q26" s="51"/>
      <c r="R26" s="51"/>
      <c r="S26" s="51"/>
      <c r="T26" s="51"/>
      <c r="U26" s="5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1.28515625" style="5" customWidth="1"/>
    <col min="2" max="6" width="10.7109375" style="5" customWidth="1"/>
    <col min="7" max="16384" width="9.140625" style="5"/>
  </cols>
  <sheetData>
    <row r="1" spans="1:7" ht="30" customHeight="1">
      <c r="A1" s="726" t="s">
        <v>477</v>
      </c>
      <c r="B1" s="726"/>
      <c r="C1" s="726"/>
      <c r="D1" s="726"/>
      <c r="E1" s="726"/>
      <c r="F1" s="726"/>
      <c r="G1" s="12"/>
    </row>
    <row r="2" spans="1:7" ht="18">
      <c r="A2" s="727" t="s">
        <v>1160</v>
      </c>
      <c r="B2" s="727"/>
      <c r="C2" s="727"/>
      <c r="D2" s="727"/>
      <c r="E2" s="727"/>
      <c r="F2" s="727"/>
      <c r="G2" s="12"/>
    </row>
    <row r="3" spans="1:7" ht="18">
      <c r="A3" s="727" t="s">
        <v>1566</v>
      </c>
      <c r="B3" s="727"/>
      <c r="C3" s="727"/>
      <c r="D3" s="727"/>
      <c r="E3" s="727"/>
      <c r="F3" s="727"/>
      <c r="G3" s="12"/>
    </row>
    <row r="4" spans="1:7" ht="30" customHeight="1">
      <c r="A4" s="731" t="s">
        <v>547</v>
      </c>
      <c r="B4" s="731"/>
      <c r="C4" s="731"/>
      <c r="D4" s="731"/>
      <c r="E4" s="731"/>
      <c r="F4" s="731"/>
      <c r="G4" s="12"/>
    </row>
    <row r="5" spans="1:7">
      <c r="A5" s="103"/>
      <c r="B5" s="209"/>
      <c r="C5" s="209"/>
      <c r="D5" s="105"/>
      <c r="E5" s="188"/>
      <c r="F5" s="209"/>
      <c r="G5" s="12"/>
    </row>
    <row r="6" spans="1:7" ht="30" customHeight="1">
      <c r="A6" s="76" t="s">
        <v>824</v>
      </c>
      <c r="B6" s="77" t="s">
        <v>64</v>
      </c>
      <c r="C6" s="77" t="s">
        <v>66</v>
      </c>
      <c r="D6" s="77" t="s">
        <v>68</v>
      </c>
      <c r="E6" s="180" t="s">
        <v>554</v>
      </c>
      <c r="F6" s="77" t="s">
        <v>778</v>
      </c>
      <c r="G6" s="448"/>
    </row>
    <row r="7" spans="1:7">
      <c r="A7" s="104" t="s">
        <v>826</v>
      </c>
      <c r="B7" s="101">
        <v>0</v>
      </c>
      <c r="C7" s="101">
        <v>0</v>
      </c>
      <c r="D7" s="101">
        <v>0</v>
      </c>
      <c r="E7" s="101">
        <v>0</v>
      </c>
      <c r="F7" s="164">
        <v>0</v>
      </c>
      <c r="G7" s="12"/>
    </row>
    <row r="8" spans="1:7">
      <c r="A8" s="104" t="s">
        <v>827</v>
      </c>
      <c r="B8" s="101">
        <v>7544.8540499999999</v>
      </c>
      <c r="C8" s="101">
        <v>17296.717940000002</v>
      </c>
      <c r="D8" s="101">
        <v>0</v>
      </c>
      <c r="E8" s="101">
        <v>24841.571990000004</v>
      </c>
      <c r="F8" s="164">
        <v>9.9681462595523802E-3</v>
      </c>
      <c r="G8" s="12"/>
    </row>
    <row r="9" spans="1:7">
      <c r="A9" s="104" t="s">
        <v>828</v>
      </c>
      <c r="B9" s="101">
        <v>15221.90295</v>
      </c>
      <c r="C9" s="101">
        <v>64381.144439999996</v>
      </c>
      <c r="D9" s="101">
        <v>0</v>
      </c>
      <c r="E9" s="101">
        <v>79603.047389999992</v>
      </c>
      <c r="F9" s="164">
        <v>3.1942214422220193E-2</v>
      </c>
      <c r="G9" s="12"/>
    </row>
    <row r="10" spans="1:7">
      <c r="A10" s="104" t="s">
        <v>829</v>
      </c>
      <c r="B10" s="101">
        <v>34207.190649999997</v>
      </c>
      <c r="C10" s="101">
        <v>94305.043900000004</v>
      </c>
      <c r="D10" s="101">
        <v>1503.1075700000001</v>
      </c>
      <c r="E10" s="101">
        <v>130015.34211999999</v>
      </c>
      <c r="F10" s="164">
        <v>5.2171092343093729E-2</v>
      </c>
      <c r="G10" s="12"/>
    </row>
    <row r="11" spans="1:7">
      <c r="A11" s="104" t="s">
        <v>830</v>
      </c>
      <c r="B11" s="101">
        <v>84704.203269999998</v>
      </c>
      <c r="C11" s="101">
        <v>89616.05171</v>
      </c>
      <c r="D11" s="101">
        <v>700</v>
      </c>
      <c r="E11" s="101">
        <v>175020.25498</v>
      </c>
      <c r="F11" s="164">
        <v>7.0230156961366696E-2</v>
      </c>
      <c r="G11" s="12"/>
    </row>
    <row r="12" spans="1:7">
      <c r="A12" s="104" t="s">
        <v>831</v>
      </c>
      <c r="B12" s="101">
        <v>196387.32112000001</v>
      </c>
      <c r="C12" s="101">
        <v>86231.488729999997</v>
      </c>
      <c r="D12" s="101">
        <v>13902.868699999999</v>
      </c>
      <c r="E12" s="101">
        <v>296521.67855000001</v>
      </c>
      <c r="F12" s="164">
        <v>0.11898487994657601</v>
      </c>
      <c r="G12" s="12"/>
    </row>
    <row r="13" spans="1:7">
      <c r="A13" s="104" t="s">
        <v>832</v>
      </c>
      <c r="B13" s="101">
        <v>190436.04393000001</v>
      </c>
      <c r="C13" s="101">
        <v>73476.449079999991</v>
      </c>
      <c r="D13" s="101">
        <v>13301.84215</v>
      </c>
      <c r="E13" s="101">
        <v>277214.33515999996</v>
      </c>
      <c r="F13" s="164">
        <v>0.11123744661697849</v>
      </c>
      <c r="G13" s="12"/>
    </row>
    <row r="14" spans="1:7">
      <c r="A14" s="104" t="s">
        <v>833</v>
      </c>
      <c r="B14" s="101">
        <v>170173.26418</v>
      </c>
      <c r="C14" s="101">
        <v>62351.605929999998</v>
      </c>
      <c r="D14" s="101">
        <v>18326.770980000001</v>
      </c>
      <c r="E14" s="101">
        <v>250851.64108999999</v>
      </c>
      <c r="F14" s="164">
        <v>0.10065892161898805</v>
      </c>
      <c r="G14" s="12"/>
    </row>
    <row r="15" spans="1:7">
      <c r="A15" s="104" t="s">
        <v>834</v>
      </c>
      <c r="B15" s="101">
        <v>122636.54979</v>
      </c>
      <c r="C15" s="101">
        <v>41437.889149999995</v>
      </c>
      <c r="D15" s="101">
        <v>12883.06365</v>
      </c>
      <c r="E15" s="101">
        <v>176957.50258999999</v>
      </c>
      <c r="F15" s="164">
        <v>7.1007513866365377E-2</v>
      </c>
      <c r="G15" s="12"/>
    </row>
    <row r="16" spans="1:7">
      <c r="A16" s="104" t="s">
        <v>835</v>
      </c>
      <c r="B16" s="101">
        <v>174279.12516</v>
      </c>
      <c r="C16" s="101">
        <v>67560.179449999996</v>
      </c>
      <c r="D16" s="101">
        <v>20120.291379999999</v>
      </c>
      <c r="E16" s="101">
        <v>261959.59599</v>
      </c>
      <c r="F16" s="164">
        <v>0.10511619667115804</v>
      </c>
      <c r="G16" s="12"/>
    </row>
    <row r="17" spans="1:7">
      <c r="A17" s="104" t="s">
        <v>836</v>
      </c>
      <c r="B17" s="101">
        <v>223360.55257</v>
      </c>
      <c r="C17" s="101">
        <v>77569.278810000003</v>
      </c>
      <c r="D17" s="101">
        <v>30093.694909999998</v>
      </c>
      <c r="E17" s="101">
        <v>331023.52629000001</v>
      </c>
      <c r="F17" s="164">
        <v>0.13282939287174725</v>
      </c>
      <c r="G17" s="12"/>
    </row>
    <row r="18" spans="1:7">
      <c r="A18" s="104" t="s">
        <v>837</v>
      </c>
      <c r="B18" s="101">
        <v>240470.19446</v>
      </c>
      <c r="C18" s="101">
        <v>84940.079459999994</v>
      </c>
      <c r="D18" s="101">
        <v>38550.242229999996</v>
      </c>
      <c r="E18" s="101">
        <v>363960.51614999998</v>
      </c>
      <c r="F18" s="164">
        <v>0.14604597724917873</v>
      </c>
      <c r="G18" s="12"/>
    </row>
    <row r="19" spans="1:7">
      <c r="A19" s="104" t="s">
        <v>838</v>
      </c>
      <c r="B19" s="101">
        <v>32643.02016</v>
      </c>
      <c r="C19" s="101">
        <v>12394.655189999999</v>
      </c>
      <c r="D19" s="101">
        <v>6474.30411</v>
      </c>
      <c r="E19" s="101">
        <v>51511.979459999995</v>
      </c>
      <c r="F19" s="164">
        <v>2.0670147025439428E-2</v>
      </c>
      <c r="G19" s="12"/>
    </row>
    <row r="20" spans="1:7">
      <c r="A20" s="104" t="s">
        <v>839</v>
      </c>
      <c r="B20" s="101">
        <v>35542.07243</v>
      </c>
      <c r="C20" s="101">
        <v>28709.046829999999</v>
      </c>
      <c r="D20" s="101">
        <v>8363.3441600000006</v>
      </c>
      <c r="E20" s="101">
        <v>72614.46342</v>
      </c>
      <c r="F20" s="164">
        <v>2.9137914147335568E-2</v>
      </c>
      <c r="G20" s="12"/>
    </row>
    <row r="21" spans="1:7">
      <c r="A21" s="76" t="s">
        <v>191</v>
      </c>
      <c r="B21" s="162">
        <v>1527606.2947199999</v>
      </c>
      <c r="C21" s="162">
        <v>800269.63062000007</v>
      </c>
      <c r="D21" s="162">
        <v>164219.52984</v>
      </c>
      <c r="E21" s="162">
        <v>2492095.45518</v>
      </c>
      <c r="F21" s="165">
        <v>1</v>
      </c>
      <c r="G21" s="12"/>
    </row>
    <row r="22" spans="1:7">
      <c r="A22" s="58" t="s">
        <v>840</v>
      </c>
      <c r="B22" s="164">
        <v>0.61298065110016553</v>
      </c>
      <c r="C22" s="164">
        <v>0.32112318529235384</v>
      </c>
      <c r="D22" s="164">
        <v>6.589616360748056E-2</v>
      </c>
      <c r="E22" s="164">
        <v>1</v>
      </c>
      <c r="F22" s="164"/>
      <c r="G22" s="12"/>
    </row>
    <row r="23" spans="1:7" ht="30" customHeight="1">
      <c r="A23" s="441" t="s">
        <v>841</v>
      </c>
      <c r="B23" s="77" t="s">
        <v>64</v>
      </c>
      <c r="C23" s="77" t="s">
        <v>66</v>
      </c>
      <c r="D23" s="77" t="s">
        <v>68</v>
      </c>
      <c r="E23" s="180" t="s">
        <v>554</v>
      </c>
      <c r="F23" s="77" t="s">
        <v>778</v>
      </c>
      <c r="G23" s="449"/>
    </row>
    <row r="24" spans="1:7">
      <c r="A24" s="104" t="s">
        <v>826</v>
      </c>
      <c r="B24" s="101">
        <v>0</v>
      </c>
      <c r="C24" s="101">
        <v>0</v>
      </c>
      <c r="D24" s="101">
        <v>0</v>
      </c>
      <c r="E24" s="101">
        <v>0</v>
      </c>
      <c r="F24" s="164">
        <v>0</v>
      </c>
      <c r="G24" s="12"/>
    </row>
    <row r="25" spans="1:7">
      <c r="A25" s="104" t="s">
        <v>827</v>
      </c>
      <c r="B25" s="101">
        <v>1</v>
      </c>
      <c r="C25" s="101">
        <v>2</v>
      </c>
      <c r="D25" s="101">
        <v>0</v>
      </c>
      <c r="E25" s="101">
        <v>3</v>
      </c>
      <c r="F25" s="164">
        <v>1.4532278612845566E-5</v>
      </c>
      <c r="G25" s="12"/>
    </row>
    <row r="26" spans="1:7">
      <c r="A26" s="104" t="s">
        <v>828</v>
      </c>
      <c r="B26" s="101">
        <v>4</v>
      </c>
      <c r="C26" s="101">
        <v>14</v>
      </c>
      <c r="D26" s="101">
        <v>0</v>
      </c>
      <c r="E26" s="101">
        <v>18</v>
      </c>
      <c r="F26" s="164">
        <v>8.7193671677073393E-5</v>
      </c>
      <c r="G26" s="12"/>
    </row>
    <row r="27" spans="1:7">
      <c r="A27" s="104" t="s">
        <v>829</v>
      </c>
      <c r="B27" s="101">
        <v>18</v>
      </c>
      <c r="C27" s="101">
        <v>43</v>
      </c>
      <c r="D27" s="101">
        <v>1</v>
      </c>
      <c r="E27" s="101">
        <v>62</v>
      </c>
      <c r="F27" s="164">
        <v>3.0033375799880837E-4</v>
      </c>
      <c r="G27" s="12"/>
    </row>
    <row r="28" spans="1:7">
      <c r="A28" s="104" t="s">
        <v>830</v>
      </c>
      <c r="B28" s="101">
        <v>96</v>
      </c>
      <c r="C28" s="101">
        <v>94</v>
      </c>
      <c r="D28" s="101">
        <v>1</v>
      </c>
      <c r="E28" s="101">
        <v>191</v>
      </c>
      <c r="F28" s="164">
        <v>9.2522173835116769E-4</v>
      </c>
      <c r="G28" s="12"/>
    </row>
    <row r="29" spans="1:7">
      <c r="A29" s="104" t="s">
        <v>831</v>
      </c>
      <c r="B29" s="101">
        <v>423</v>
      </c>
      <c r="C29" s="101">
        <v>184</v>
      </c>
      <c r="D29" s="101">
        <v>31</v>
      </c>
      <c r="E29" s="101">
        <v>638</v>
      </c>
      <c r="F29" s="164">
        <v>3.0905312516651571E-3</v>
      </c>
      <c r="G29" s="12"/>
    </row>
    <row r="30" spans="1:7">
      <c r="A30" s="104" t="s">
        <v>832</v>
      </c>
      <c r="B30" s="101">
        <v>729</v>
      </c>
      <c r="C30" s="101">
        <v>277</v>
      </c>
      <c r="D30" s="101">
        <v>52</v>
      </c>
      <c r="E30" s="101">
        <v>1058</v>
      </c>
      <c r="F30" s="164">
        <v>5.1250502574635365E-3</v>
      </c>
      <c r="G30" s="12"/>
    </row>
    <row r="31" spans="1:7">
      <c r="A31" s="104" t="s">
        <v>833</v>
      </c>
      <c r="B31" s="101">
        <v>1027</v>
      </c>
      <c r="C31" s="101">
        <v>374</v>
      </c>
      <c r="D31" s="101">
        <v>110</v>
      </c>
      <c r="E31" s="101">
        <v>1511</v>
      </c>
      <c r="F31" s="164">
        <v>7.3194243280032163E-3</v>
      </c>
      <c r="G31" s="12"/>
    </row>
    <row r="32" spans="1:7">
      <c r="A32" s="104" t="s">
        <v>834</v>
      </c>
      <c r="B32" s="101">
        <v>1044</v>
      </c>
      <c r="C32" s="101">
        <v>353</v>
      </c>
      <c r="D32" s="101">
        <v>110</v>
      </c>
      <c r="E32" s="101">
        <v>1507</v>
      </c>
      <c r="F32" s="164">
        <v>7.3000479565194223E-3</v>
      </c>
      <c r="G32" s="12"/>
    </row>
    <row r="33" spans="1:7">
      <c r="A33" s="104" t="s">
        <v>835</v>
      </c>
      <c r="B33" s="101">
        <v>2101</v>
      </c>
      <c r="C33" s="101">
        <v>800</v>
      </c>
      <c r="D33" s="101">
        <v>242</v>
      </c>
      <c r="E33" s="101">
        <v>3143</v>
      </c>
      <c r="F33" s="164">
        <v>1.5224983893391204E-2</v>
      </c>
      <c r="G33" s="12"/>
    </row>
    <row r="34" spans="1:7">
      <c r="A34" s="104" t="s">
        <v>836</v>
      </c>
      <c r="B34" s="101">
        <v>4624</v>
      </c>
      <c r="C34" s="101">
        <v>1598</v>
      </c>
      <c r="D34" s="101">
        <v>622</v>
      </c>
      <c r="E34" s="101">
        <v>6844</v>
      </c>
      <c r="F34" s="164">
        <v>3.3152971608771682E-2</v>
      </c>
      <c r="G34" s="12"/>
    </row>
    <row r="35" spans="1:7">
      <c r="A35" s="104" t="s">
        <v>837</v>
      </c>
      <c r="B35" s="101">
        <v>14927</v>
      </c>
      <c r="C35" s="101">
        <v>5353</v>
      </c>
      <c r="D35" s="101">
        <v>2406</v>
      </c>
      <c r="E35" s="101">
        <v>22686</v>
      </c>
      <c r="F35" s="164">
        <v>0.10989309087033816</v>
      </c>
      <c r="G35" s="12"/>
    </row>
    <row r="36" spans="1:7">
      <c r="A36" s="104" t="s">
        <v>838</v>
      </c>
      <c r="B36" s="101">
        <v>6601</v>
      </c>
      <c r="C36" s="101">
        <v>2496</v>
      </c>
      <c r="D36" s="101">
        <v>1317</v>
      </c>
      <c r="E36" s="101">
        <v>10414</v>
      </c>
      <c r="F36" s="164">
        <v>5.0446383158057904E-2</v>
      </c>
      <c r="G36" s="12"/>
    </row>
    <row r="37" spans="1:7">
      <c r="A37" s="104" t="s">
        <v>839</v>
      </c>
      <c r="B37" s="101">
        <v>97962</v>
      </c>
      <c r="C37" s="101">
        <v>46796</v>
      </c>
      <c r="D37" s="101">
        <v>13604</v>
      </c>
      <c r="E37" s="101">
        <v>158362</v>
      </c>
      <c r="F37" s="164">
        <v>0.76712023522914985</v>
      </c>
      <c r="G37" s="12"/>
    </row>
    <row r="38" spans="1:7">
      <c r="A38" s="76" t="s">
        <v>191</v>
      </c>
      <c r="B38" s="162">
        <v>129557</v>
      </c>
      <c r="C38" s="162">
        <v>58384</v>
      </c>
      <c r="D38" s="162">
        <v>18496</v>
      </c>
      <c r="E38" s="162">
        <v>206437</v>
      </c>
      <c r="F38" s="165">
        <v>1</v>
      </c>
      <c r="G38" s="12"/>
    </row>
    <row r="39" spans="1:7">
      <c r="A39" s="58" t="s">
        <v>840</v>
      </c>
      <c r="B39" s="164">
        <v>0.62758614008147762</v>
      </c>
      <c r="C39" s="164">
        <v>0.28281751817745848</v>
      </c>
      <c r="D39" s="164">
        <v>8.9596341741063859E-2</v>
      </c>
      <c r="E39" s="164">
        <v>1</v>
      </c>
      <c r="F39" s="164"/>
      <c r="G39" s="12"/>
    </row>
    <row r="40" spans="1:7" ht="15.75" thickBot="1">
      <c r="A40" s="210"/>
      <c r="B40" s="211"/>
      <c r="C40" s="212"/>
      <c r="D40" s="212"/>
      <c r="E40" s="211"/>
      <c r="F40" s="211"/>
      <c r="G40" s="12"/>
    </row>
    <row r="41" spans="1:7" ht="39.75" customHeight="1" thickTop="1">
      <c r="A41" s="776" t="s">
        <v>1534</v>
      </c>
      <c r="B41" s="776"/>
      <c r="C41" s="776"/>
      <c r="D41" s="776"/>
      <c r="E41" s="776"/>
      <c r="F41" s="776"/>
      <c r="G41" s="12"/>
    </row>
    <row r="42" spans="1:7">
      <c r="A42" s="213"/>
      <c r="B42" s="214"/>
      <c r="C42" s="214"/>
      <c r="D42" s="214"/>
      <c r="E42" s="214"/>
      <c r="F42" s="215"/>
      <c r="G42" s="12"/>
    </row>
    <row r="43" spans="1:7" ht="30" customHeight="1">
      <c r="A43" s="726" t="s">
        <v>477</v>
      </c>
      <c r="B43" s="726"/>
      <c r="C43" s="726"/>
      <c r="D43" s="726"/>
      <c r="E43" s="726"/>
      <c r="F43" s="726"/>
      <c r="G43" s="12"/>
    </row>
    <row r="44" spans="1:7" ht="18">
      <c r="A44" s="727" t="s">
        <v>846</v>
      </c>
      <c r="B44" s="727"/>
      <c r="C44" s="727"/>
      <c r="D44" s="727"/>
      <c r="E44" s="727"/>
      <c r="F44" s="727"/>
      <c r="G44" s="12"/>
    </row>
    <row r="45" spans="1:7" ht="18">
      <c r="A45" s="727" t="s">
        <v>1566</v>
      </c>
      <c r="B45" s="727"/>
      <c r="C45" s="727"/>
      <c r="D45" s="727"/>
      <c r="E45" s="727"/>
      <c r="F45" s="727"/>
      <c r="G45" s="12"/>
    </row>
    <row r="46" spans="1:7" ht="30" customHeight="1">
      <c r="A46" s="731" t="s">
        <v>547</v>
      </c>
      <c r="B46" s="731"/>
      <c r="C46" s="731"/>
      <c r="D46" s="731"/>
      <c r="E46" s="731"/>
      <c r="F46" s="731"/>
      <c r="G46" s="12"/>
    </row>
    <row r="47" spans="1:7">
      <c r="A47" s="103"/>
      <c r="B47" s="209"/>
      <c r="C47" s="209"/>
      <c r="D47" s="105"/>
      <c r="E47" s="188"/>
      <c r="F47" s="209"/>
      <c r="G47" s="12"/>
    </row>
    <row r="48" spans="1:7" ht="30" customHeight="1">
      <c r="A48" s="76" t="s">
        <v>824</v>
      </c>
      <c r="B48" s="77" t="s">
        <v>64</v>
      </c>
      <c r="C48" s="77" t="s">
        <v>66</v>
      </c>
      <c r="D48" s="77" t="s">
        <v>68</v>
      </c>
      <c r="E48" s="180" t="s">
        <v>554</v>
      </c>
      <c r="F48" s="77" t="s">
        <v>778</v>
      </c>
      <c r="G48" s="448"/>
    </row>
    <row r="49" spans="1:7">
      <c r="A49" s="104" t="s">
        <v>826</v>
      </c>
      <c r="B49" s="101">
        <v>0</v>
      </c>
      <c r="C49" s="101">
        <v>0</v>
      </c>
      <c r="D49" s="101">
        <v>0</v>
      </c>
      <c r="E49" s="101">
        <v>0</v>
      </c>
      <c r="F49" s="164">
        <v>0</v>
      </c>
      <c r="G49" s="12"/>
    </row>
    <row r="50" spans="1:7">
      <c r="A50" s="104" t="s">
        <v>827</v>
      </c>
      <c r="B50" s="101">
        <v>7544.8540499999999</v>
      </c>
      <c r="C50" s="101">
        <v>0</v>
      </c>
      <c r="D50" s="101">
        <v>0</v>
      </c>
      <c r="E50" s="101">
        <v>7544.8540499999999</v>
      </c>
      <c r="F50" s="164">
        <v>3.9470656987988413E-3</v>
      </c>
      <c r="G50" s="12"/>
    </row>
    <row r="51" spans="1:7">
      <c r="A51" s="104" t="s">
        <v>828</v>
      </c>
      <c r="B51" s="101">
        <v>7603.6316699999998</v>
      </c>
      <c r="C51" s="101">
        <v>7564.6822199999997</v>
      </c>
      <c r="D51" s="101">
        <v>0</v>
      </c>
      <c r="E51" s="101">
        <v>15168.313889999999</v>
      </c>
      <c r="F51" s="164">
        <v>7.9352537593265996E-3</v>
      </c>
      <c r="G51" s="12"/>
    </row>
    <row r="52" spans="1:7">
      <c r="A52" s="104" t="s">
        <v>829</v>
      </c>
      <c r="B52" s="101">
        <v>30881.0363</v>
      </c>
      <c r="C52" s="101">
        <v>25462.479059999998</v>
      </c>
      <c r="D52" s="101">
        <v>1503.1075700000001</v>
      </c>
      <c r="E52" s="101">
        <v>57846.622929999998</v>
      </c>
      <c r="F52" s="164">
        <v>3.0262271429671132E-2</v>
      </c>
      <c r="G52" s="12"/>
    </row>
    <row r="53" spans="1:7">
      <c r="A53" s="104" t="s">
        <v>830</v>
      </c>
      <c r="B53" s="101">
        <v>76079.374349999998</v>
      </c>
      <c r="C53" s="101">
        <v>24896.69169</v>
      </c>
      <c r="D53" s="101">
        <v>0</v>
      </c>
      <c r="E53" s="101">
        <v>100976.06604000001</v>
      </c>
      <c r="F53" s="164">
        <v>5.2825298411985924E-2</v>
      </c>
      <c r="G53" s="12"/>
    </row>
    <row r="54" spans="1:7">
      <c r="A54" s="104" t="s">
        <v>831</v>
      </c>
      <c r="B54" s="101">
        <v>170160.56391</v>
      </c>
      <c r="C54" s="101">
        <v>42953.685880000005</v>
      </c>
      <c r="D54" s="101">
        <v>11284.27442</v>
      </c>
      <c r="E54" s="101">
        <v>224398.52421</v>
      </c>
      <c r="F54" s="164">
        <v>0.11739335339036444</v>
      </c>
      <c r="G54" s="12"/>
    </row>
    <row r="55" spans="1:7">
      <c r="A55" s="104" t="s">
        <v>832</v>
      </c>
      <c r="B55" s="101">
        <v>163270.44409999999</v>
      </c>
      <c r="C55" s="101">
        <v>40841.434979999998</v>
      </c>
      <c r="D55" s="101">
        <v>11238.584859999999</v>
      </c>
      <c r="E55" s="101">
        <v>215350.46393999999</v>
      </c>
      <c r="F55" s="164">
        <v>0.11265989027819441</v>
      </c>
      <c r="G55" s="12"/>
    </row>
    <row r="56" spans="1:7">
      <c r="A56" s="104" t="s">
        <v>833</v>
      </c>
      <c r="B56" s="101">
        <v>149417.39933000001</v>
      </c>
      <c r="C56" s="101">
        <v>35025.021909999996</v>
      </c>
      <c r="D56" s="101">
        <v>15142.100490000001</v>
      </c>
      <c r="E56" s="101">
        <v>199584.52173000001</v>
      </c>
      <c r="F56" s="164">
        <v>0.10441198921954693</v>
      </c>
      <c r="G56" s="12"/>
    </row>
    <row r="57" spans="1:7">
      <c r="A57" s="104" t="s">
        <v>834</v>
      </c>
      <c r="B57" s="101">
        <v>108770.62177</v>
      </c>
      <c r="C57" s="101">
        <v>25987.368010000002</v>
      </c>
      <c r="D57" s="101">
        <v>11248.923369999999</v>
      </c>
      <c r="E57" s="101">
        <v>146006.91315000001</v>
      </c>
      <c r="F57" s="164">
        <v>7.6383038672811238E-2</v>
      </c>
      <c r="G57" s="12"/>
    </row>
    <row r="58" spans="1:7">
      <c r="A58" s="104" t="s">
        <v>835</v>
      </c>
      <c r="B58" s="101">
        <v>150820.14321000001</v>
      </c>
      <c r="C58" s="101">
        <v>39432.413700000005</v>
      </c>
      <c r="D58" s="101">
        <v>16318.501689999999</v>
      </c>
      <c r="E58" s="101">
        <v>206571.05860000002</v>
      </c>
      <c r="F58" s="164">
        <v>0.10806697311323411</v>
      </c>
      <c r="G58" s="12"/>
    </row>
    <row r="59" spans="1:7">
      <c r="A59" s="104" t="s">
        <v>836</v>
      </c>
      <c r="B59" s="101">
        <v>202075.39190000002</v>
      </c>
      <c r="C59" s="101">
        <v>53911.006249999999</v>
      </c>
      <c r="D59" s="101">
        <v>25877.139829999996</v>
      </c>
      <c r="E59" s="101">
        <v>281863.53798000002</v>
      </c>
      <c r="F59" s="164">
        <v>0.14745598723714776</v>
      </c>
      <c r="G59" s="12"/>
    </row>
    <row r="60" spans="1:7">
      <c r="A60" s="104" t="s">
        <v>837</v>
      </c>
      <c r="B60" s="101">
        <v>227737.62083</v>
      </c>
      <c r="C60" s="101">
        <v>69933.476439999999</v>
      </c>
      <c r="D60" s="101">
        <v>36028.006979999998</v>
      </c>
      <c r="E60" s="101">
        <v>333699.10425000003</v>
      </c>
      <c r="F60" s="164">
        <v>0.17457359405183906</v>
      </c>
      <c r="G60" s="12"/>
    </row>
    <row r="61" spans="1:7">
      <c r="A61" s="104" t="s">
        <v>838</v>
      </c>
      <c r="B61" s="101">
        <v>31969.18376</v>
      </c>
      <c r="C61" s="101">
        <v>11858.913359999999</v>
      </c>
      <c r="D61" s="101">
        <v>6308.4616799999994</v>
      </c>
      <c r="E61" s="101">
        <v>50136.558799999999</v>
      </c>
      <c r="F61" s="164">
        <v>2.6228776618321889E-2</v>
      </c>
      <c r="G61" s="12"/>
    </row>
    <row r="62" spans="1:7">
      <c r="A62" s="104" t="s">
        <v>839</v>
      </c>
      <c r="B62" s="101">
        <v>35307.097030000004</v>
      </c>
      <c r="C62" s="101">
        <v>28695.867280000002</v>
      </c>
      <c r="D62" s="101">
        <v>8360.1150999999991</v>
      </c>
      <c r="E62" s="101">
        <v>72363.079410000006</v>
      </c>
      <c r="F62" s="164">
        <v>3.7856508118757806E-2</v>
      </c>
      <c r="G62" s="12"/>
    </row>
    <row r="63" spans="1:7">
      <c r="A63" s="76" t="s">
        <v>191</v>
      </c>
      <c r="B63" s="162">
        <v>1361637.3622099999</v>
      </c>
      <c r="C63" s="162">
        <v>406563.04077999998</v>
      </c>
      <c r="D63" s="162">
        <v>143309.21599</v>
      </c>
      <c r="E63" s="162">
        <v>1911509.6189799998</v>
      </c>
      <c r="F63" s="165">
        <v>1</v>
      </c>
      <c r="G63" s="12"/>
    </row>
    <row r="64" spans="1:7">
      <c r="A64" s="58" t="s">
        <v>840</v>
      </c>
      <c r="B64" s="164">
        <v>0.71233612883234299</v>
      </c>
      <c r="C64" s="164">
        <v>0.21269212393341028</v>
      </c>
      <c r="D64" s="164">
        <v>7.4971747234246822E-2</v>
      </c>
      <c r="E64" s="164">
        <v>1</v>
      </c>
      <c r="F64" s="164"/>
      <c r="G64" s="103"/>
    </row>
    <row r="65" spans="1:7" ht="30" customHeight="1">
      <c r="A65" s="441" t="s">
        <v>843</v>
      </c>
      <c r="B65" s="77" t="s">
        <v>64</v>
      </c>
      <c r="C65" s="77" t="s">
        <v>66</v>
      </c>
      <c r="D65" s="77" t="s">
        <v>68</v>
      </c>
      <c r="E65" s="180" t="s">
        <v>554</v>
      </c>
      <c r="F65" s="77" t="s">
        <v>778</v>
      </c>
      <c r="G65" s="449"/>
    </row>
    <row r="66" spans="1:7">
      <c r="A66" s="104" t="s">
        <v>826</v>
      </c>
      <c r="B66" s="101">
        <v>0</v>
      </c>
      <c r="C66" s="101">
        <v>0</v>
      </c>
      <c r="D66" s="101">
        <v>0</v>
      </c>
      <c r="E66" s="101">
        <v>0</v>
      </c>
      <c r="F66" s="164">
        <v>0</v>
      </c>
      <c r="G66" s="12"/>
    </row>
    <row r="67" spans="1:7">
      <c r="A67" s="104" t="s">
        <v>827</v>
      </c>
      <c r="B67" s="101">
        <v>1</v>
      </c>
      <c r="C67" s="101">
        <v>0</v>
      </c>
      <c r="D67" s="101">
        <v>0</v>
      </c>
      <c r="E67" s="101">
        <v>1</v>
      </c>
      <c r="F67" s="164">
        <v>4.9596286230087093E-6</v>
      </c>
      <c r="G67" s="12"/>
    </row>
    <row r="68" spans="1:7">
      <c r="A68" s="104" t="s">
        <v>828</v>
      </c>
      <c r="B68" s="101">
        <v>2</v>
      </c>
      <c r="C68" s="101">
        <v>2</v>
      </c>
      <c r="D68" s="101">
        <v>0</v>
      </c>
      <c r="E68" s="101">
        <v>4</v>
      </c>
      <c r="F68" s="164">
        <v>1.9838514492034837E-5</v>
      </c>
      <c r="G68" s="12"/>
    </row>
    <row r="69" spans="1:7">
      <c r="A69" s="104" t="s">
        <v>829</v>
      </c>
      <c r="B69" s="101">
        <v>16</v>
      </c>
      <c r="C69" s="101">
        <v>12</v>
      </c>
      <c r="D69" s="101">
        <v>1</v>
      </c>
      <c r="E69" s="101">
        <v>29</v>
      </c>
      <c r="F69" s="164">
        <v>1.4382923006725257E-4</v>
      </c>
      <c r="G69" s="12"/>
    </row>
    <row r="70" spans="1:7">
      <c r="A70" s="104" t="s">
        <v>830</v>
      </c>
      <c r="B70" s="101">
        <v>86</v>
      </c>
      <c r="C70" s="101">
        <v>27</v>
      </c>
      <c r="D70" s="101">
        <v>0</v>
      </c>
      <c r="E70" s="101">
        <v>113</v>
      </c>
      <c r="F70" s="164">
        <v>5.6043803439998418E-4</v>
      </c>
      <c r="G70" s="12"/>
    </row>
    <row r="71" spans="1:7">
      <c r="A71" s="104" t="s">
        <v>831</v>
      </c>
      <c r="B71" s="101">
        <v>366</v>
      </c>
      <c r="C71" s="101">
        <v>91</v>
      </c>
      <c r="D71" s="101">
        <v>25</v>
      </c>
      <c r="E71" s="101">
        <v>482</v>
      </c>
      <c r="F71" s="164">
        <v>2.3905409962901979E-3</v>
      </c>
      <c r="G71" s="12"/>
    </row>
    <row r="72" spans="1:7">
      <c r="A72" s="104" t="s">
        <v>832</v>
      </c>
      <c r="B72" s="101">
        <v>626</v>
      </c>
      <c r="C72" s="101">
        <v>158</v>
      </c>
      <c r="D72" s="101">
        <v>44</v>
      </c>
      <c r="E72" s="101">
        <v>828</v>
      </c>
      <c r="F72" s="164">
        <v>4.1065724998512109E-3</v>
      </c>
      <c r="G72" s="12"/>
    </row>
    <row r="73" spans="1:7">
      <c r="A73" s="104" t="s">
        <v>833</v>
      </c>
      <c r="B73" s="101">
        <v>903</v>
      </c>
      <c r="C73" s="101">
        <v>212</v>
      </c>
      <c r="D73" s="101">
        <v>91</v>
      </c>
      <c r="E73" s="101">
        <v>1206</v>
      </c>
      <c r="F73" s="164">
        <v>5.9813121193485032E-3</v>
      </c>
      <c r="G73" s="12"/>
    </row>
    <row r="74" spans="1:7">
      <c r="A74" s="104" t="s">
        <v>834</v>
      </c>
      <c r="B74" s="101">
        <v>926</v>
      </c>
      <c r="C74" s="101">
        <v>222</v>
      </c>
      <c r="D74" s="101">
        <v>96</v>
      </c>
      <c r="E74" s="101">
        <v>1244</v>
      </c>
      <c r="F74" s="164">
        <v>6.1697780070228345E-3</v>
      </c>
      <c r="G74" s="12"/>
    </row>
    <row r="75" spans="1:7">
      <c r="A75" s="104" t="s">
        <v>835</v>
      </c>
      <c r="B75" s="101">
        <v>1813</v>
      </c>
      <c r="C75" s="101">
        <v>470</v>
      </c>
      <c r="D75" s="101">
        <v>197</v>
      </c>
      <c r="E75" s="101">
        <v>2480</v>
      </c>
      <c r="F75" s="164">
        <v>1.2299878985061598E-2</v>
      </c>
      <c r="G75" s="12"/>
    </row>
    <row r="76" spans="1:7">
      <c r="A76" s="104" t="s">
        <v>836</v>
      </c>
      <c r="B76" s="101">
        <v>4187</v>
      </c>
      <c r="C76" s="101">
        <v>1118</v>
      </c>
      <c r="D76" s="101">
        <v>535</v>
      </c>
      <c r="E76" s="101">
        <v>5840</v>
      </c>
      <c r="F76" s="164">
        <v>2.8964231158370862E-2</v>
      </c>
      <c r="G76" s="12"/>
    </row>
    <row r="77" spans="1:7">
      <c r="A77" s="104" t="s">
        <v>837</v>
      </c>
      <c r="B77" s="101">
        <v>14222</v>
      </c>
      <c r="C77" s="101">
        <v>4550</v>
      </c>
      <c r="D77" s="101">
        <v>2267</v>
      </c>
      <c r="E77" s="101">
        <v>21039</v>
      </c>
      <c r="F77" s="164">
        <v>0.10434562659948023</v>
      </c>
      <c r="G77" s="12"/>
    </row>
    <row r="78" spans="1:7">
      <c r="A78" s="104" t="s">
        <v>838</v>
      </c>
      <c r="B78" s="101">
        <v>6466</v>
      </c>
      <c r="C78" s="101">
        <v>2389</v>
      </c>
      <c r="D78" s="101">
        <v>1281</v>
      </c>
      <c r="E78" s="101">
        <v>10136</v>
      </c>
      <c r="F78" s="164">
        <v>5.0270795722816272E-2</v>
      </c>
      <c r="G78" s="12"/>
    </row>
    <row r="79" spans="1:7">
      <c r="A79" s="104" t="s">
        <v>839</v>
      </c>
      <c r="B79" s="101">
        <v>97836</v>
      </c>
      <c r="C79" s="101">
        <v>46787</v>
      </c>
      <c r="D79" s="101">
        <v>13603</v>
      </c>
      <c r="E79" s="101">
        <v>158226</v>
      </c>
      <c r="F79" s="164">
        <v>0.78474219850417604</v>
      </c>
      <c r="G79" s="12"/>
    </row>
    <row r="80" spans="1:7">
      <c r="A80" s="76" t="s">
        <v>191</v>
      </c>
      <c r="B80" s="162">
        <v>127450</v>
      </c>
      <c r="C80" s="162">
        <v>56038</v>
      </c>
      <c r="D80" s="162">
        <v>18140</v>
      </c>
      <c r="E80" s="162">
        <v>201628</v>
      </c>
      <c r="F80" s="165">
        <v>1</v>
      </c>
      <c r="G80" s="12"/>
    </row>
    <row r="81" spans="1:7">
      <c r="A81" s="58" t="s">
        <v>840</v>
      </c>
      <c r="B81" s="164">
        <v>0.63210466800246001</v>
      </c>
      <c r="C81" s="164">
        <v>0.27792766877616204</v>
      </c>
      <c r="D81" s="164">
        <v>8.9967663221377989E-2</v>
      </c>
      <c r="E81" s="164">
        <v>1</v>
      </c>
      <c r="F81" s="164"/>
      <c r="G81" s="12"/>
    </row>
    <row r="82" spans="1:7" ht="15.75" thickBot="1">
      <c r="A82" s="210"/>
      <c r="B82" s="211"/>
      <c r="C82" s="212"/>
      <c r="D82" s="212"/>
      <c r="E82" s="211"/>
      <c r="F82" s="211"/>
      <c r="G82" s="12"/>
    </row>
    <row r="83" spans="1:7" ht="15.75" thickTop="1">
      <c r="A83" s="776" t="s">
        <v>1539</v>
      </c>
      <c r="B83" s="776"/>
      <c r="C83" s="776"/>
      <c r="D83" s="776"/>
      <c r="E83" s="776"/>
      <c r="F83" s="776"/>
      <c r="G83" s="12"/>
    </row>
    <row r="84" spans="1:7">
      <c r="A84" s="218"/>
      <c r="B84" s="12"/>
      <c r="C84" s="100"/>
      <c r="D84" s="100"/>
      <c r="E84" s="12"/>
      <c r="F84" s="215"/>
      <c r="G84" s="12"/>
    </row>
    <row r="85" spans="1:7" ht="30" customHeight="1">
      <c r="A85" s="726" t="s">
        <v>477</v>
      </c>
      <c r="B85" s="726"/>
      <c r="C85" s="726"/>
      <c r="D85" s="726"/>
      <c r="E85" s="726"/>
      <c r="F85" s="726"/>
      <c r="G85" s="12"/>
    </row>
    <row r="86" spans="1:7" ht="18">
      <c r="A86" s="727" t="s">
        <v>844</v>
      </c>
      <c r="B86" s="727"/>
      <c r="C86" s="727"/>
      <c r="D86" s="727"/>
      <c r="E86" s="727"/>
      <c r="F86" s="727"/>
      <c r="G86" s="12"/>
    </row>
    <row r="87" spans="1:7" ht="18">
      <c r="A87" s="727" t="s">
        <v>1566</v>
      </c>
      <c r="B87" s="727"/>
      <c r="C87" s="727"/>
      <c r="D87" s="727"/>
      <c r="E87" s="727"/>
      <c r="F87" s="727"/>
      <c r="G87" s="12"/>
    </row>
    <row r="88" spans="1:7" ht="30" customHeight="1">
      <c r="A88" s="731" t="s">
        <v>547</v>
      </c>
      <c r="B88" s="731"/>
      <c r="C88" s="731"/>
      <c r="D88" s="731"/>
      <c r="E88" s="731"/>
      <c r="F88" s="731"/>
      <c r="G88" s="12"/>
    </row>
    <row r="89" spans="1:7">
      <c r="A89" s="103"/>
      <c r="B89" s="209"/>
      <c r="C89" s="209"/>
      <c r="D89" s="105"/>
      <c r="E89" s="188"/>
      <c r="F89" s="209"/>
      <c r="G89" s="12"/>
    </row>
    <row r="90" spans="1:7" ht="30" customHeight="1">
      <c r="A90" s="76" t="s">
        <v>824</v>
      </c>
      <c r="B90" s="77" t="s">
        <v>64</v>
      </c>
      <c r="C90" s="77" t="s">
        <v>66</v>
      </c>
      <c r="D90" s="77" t="s">
        <v>68</v>
      </c>
      <c r="E90" s="180" t="s">
        <v>554</v>
      </c>
      <c r="F90" s="77" t="s">
        <v>778</v>
      </c>
      <c r="G90" s="448"/>
    </row>
    <row r="91" spans="1:7">
      <c r="A91" s="104" t="s">
        <v>826</v>
      </c>
      <c r="B91" s="101">
        <v>0</v>
      </c>
      <c r="C91" s="101">
        <v>0</v>
      </c>
      <c r="D91" s="101">
        <v>0</v>
      </c>
      <c r="E91" s="101">
        <v>0</v>
      </c>
      <c r="F91" s="164">
        <v>0</v>
      </c>
      <c r="G91" s="12"/>
    </row>
    <row r="92" spans="1:7">
      <c r="A92" s="104" t="s">
        <v>827</v>
      </c>
      <c r="B92" s="101">
        <v>0</v>
      </c>
      <c r="C92" s="101">
        <v>17296.717940000002</v>
      </c>
      <c r="D92" s="101">
        <v>0</v>
      </c>
      <c r="E92" s="101">
        <v>17296.717940000002</v>
      </c>
      <c r="F92" s="164">
        <v>3.1161471366771141E-2</v>
      </c>
      <c r="G92" s="12"/>
    </row>
    <row r="93" spans="1:7">
      <c r="A93" s="104" t="s">
        <v>828</v>
      </c>
      <c r="B93" s="101">
        <v>7618.2712799999999</v>
      </c>
      <c r="C93" s="101">
        <v>56816.462220000001</v>
      </c>
      <c r="D93" s="101">
        <v>0</v>
      </c>
      <c r="E93" s="101">
        <v>64434.733500000002</v>
      </c>
      <c r="F93" s="164">
        <v>0.11608451441197398</v>
      </c>
      <c r="G93" s="12"/>
    </row>
    <row r="94" spans="1:7">
      <c r="A94" s="104" t="s">
        <v>829</v>
      </c>
      <c r="B94" s="101">
        <v>3326.1543500000002</v>
      </c>
      <c r="C94" s="101">
        <v>54355.149359999996</v>
      </c>
      <c r="D94" s="101">
        <v>0</v>
      </c>
      <c r="E94" s="101">
        <v>57681.303709999993</v>
      </c>
      <c r="F94" s="164">
        <v>0.10391765074693671</v>
      </c>
      <c r="G94" s="12"/>
    </row>
    <row r="95" spans="1:7">
      <c r="A95" s="104" t="s">
        <v>830</v>
      </c>
      <c r="B95" s="101">
        <v>8624.8289199999999</v>
      </c>
      <c r="C95" s="101">
        <v>62949.586360000001</v>
      </c>
      <c r="D95" s="101">
        <v>700</v>
      </c>
      <c r="E95" s="101">
        <v>72274.415280000001</v>
      </c>
      <c r="F95" s="164">
        <v>0.1302083510935628</v>
      </c>
      <c r="G95" s="12"/>
    </row>
    <row r="96" spans="1:7">
      <c r="A96" s="104" t="s">
        <v>831</v>
      </c>
      <c r="B96" s="101">
        <v>25328.498199999998</v>
      </c>
      <c r="C96" s="101">
        <v>40344.742810000003</v>
      </c>
      <c r="D96" s="101">
        <v>2618.5942799999998</v>
      </c>
      <c r="E96" s="101">
        <v>68291.835290000003</v>
      </c>
      <c r="F96" s="164">
        <v>0.12303340306268448</v>
      </c>
      <c r="G96" s="12"/>
    </row>
    <row r="97" spans="1:7">
      <c r="A97" s="104" t="s">
        <v>832</v>
      </c>
      <c r="B97" s="101">
        <v>27165.599829999999</v>
      </c>
      <c r="C97" s="101">
        <v>31175.387220000001</v>
      </c>
      <c r="D97" s="101">
        <v>2063.25729</v>
      </c>
      <c r="E97" s="101">
        <v>60404.244339999997</v>
      </c>
      <c r="F97" s="164">
        <v>0.10882325403939364</v>
      </c>
      <c r="G97" s="12"/>
    </row>
    <row r="98" spans="1:7">
      <c r="A98" s="104" t="s">
        <v>833</v>
      </c>
      <c r="B98" s="101">
        <v>20417.448359999999</v>
      </c>
      <c r="C98" s="101">
        <v>26846.046329999997</v>
      </c>
      <c r="D98" s="101">
        <v>3184.6704900000004</v>
      </c>
      <c r="E98" s="101">
        <v>50448.165179999996</v>
      </c>
      <c r="F98" s="164">
        <v>9.0886552016163052E-2</v>
      </c>
      <c r="G98" s="12"/>
    </row>
    <row r="99" spans="1:7">
      <c r="A99" s="104" t="s">
        <v>834</v>
      </c>
      <c r="B99" s="101">
        <v>13759.440369999998</v>
      </c>
      <c r="C99" s="101">
        <v>14649.290650000001</v>
      </c>
      <c r="D99" s="101">
        <v>1634.1402800000001</v>
      </c>
      <c r="E99" s="101">
        <v>30042.871299999999</v>
      </c>
      <c r="F99" s="164">
        <v>5.4124723374574517E-2</v>
      </c>
      <c r="G99" s="12"/>
    </row>
    <row r="100" spans="1:7">
      <c r="A100" s="104" t="s">
        <v>835</v>
      </c>
      <c r="B100" s="101">
        <v>23388.981949999998</v>
      </c>
      <c r="C100" s="101">
        <v>28057.765749999999</v>
      </c>
      <c r="D100" s="101">
        <v>3801.7896900000001</v>
      </c>
      <c r="E100" s="101">
        <v>55248.53738999999</v>
      </c>
      <c r="F100" s="164">
        <v>9.9534820531071766E-2</v>
      </c>
      <c r="G100" s="12"/>
    </row>
    <row r="101" spans="1:7">
      <c r="A101" s="104" t="s">
        <v>836</v>
      </c>
      <c r="B101" s="101">
        <v>20924.15596</v>
      </c>
      <c r="C101" s="101">
        <v>23152.272559999998</v>
      </c>
      <c r="D101" s="101">
        <v>4216.5550800000001</v>
      </c>
      <c r="E101" s="101">
        <v>48292.9836</v>
      </c>
      <c r="F101" s="164">
        <v>8.7003813722786996E-2</v>
      </c>
      <c r="G101" s="12"/>
    </row>
    <row r="102" spans="1:7">
      <c r="A102" s="104" t="s">
        <v>837</v>
      </c>
      <c r="B102" s="101">
        <v>11762.020359999999</v>
      </c>
      <c r="C102" s="101">
        <v>14882.05798</v>
      </c>
      <c r="D102" s="101">
        <v>2522.2352500000002</v>
      </c>
      <c r="E102" s="101">
        <v>29166.313590000002</v>
      </c>
      <c r="F102" s="164">
        <v>5.2545531988310433E-2</v>
      </c>
      <c r="G102" s="12"/>
    </row>
    <row r="103" spans="1:7">
      <c r="A103" s="104" t="s">
        <v>838</v>
      </c>
      <c r="B103" s="101">
        <v>577.70335999999998</v>
      </c>
      <c r="C103" s="101">
        <v>535.74182999999994</v>
      </c>
      <c r="D103" s="101">
        <v>165.84242999999998</v>
      </c>
      <c r="E103" s="101">
        <v>1279.2876199999998</v>
      </c>
      <c r="F103" s="164">
        <v>2.3047427077656783E-3</v>
      </c>
      <c r="G103" s="12"/>
    </row>
    <row r="104" spans="1:7">
      <c r="A104" s="104" t="s">
        <v>839</v>
      </c>
      <c r="B104" s="101">
        <v>189.61629000000002</v>
      </c>
      <c r="C104" s="101">
        <v>13.179549999999999</v>
      </c>
      <c r="D104" s="101">
        <v>3.22906</v>
      </c>
      <c r="E104" s="101">
        <v>206.02490000000003</v>
      </c>
      <c r="F104" s="164">
        <v>3.7117093800466329E-4</v>
      </c>
      <c r="G104" s="12"/>
    </row>
    <row r="105" spans="1:7">
      <c r="A105" s="76" t="s">
        <v>191</v>
      </c>
      <c r="B105" s="162">
        <v>163082.71923000002</v>
      </c>
      <c r="C105" s="162">
        <v>371074.40055999998</v>
      </c>
      <c r="D105" s="162">
        <v>20910.313850000002</v>
      </c>
      <c r="E105" s="162">
        <v>555067.43364000006</v>
      </c>
      <c r="F105" s="165">
        <v>1</v>
      </c>
      <c r="G105" s="12"/>
    </row>
    <row r="106" spans="1:7">
      <c r="A106" s="58" t="s">
        <v>840</v>
      </c>
      <c r="B106" s="164">
        <v>0.29380703919259393</v>
      </c>
      <c r="C106" s="164">
        <v>0.66852129682078887</v>
      </c>
      <c r="D106" s="164">
        <v>3.7671663986617164E-2</v>
      </c>
      <c r="E106" s="164">
        <v>1</v>
      </c>
      <c r="F106" s="164"/>
      <c r="G106" s="12"/>
    </row>
    <row r="107" spans="1:7" ht="30" customHeight="1">
      <c r="A107" s="441" t="s">
        <v>1161</v>
      </c>
      <c r="B107" s="77" t="s">
        <v>64</v>
      </c>
      <c r="C107" s="77" t="s">
        <v>66</v>
      </c>
      <c r="D107" s="77" t="s">
        <v>68</v>
      </c>
      <c r="E107" s="180" t="s">
        <v>554</v>
      </c>
      <c r="F107" s="77" t="s">
        <v>778</v>
      </c>
      <c r="G107" s="449"/>
    </row>
    <row r="108" spans="1:7">
      <c r="A108" s="104" t="s">
        <v>826</v>
      </c>
      <c r="B108" s="101">
        <v>0</v>
      </c>
      <c r="C108" s="101">
        <v>0</v>
      </c>
      <c r="D108" s="101">
        <v>0</v>
      </c>
      <c r="E108" s="101">
        <v>0</v>
      </c>
      <c r="F108" s="164">
        <v>0</v>
      </c>
      <c r="G108" s="12"/>
    </row>
    <row r="109" spans="1:7">
      <c r="A109" s="104" t="s">
        <v>827</v>
      </c>
      <c r="B109" s="101">
        <v>0</v>
      </c>
      <c r="C109" s="101">
        <v>2</v>
      </c>
      <c r="D109" s="101">
        <v>0</v>
      </c>
      <c r="E109" s="101">
        <v>2</v>
      </c>
      <c r="F109" s="164">
        <v>4.3112739814615218E-4</v>
      </c>
      <c r="G109" s="12"/>
    </row>
    <row r="110" spans="1:7">
      <c r="A110" s="104" t="s">
        <v>828</v>
      </c>
      <c r="B110" s="101">
        <v>2</v>
      </c>
      <c r="C110" s="101">
        <v>12</v>
      </c>
      <c r="D110" s="101">
        <v>0</v>
      </c>
      <c r="E110" s="101">
        <v>14</v>
      </c>
      <c r="F110" s="164">
        <v>3.0178917870230652E-3</v>
      </c>
      <c r="G110" s="12"/>
    </row>
    <row r="111" spans="1:7">
      <c r="A111" s="104" t="s">
        <v>829</v>
      </c>
      <c r="B111" s="101">
        <v>2</v>
      </c>
      <c r="C111" s="101">
        <v>26</v>
      </c>
      <c r="D111" s="101">
        <v>0</v>
      </c>
      <c r="E111" s="101">
        <v>28</v>
      </c>
      <c r="F111" s="164">
        <v>6.0357835740461304E-3</v>
      </c>
      <c r="G111" s="12"/>
    </row>
    <row r="112" spans="1:7">
      <c r="A112" s="104" t="s">
        <v>830</v>
      </c>
      <c r="B112" s="101">
        <v>10</v>
      </c>
      <c r="C112" s="101">
        <v>65</v>
      </c>
      <c r="D112" s="101">
        <v>1</v>
      </c>
      <c r="E112" s="101">
        <v>76</v>
      </c>
      <c r="F112" s="164">
        <v>1.6382841129553783E-2</v>
      </c>
      <c r="G112" s="12"/>
    </row>
    <row r="113" spans="1:7">
      <c r="A113" s="104" t="s">
        <v>831</v>
      </c>
      <c r="B113" s="101">
        <v>55</v>
      </c>
      <c r="C113" s="101">
        <v>86</v>
      </c>
      <c r="D113" s="101">
        <v>6</v>
      </c>
      <c r="E113" s="101">
        <v>147</v>
      </c>
      <c r="F113" s="164">
        <v>3.1687863763742184E-2</v>
      </c>
      <c r="G113" s="12"/>
    </row>
    <row r="114" spans="1:7">
      <c r="A114" s="104" t="s">
        <v>832</v>
      </c>
      <c r="B114" s="101">
        <v>103</v>
      </c>
      <c r="C114" s="101">
        <v>113</v>
      </c>
      <c r="D114" s="101">
        <v>8</v>
      </c>
      <c r="E114" s="101">
        <v>224</v>
      </c>
      <c r="F114" s="164">
        <v>4.8286268592369043E-2</v>
      </c>
      <c r="G114" s="12"/>
    </row>
    <row r="115" spans="1:7">
      <c r="A115" s="104" t="s">
        <v>833</v>
      </c>
      <c r="B115" s="101">
        <v>122</v>
      </c>
      <c r="C115" s="101">
        <v>159</v>
      </c>
      <c r="D115" s="101">
        <v>19</v>
      </c>
      <c r="E115" s="101">
        <v>300</v>
      </c>
      <c r="F115" s="164">
        <v>6.4669109721922829E-2</v>
      </c>
      <c r="G115" s="12"/>
    </row>
    <row r="116" spans="1:7">
      <c r="A116" s="104" t="s">
        <v>834</v>
      </c>
      <c r="B116" s="101">
        <v>117</v>
      </c>
      <c r="C116" s="101">
        <v>124</v>
      </c>
      <c r="D116" s="101">
        <v>14</v>
      </c>
      <c r="E116" s="101">
        <v>255</v>
      </c>
      <c r="F116" s="164">
        <v>5.4968743263634406E-2</v>
      </c>
      <c r="G116" s="12"/>
    </row>
    <row r="117" spans="1:7">
      <c r="A117" s="104" t="s">
        <v>835</v>
      </c>
      <c r="B117" s="101">
        <v>287</v>
      </c>
      <c r="C117" s="101">
        <v>329</v>
      </c>
      <c r="D117" s="101">
        <v>45</v>
      </c>
      <c r="E117" s="101">
        <v>661</v>
      </c>
      <c r="F117" s="164">
        <v>0.14248760508730329</v>
      </c>
      <c r="G117" s="12"/>
    </row>
    <row r="118" spans="1:7">
      <c r="A118" s="104" t="s">
        <v>836</v>
      </c>
      <c r="B118" s="101">
        <v>429</v>
      </c>
      <c r="C118" s="101">
        <v>470</v>
      </c>
      <c r="D118" s="101">
        <v>87</v>
      </c>
      <c r="E118" s="101">
        <v>986</v>
      </c>
      <c r="F118" s="164">
        <v>0.21254580728605302</v>
      </c>
      <c r="G118" s="12"/>
    </row>
    <row r="119" spans="1:7">
      <c r="A119" s="104" t="s">
        <v>837</v>
      </c>
      <c r="B119" s="101">
        <v>634</v>
      </c>
      <c r="C119" s="101">
        <v>798</v>
      </c>
      <c r="D119" s="101">
        <v>139</v>
      </c>
      <c r="E119" s="101">
        <v>1571</v>
      </c>
      <c r="F119" s="164">
        <v>0.33865057124380255</v>
      </c>
      <c r="G119" s="12"/>
    </row>
    <row r="120" spans="1:7">
      <c r="A120" s="104" t="s">
        <v>838</v>
      </c>
      <c r="B120" s="101">
        <v>113</v>
      </c>
      <c r="C120" s="101">
        <v>107</v>
      </c>
      <c r="D120" s="101">
        <v>36</v>
      </c>
      <c r="E120" s="101">
        <v>256</v>
      </c>
      <c r="F120" s="164">
        <v>5.5184306962707479E-2</v>
      </c>
      <c r="G120" s="12"/>
    </row>
    <row r="121" spans="1:7">
      <c r="A121" s="104" t="s">
        <v>839</v>
      </c>
      <c r="B121" s="101">
        <v>109</v>
      </c>
      <c r="C121" s="101">
        <v>9</v>
      </c>
      <c r="D121" s="101">
        <v>1</v>
      </c>
      <c r="E121" s="101">
        <v>119</v>
      </c>
      <c r="F121" s="164">
        <v>2.5652080189696055E-2</v>
      </c>
      <c r="G121" s="12"/>
    </row>
    <row r="122" spans="1:7">
      <c r="A122" s="76" t="s">
        <v>191</v>
      </c>
      <c r="B122" s="162">
        <v>1983</v>
      </c>
      <c r="C122" s="162">
        <v>2300</v>
      </c>
      <c r="D122" s="162">
        <v>356</v>
      </c>
      <c r="E122" s="162">
        <v>4639</v>
      </c>
      <c r="F122" s="165">
        <v>1</v>
      </c>
      <c r="G122" s="12"/>
    </row>
    <row r="123" spans="1:7">
      <c r="A123" s="58" t="s">
        <v>840</v>
      </c>
      <c r="B123" s="164">
        <v>0.42746281526190988</v>
      </c>
      <c r="C123" s="164">
        <v>0.495796507868075</v>
      </c>
      <c r="D123" s="164">
        <v>7.6740676870015095E-2</v>
      </c>
      <c r="E123" s="164">
        <v>1</v>
      </c>
      <c r="F123" s="164"/>
      <c r="G123" s="12"/>
    </row>
    <row r="124" spans="1:7" ht="15.75" thickBot="1">
      <c r="A124" s="210"/>
      <c r="B124" s="211"/>
      <c r="C124" s="212"/>
      <c r="D124" s="212"/>
      <c r="E124" s="211"/>
      <c r="F124" s="211"/>
      <c r="G124" s="12"/>
    </row>
    <row r="125" spans="1:7" ht="15.75" customHeight="1" thickTop="1">
      <c r="A125" s="776" t="s">
        <v>1540</v>
      </c>
      <c r="B125" s="776"/>
      <c r="C125" s="776"/>
      <c r="D125" s="776"/>
      <c r="E125" s="776"/>
      <c r="F125" s="776"/>
      <c r="G125" s="12"/>
    </row>
    <row r="126" spans="1:7">
      <c r="A126" s="194"/>
      <c r="B126" s="12"/>
      <c r="C126" s="100"/>
      <c r="D126" s="100"/>
      <c r="E126" s="12"/>
      <c r="F126" s="215"/>
      <c r="G126" s="12"/>
    </row>
    <row r="127" spans="1:7" ht="30" customHeight="1">
      <c r="A127" s="726" t="s">
        <v>477</v>
      </c>
      <c r="B127" s="726"/>
      <c r="C127" s="726"/>
      <c r="D127" s="726"/>
      <c r="E127" s="726"/>
      <c r="F127" s="726"/>
      <c r="G127" s="12"/>
    </row>
    <row r="128" spans="1:7" ht="18">
      <c r="A128" s="727" t="s">
        <v>845</v>
      </c>
      <c r="B128" s="727"/>
      <c r="C128" s="727"/>
      <c r="D128" s="727"/>
      <c r="E128" s="727"/>
      <c r="F128" s="727"/>
      <c r="G128" s="12"/>
    </row>
    <row r="129" spans="1:7" ht="18">
      <c r="A129" s="727" t="s">
        <v>1566</v>
      </c>
      <c r="B129" s="727"/>
      <c r="C129" s="727"/>
      <c r="D129" s="727"/>
      <c r="E129" s="727"/>
      <c r="F129" s="727"/>
      <c r="G129" s="12"/>
    </row>
    <row r="130" spans="1:7" ht="30" customHeight="1">
      <c r="A130" s="731" t="s">
        <v>547</v>
      </c>
      <c r="B130" s="731"/>
      <c r="C130" s="731"/>
      <c r="D130" s="731"/>
      <c r="E130" s="731"/>
      <c r="F130" s="731"/>
      <c r="G130" s="12"/>
    </row>
    <row r="131" spans="1:7">
      <c r="A131" s="103"/>
      <c r="B131" s="209"/>
      <c r="C131" s="209"/>
      <c r="D131" s="105"/>
      <c r="E131" s="188"/>
      <c r="F131" s="209"/>
      <c r="G131" s="12"/>
    </row>
    <row r="132" spans="1:7" ht="30" customHeight="1">
      <c r="A132" s="76" t="s">
        <v>824</v>
      </c>
      <c r="B132" s="77" t="s">
        <v>64</v>
      </c>
      <c r="C132" s="77" t="s">
        <v>66</v>
      </c>
      <c r="D132" s="77" t="s">
        <v>68</v>
      </c>
      <c r="E132" s="180" t="s">
        <v>554</v>
      </c>
      <c r="F132" s="77" t="s">
        <v>778</v>
      </c>
      <c r="G132" s="448"/>
    </row>
    <row r="133" spans="1:7">
      <c r="A133" s="104" t="s">
        <v>826</v>
      </c>
      <c r="B133" s="101">
        <v>0</v>
      </c>
      <c r="C133" s="101">
        <v>0</v>
      </c>
      <c r="D133" s="101">
        <v>0</v>
      </c>
      <c r="E133" s="101">
        <v>0</v>
      </c>
      <c r="F133" s="164">
        <v>0</v>
      </c>
      <c r="G133" s="12"/>
    </row>
    <row r="134" spans="1:7">
      <c r="A134" s="104" t="s">
        <v>827</v>
      </c>
      <c r="B134" s="101">
        <v>0</v>
      </c>
      <c r="C134" s="101">
        <v>0</v>
      </c>
      <c r="D134" s="101">
        <v>0</v>
      </c>
      <c r="E134" s="101">
        <v>0</v>
      </c>
      <c r="F134" s="164">
        <v>0</v>
      </c>
      <c r="G134" s="12"/>
    </row>
    <row r="135" spans="1:7">
      <c r="A135" s="104" t="s">
        <v>828</v>
      </c>
      <c r="B135" s="101">
        <v>0</v>
      </c>
      <c r="C135" s="101">
        <v>0</v>
      </c>
      <c r="D135" s="101">
        <v>0</v>
      </c>
      <c r="E135" s="101">
        <v>0</v>
      </c>
      <c r="F135" s="164">
        <v>0</v>
      </c>
      <c r="G135" s="12"/>
    </row>
    <row r="136" spans="1:7">
      <c r="A136" s="104" t="s">
        <v>829</v>
      </c>
      <c r="B136" s="101">
        <v>0</v>
      </c>
      <c r="C136" s="101">
        <v>14487.41548</v>
      </c>
      <c r="D136" s="101">
        <v>0</v>
      </c>
      <c r="E136" s="101">
        <v>14487.41548</v>
      </c>
      <c r="F136" s="164">
        <v>0.56772423140267281</v>
      </c>
      <c r="G136" s="12"/>
    </row>
    <row r="137" spans="1:7">
      <c r="A137" s="104" t="s">
        <v>830</v>
      </c>
      <c r="B137" s="101">
        <v>0</v>
      </c>
      <c r="C137" s="101">
        <v>1769.7736599999998</v>
      </c>
      <c r="D137" s="101">
        <v>0</v>
      </c>
      <c r="E137" s="101">
        <v>1769.7736599999998</v>
      </c>
      <c r="F137" s="164">
        <v>6.9352838832243885E-2</v>
      </c>
      <c r="G137" s="12"/>
    </row>
    <row r="138" spans="1:7">
      <c r="A138" s="104" t="s">
        <v>831</v>
      </c>
      <c r="B138" s="101">
        <v>898.25900999999999</v>
      </c>
      <c r="C138" s="101">
        <v>2933.0600399999998</v>
      </c>
      <c r="D138" s="101">
        <v>0</v>
      </c>
      <c r="E138" s="101">
        <v>3831.3190500000001</v>
      </c>
      <c r="F138" s="164">
        <v>0.15013945488913863</v>
      </c>
      <c r="G138" s="12"/>
    </row>
    <row r="139" spans="1:7">
      <c r="A139" s="104" t="s">
        <v>832</v>
      </c>
      <c r="B139" s="101">
        <v>0</v>
      </c>
      <c r="C139" s="101">
        <v>1459.6268799999998</v>
      </c>
      <c r="D139" s="101">
        <v>0</v>
      </c>
      <c r="E139" s="101">
        <v>1459.6268799999998</v>
      </c>
      <c r="F139" s="164">
        <v>5.7198991064117757E-2</v>
      </c>
      <c r="G139" s="12"/>
    </row>
    <row r="140" spans="1:7">
      <c r="A140" s="104" t="s">
        <v>833</v>
      </c>
      <c r="B140" s="101">
        <v>338.41649000000001</v>
      </c>
      <c r="C140" s="101">
        <v>480.53769</v>
      </c>
      <c r="D140" s="101">
        <v>0</v>
      </c>
      <c r="E140" s="101">
        <v>818.95417999999995</v>
      </c>
      <c r="F140" s="164">
        <v>3.2092689896024582E-2</v>
      </c>
      <c r="G140" s="12"/>
    </row>
    <row r="141" spans="1:7">
      <c r="A141" s="104" t="s">
        <v>834</v>
      </c>
      <c r="B141" s="101">
        <v>106.48764999999999</v>
      </c>
      <c r="C141" s="101">
        <v>801.23049000000003</v>
      </c>
      <c r="D141" s="101">
        <v>0</v>
      </c>
      <c r="E141" s="101">
        <v>907.71814000000006</v>
      </c>
      <c r="F141" s="164">
        <v>3.5571119229181089E-2</v>
      </c>
      <c r="G141" s="12"/>
    </row>
    <row r="142" spans="1:7">
      <c r="A142" s="104" t="s">
        <v>835</v>
      </c>
      <c r="B142" s="101">
        <v>70</v>
      </c>
      <c r="C142" s="101">
        <v>70</v>
      </c>
      <c r="D142" s="101">
        <v>0</v>
      </c>
      <c r="E142" s="101">
        <v>140</v>
      </c>
      <c r="F142" s="164">
        <v>5.4862368312760083E-3</v>
      </c>
      <c r="G142" s="12"/>
    </row>
    <row r="143" spans="1:7">
      <c r="A143" s="104" t="s">
        <v>836</v>
      </c>
      <c r="B143" s="101">
        <v>361.00471000000005</v>
      </c>
      <c r="C143" s="101">
        <v>506</v>
      </c>
      <c r="D143" s="101">
        <v>0</v>
      </c>
      <c r="E143" s="101">
        <v>867.00471000000005</v>
      </c>
      <c r="F143" s="164">
        <v>3.3975665520655535E-2</v>
      </c>
      <c r="G143" s="12"/>
    </row>
    <row r="144" spans="1:7">
      <c r="A144" s="104" t="s">
        <v>837</v>
      </c>
      <c r="B144" s="101">
        <v>970.55327</v>
      </c>
      <c r="C144" s="101">
        <v>124.54504</v>
      </c>
      <c r="D144" s="101">
        <v>0</v>
      </c>
      <c r="E144" s="101">
        <v>1095.0983100000001</v>
      </c>
      <c r="F144" s="164">
        <v>4.2914062015643663E-2</v>
      </c>
      <c r="G144" s="12"/>
    </row>
    <row r="145" spans="1:7">
      <c r="A145" s="104" t="s">
        <v>838</v>
      </c>
      <c r="B145" s="101">
        <v>96.133039999999994</v>
      </c>
      <c r="C145" s="101">
        <v>0</v>
      </c>
      <c r="D145" s="101">
        <v>0</v>
      </c>
      <c r="E145" s="101">
        <v>96.133039999999994</v>
      </c>
      <c r="F145" s="164">
        <v>3.7672044625037841E-3</v>
      </c>
      <c r="G145" s="12"/>
    </row>
    <row r="146" spans="1:7">
      <c r="A146" s="104" t="s">
        <v>839</v>
      </c>
      <c r="B146" s="101">
        <v>45.359110000000001</v>
      </c>
      <c r="C146" s="101">
        <v>0</v>
      </c>
      <c r="D146" s="101">
        <v>0</v>
      </c>
      <c r="E146" s="101">
        <v>45.359110000000001</v>
      </c>
      <c r="F146" s="164">
        <v>1.7775058565421423E-3</v>
      </c>
      <c r="G146" s="12"/>
    </row>
    <row r="147" spans="1:7">
      <c r="A147" s="76" t="s">
        <v>191</v>
      </c>
      <c r="B147" s="162">
        <v>2886.2132799999999</v>
      </c>
      <c r="C147" s="162">
        <v>22632.189280000002</v>
      </c>
      <c r="D147" s="162">
        <v>0</v>
      </c>
      <c r="E147" s="162">
        <v>25518.402560000002</v>
      </c>
      <c r="F147" s="165">
        <v>1</v>
      </c>
      <c r="G147" s="12"/>
    </row>
    <row r="148" spans="1:7">
      <c r="A148" s="58" t="s">
        <v>840</v>
      </c>
      <c r="B148" s="164">
        <v>0.11310321142609954</v>
      </c>
      <c r="C148" s="164">
        <v>0.88689678857390042</v>
      </c>
      <c r="D148" s="164">
        <v>0</v>
      </c>
      <c r="E148" s="164">
        <v>1</v>
      </c>
      <c r="F148" s="164"/>
      <c r="G148" s="12"/>
    </row>
    <row r="149" spans="1:7" ht="30" customHeight="1">
      <c r="A149" s="441" t="s">
        <v>1161</v>
      </c>
      <c r="B149" s="77" t="s">
        <v>64</v>
      </c>
      <c r="C149" s="77" t="s">
        <v>66</v>
      </c>
      <c r="D149" s="77" t="s">
        <v>68</v>
      </c>
      <c r="E149" s="180" t="s">
        <v>554</v>
      </c>
      <c r="F149" s="77" t="s">
        <v>778</v>
      </c>
      <c r="G149" s="449"/>
    </row>
    <row r="150" spans="1:7">
      <c r="A150" s="104" t="s">
        <v>826</v>
      </c>
      <c r="B150" s="101">
        <v>0</v>
      </c>
      <c r="C150" s="101">
        <v>0</v>
      </c>
      <c r="D150" s="101">
        <v>0</v>
      </c>
      <c r="E150" s="101">
        <v>0</v>
      </c>
      <c r="F150" s="164">
        <v>0</v>
      </c>
      <c r="G150" s="12"/>
    </row>
    <row r="151" spans="1:7">
      <c r="A151" s="104" t="s">
        <v>827</v>
      </c>
      <c r="B151" s="101">
        <v>0</v>
      </c>
      <c r="C151" s="101">
        <v>0</v>
      </c>
      <c r="D151" s="101">
        <v>0</v>
      </c>
      <c r="E151" s="101">
        <v>0</v>
      </c>
      <c r="F151" s="164">
        <v>0</v>
      </c>
      <c r="G151" s="12"/>
    </row>
    <row r="152" spans="1:7">
      <c r="A152" s="104" t="s">
        <v>828</v>
      </c>
      <c r="B152" s="101">
        <v>0</v>
      </c>
      <c r="C152" s="101">
        <v>0</v>
      </c>
      <c r="D152" s="101">
        <v>0</v>
      </c>
      <c r="E152" s="101">
        <v>0</v>
      </c>
      <c r="F152" s="164">
        <v>0</v>
      </c>
      <c r="G152" s="12"/>
    </row>
    <row r="153" spans="1:7">
      <c r="A153" s="104" t="s">
        <v>829</v>
      </c>
      <c r="B153" s="101">
        <v>0</v>
      </c>
      <c r="C153" s="101">
        <v>5</v>
      </c>
      <c r="D153" s="101">
        <v>0</v>
      </c>
      <c r="E153" s="101">
        <v>5</v>
      </c>
      <c r="F153" s="164">
        <v>2.9411764705882353E-2</v>
      </c>
      <c r="G153" s="12"/>
    </row>
    <row r="154" spans="1:7">
      <c r="A154" s="104" t="s">
        <v>830</v>
      </c>
      <c r="B154" s="101">
        <v>0</v>
      </c>
      <c r="C154" s="101">
        <v>2</v>
      </c>
      <c r="D154" s="101">
        <v>0</v>
      </c>
      <c r="E154" s="101">
        <v>2</v>
      </c>
      <c r="F154" s="164">
        <v>1.1764705882352941E-2</v>
      </c>
      <c r="G154" s="12"/>
    </row>
    <row r="155" spans="1:7">
      <c r="A155" s="104" t="s">
        <v>831</v>
      </c>
      <c r="B155" s="101">
        <v>2</v>
      </c>
      <c r="C155" s="101">
        <v>7</v>
      </c>
      <c r="D155" s="101">
        <v>0</v>
      </c>
      <c r="E155" s="101">
        <v>9</v>
      </c>
      <c r="F155" s="164">
        <v>5.2941176470588235E-2</v>
      </c>
      <c r="G155" s="12"/>
    </row>
    <row r="156" spans="1:7">
      <c r="A156" s="104" t="s">
        <v>832</v>
      </c>
      <c r="B156" s="101">
        <v>0</v>
      </c>
      <c r="C156" s="101">
        <v>6</v>
      </c>
      <c r="D156" s="101">
        <v>0</v>
      </c>
      <c r="E156" s="101">
        <v>6</v>
      </c>
      <c r="F156" s="164">
        <v>3.5294117647058823E-2</v>
      </c>
      <c r="G156" s="12"/>
    </row>
    <row r="157" spans="1:7">
      <c r="A157" s="104" t="s">
        <v>833</v>
      </c>
      <c r="B157" s="101">
        <v>2</v>
      </c>
      <c r="C157" s="101">
        <v>3</v>
      </c>
      <c r="D157" s="101">
        <v>0</v>
      </c>
      <c r="E157" s="101">
        <v>5</v>
      </c>
      <c r="F157" s="164">
        <v>2.9411764705882353E-2</v>
      </c>
      <c r="G157" s="12"/>
    </row>
    <row r="158" spans="1:7">
      <c r="A158" s="104" t="s">
        <v>834</v>
      </c>
      <c r="B158" s="101">
        <v>1</v>
      </c>
      <c r="C158" s="101">
        <v>7</v>
      </c>
      <c r="D158" s="101">
        <v>0</v>
      </c>
      <c r="E158" s="101">
        <v>8</v>
      </c>
      <c r="F158" s="164">
        <v>4.7058823529411764E-2</v>
      </c>
      <c r="G158" s="12"/>
    </row>
    <row r="159" spans="1:7">
      <c r="A159" s="104" t="s">
        <v>835</v>
      </c>
      <c r="B159" s="101">
        <v>1</v>
      </c>
      <c r="C159" s="101">
        <v>1</v>
      </c>
      <c r="D159" s="101">
        <v>0</v>
      </c>
      <c r="E159" s="101">
        <v>2</v>
      </c>
      <c r="F159" s="164">
        <v>1.1764705882352941E-2</v>
      </c>
      <c r="G159" s="12"/>
    </row>
    <row r="160" spans="1:7">
      <c r="A160" s="104" t="s">
        <v>836</v>
      </c>
      <c r="B160" s="101">
        <v>8</v>
      </c>
      <c r="C160" s="101">
        <v>10</v>
      </c>
      <c r="D160" s="101">
        <v>0</v>
      </c>
      <c r="E160" s="101">
        <v>18</v>
      </c>
      <c r="F160" s="164">
        <v>0.10588235294117647</v>
      </c>
      <c r="G160" s="12"/>
    </row>
    <row r="161" spans="1:7">
      <c r="A161" s="104" t="s">
        <v>837</v>
      </c>
      <c r="B161" s="101">
        <v>71</v>
      </c>
      <c r="C161" s="101">
        <v>5</v>
      </c>
      <c r="D161" s="101">
        <v>0</v>
      </c>
      <c r="E161" s="101">
        <v>76</v>
      </c>
      <c r="F161" s="164">
        <v>0.44705882352941179</v>
      </c>
      <c r="G161" s="12"/>
    </row>
    <row r="162" spans="1:7">
      <c r="A162" s="104" t="s">
        <v>838</v>
      </c>
      <c r="B162" s="101">
        <v>22</v>
      </c>
      <c r="C162" s="101">
        <v>0</v>
      </c>
      <c r="D162" s="101">
        <v>0</v>
      </c>
      <c r="E162" s="101">
        <v>22</v>
      </c>
      <c r="F162" s="164">
        <v>0.12941176470588237</v>
      </c>
      <c r="G162" s="12"/>
    </row>
    <row r="163" spans="1:7">
      <c r="A163" s="104" t="s">
        <v>839</v>
      </c>
      <c r="B163" s="101">
        <v>17</v>
      </c>
      <c r="C163" s="101">
        <v>0</v>
      </c>
      <c r="D163" s="101">
        <v>0</v>
      </c>
      <c r="E163" s="101">
        <v>17</v>
      </c>
      <c r="F163" s="164">
        <v>0.1</v>
      </c>
      <c r="G163" s="12"/>
    </row>
    <row r="164" spans="1:7">
      <c r="A164" s="76" t="s">
        <v>191</v>
      </c>
      <c r="B164" s="162">
        <v>124</v>
      </c>
      <c r="C164" s="162">
        <v>46</v>
      </c>
      <c r="D164" s="162">
        <v>0</v>
      </c>
      <c r="E164" s="162">
        <v>170</v>
      </c>
      <c r="F164" s="165">
        <v>1</v>
      </c>
      <c r="G164" s="12"/>
    </row>
    <row r="165" spans="1:7">
      <c r="A165" s="58" t="s">
        <v>840</v>
      </c>
      <c r="B165" s="164">
        <v>0.72941176470588232</v>
      </c>
      <c r="C165" s="164">
        <v>0.27058823529411763</v>
      </c>
      <c r="D165" s="164">
        <v>0</v>
      </c>
      <c r="E165" s="164">
        <v>1</v>
      </c>
      <c r="F165" s="164"/>
      <c r="G165" s="12"/>
    </row>
    <row r="166" spans="1:7" ht="15.75" thickBot="1">
      <c r="A166" s="210"/>
      <c r="B166" s="211"/>
      <c r="C166" s="212"/>
      <c r="D166" s="212"/>
      <c r="E166" s="211"/>
      <c r="F166" s="211"/>
      <c r="G166" s="12"/>
    </row>
    <row r="167" spans="1:7" ht="15.75" customHeight="1" thickTop="1">
      <c r="A167" s="776" t="s">
        <v>1541</v>
      </c>
      <c r="B167" s="776"/>
      <c r="C167" s="776"/>
      <c r="D167" s="776"/>
      <c r="E167" s="776"/>
      <c r="F167" s="776"/>
      <c r="G167" s="12"/>
    </row>
    <row r="168" spans="1:7">
      <c r="A168" s="218"/>
      <c r="B168" s="12"/>
      <c r="C168" s="100"/>
      <c r="D168" s="100"/>
      <c r="E168" s="12"/>
      <c r="F168" s="215"/>
      <c r="G168" s="12"/>
    </row>
  </sheetData>
  <mergeCells count="20">
    <mergeCell ref="A86:F86"/>
    <mergeCell ref="A1:F1"/>
    <mergeCell ref="A2:F2"/>
    <mergeCell ref="A3:F3"/>
    <mergeCell ref="A4:F4"/>
    <mergeCell ref="A41:F41"/>
    <mergeCell ref="A43:F43"/>
    <mergeCell ref="A44:F44"/>
    <mergeCell ref="A45:F45"/>
    <mergeCell ref="A46:F46"/>
    <mergeCell ref="A83:F83"/>
    <mergeCell ref="A85:F85"/>
    <mergeCell ref="A130:F130"/>
    <mergeCell ref="A167:F167"/>
    <mergeCell ref="A87:F87"/>
    <mergeCell ref="A88:F88"/>
    <mergeCell ref="A125:F125"/>
    <mergeCell ref="A127:F127"/>
    <mergeCell ref="A128:F128"/>
    <mergeCell ref="A129:F129"/>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35"/>
  <sheetViews>
    <sheetView workbookViewId="0">
      <selection sqref="A1:F1"/>
    </sheetView>
  </sheetViews>
  <sheetFormatPr defaultRowHeight="15"/>
  <cols>
    <col min="1" max="1" width="104.42578125" style="5" bestFit="1" customWidth="1"/>
    <col min="2" max="6" width="10.7109375" style="5" customWidth="1"/>
    <col min="7" max="256" width="9.140625" style="5"/>
    <col min="257" max="257" width="104.42578125" style="5" bestFit="1" customWidth="1"/>
    <col min="258" max="262" width="10.7109375" style="5" customWidth="1"/>
    <col min="263" max="512" width="9.140625" style="5"/>
    <col min="513" max="513" width="104.42578125" style="5" bestFit="1" customWidth="1"/>
    <col min="514" max="518" width="10.7109375" style="5" customWidth="1"/>
    <col min="519" max="768" width="9.140625" style="5"/>
    <col min="769" max="769" width="104.42578125" style="5" bestFit="1" customWidth="1"/>
    <col min="770" max="774" width="10.7109375" style="5" customWidth="1"/>
    <col min="775" max="1024" width="9.140625" style="5"/>
    <col min="1025" max="1025" width="104.42578125" style="5" bestFit="1" customWidth="1"/>
    <col min="1026" max="1030" width="10.7109375" style="5" customWidth="1"/>
    <col min="1031" max="1280" width="9.140625" style="5"/>
    <col min="1281" max="1281" width="104.42578125" style="5" bestFit="1" customWidth="1"/>
    <col min="1282" max="1286" width="10.7109375" style="5" customWidth="1"/>
    <col min="1287" max="1536" width="9.140625" style="5"/>
    <col min="1537" max="1537" width="104.42578125" style="5" bestFit="1" customWidth="1"/>
    <col min="1538" max="1542" width="10.7109375" style="5" customWidth="1"/>
    <col min="1543" max="1792" width="9.140625" style="5"/>
    <col min="1793" max="1793" width="104.42578125" style="5" bestFit="1" customWidth="1"/>
    <col min="1794" max="1798" width="10.7109375" style="5" customWidth="1"/>
    <col min="1799" max="2048" width="9.140625" style="5"/>
    <col min="2049" max="2049" width="104.42578125" style="5" bestFit="1" customWidth="1"/>
    <col min="2050" max="2054" width="10.7109375" style="5" customWidth="1"/>
    <col min="2055" max="2304" width="9.140625" style="5"/>
    <col min="2305" max="2305" width="104.42578125" style="5" bestFit="1" customWidth="1"/>
    <col min="2306" max="2310" width="10.7109375" style="5" customWidth="1"/>
    <col min="2311" max="2560" width="9.140625" style="5"/>
    <col min="2561" max="2561" width="104.42578125" style="5" bestFit="1" customWidth="1"/>
    <col min="2562" max="2566" width="10.7109375" style="5" customWidth="1"/>
    <col min="2567" max="2816" width="9.140625" style="5"/>
    <col min="2817" max="2817" width="104.42578125" style="5" bestFit="1" customWidth="1"/>
    <col min="2818" max="2822" width="10.7109375" style="5" customWidth="1"/>
    <col min="2823" max="3072" width="9.140625" style="5"/>
    <col min="3073" max="3073" width="104.42578125" style="5" bestFit="1" customWidth="1"/>
    <col min="3074" max="3078" width="10.7109375" style="5" customWidth="1"/>
    <col min="3079" max="3328" width="9.140625" style="5"/>
    <col min="3329" max="3329" width="104.42578125" style="5" bestFit="1" customWidth="1"/>
    <col min="3330" max="3334" width="10.7109375" style="5" customWidth="1"/>
    <col min="3335" max="3584" width="9.140625" style="5"/>
    <col min="3585" max="3585" width="104.42578125" style="5" bestFit="1" customWidth="1"/>
    <col min="3586" max="3590" width="10.7109375" style="5" customWidth="1"/>
    <col min="3591" max="3840" width="9.140625" style="5"/>
    <col min="3841" max="3841" width="104.42578125" style="5" bestFit="1" customWidth="1"/>
    <col min="3842" max="3846" width="10.7109375" style="5" customWidth="1"/>
    <col min="3847" max="4096" width="9.140625" style="5"/>
    <col min="4097" max="4097" width="104.42578125" style="5" bestFit="1" customWidth="1"/>
    <col min="4098" max="4102" width="10.7109375" style="5" customWidth="1"/>
    <col min="4103" max="4352" width="9.140625" style="5"/>
    <col min="4353" max="4353" width="104.42578125" style="5" bestFit="1" customWidth="1"/>
    <col min="4354" max="4358" width="10.7109375" style="5" customWidth="1"/>
    <col min="4359" max="4608" width="9.140625" style="5"/>
    <col min="4609" max="4609" width="104.42578125" style="5" bestFit="1" customWidth="1"/>
    <col min="4610" max="4614" width="10.7109375" style="5" customWidth="1"/>
    <col min="4615" max="4864" width="9.140625" style="5"/>
    <col min="4865" max="4865" width="104.42578125" style="5" bestFit="1" customWidth="1"/>
    <col min="4866" max="4870" width="10.7109375" style="5" customWidth="1"/>
    <col min="4871" max="5120" width="9.140625" style="5"/>
    <col min="5121" max="5121" width="104.42578125" style="5" bestFit="1" customWidth="1"/>
    <col min="5122" max="5126" width="10.7109375" style="5" customWidth="1"/>
    <col min="5127" max="5376" width="9.140625" style="5"/>
    <col min="5377" max="5377" width="104.42578125" style="5" bestFit="1" customWidth="1"/>
    <col min="5378" max="5382" width="10.7109375" style="5" customWidth="1"/>
    <col min="5383" max="5632" width="9.140625" style="5"/>
    <col min="5633" max="5633" width="104.42578125" style="5" bestFit="1" customWidth="1"/>
    <col min="5634" max="5638" width="10.7109375" style="5" customWidth="1"/>
    <col min="5639" max="5888" width="9.140625" style="5"/>
    <col min="5889" max="5889" width="104.42578125" style="5" bestFit="1" customWidth="1"/>
    <col min="5890" max="5894" width="10.7109375" style="5" customWidth="1"/>
    <col min="5895" max="6144" width="9.140625" style="5"/>
    <col min="6145" max="6145" width="104.42578125" style="5" bestFit="1" customWidth="1"/>
    <col min="6146" max="6150" width="10.7109375" style="5" customWidth="1"/>
    <col min="6151" max="6400" width="9.140625" style="5"/>
    <col min="6401" max="6401" width="104.42578125" style="5" bestFit="1" customWidth="1"/>
    <col min="6402" max="6406" width="10.7109375" style="5" customWidth="1"/>
    <col min="6407" max="6656" width="9.140625" style="5"/>
    <col min="6657" max="6657" width="104.42578125" style="5" bestFit="1" customWidth="1"/>
    <col min="6658" max="6662" width="10.7109375" style="5" customWidth="1"/>
    <col min="6663" max="6912" width="9.140625" style="5"/>
    <col min="6913" max="6913" width="104.42578125" style="5" bestFit="1" customWidth="1"/>
    <col min="6914" max="6918" width="10.7109375" style="5" customWidth="1"/>
    <col min="6919" max="7168" width="9.140625" style="5"/>
    <col min="7169" max="7169" width="104.42578125" style="5" bestFit="1" customWidth="1"/>
    <col min="7170" max="7174" width="10.7109375" style="5" customWidth="1"/>
    <col min="7175" max="7424" width="9.140625" style="5"/>
    <col min="7425" max="7425" width="104.42578125" style="5" bestFit="1" customWidth="1"/>
    <col min="7426" max="7430" width="10.7109375" style="5" customWidth="1"/>
    <col min="7431" max="7680" width="9.140625" style="5"/>
    <col min="7681" max="7681" width="104.42578125" style="5" bestFit="1" customWidth="1"/>
    <col min="7682" max="7686" width="10.7109375" style="5" customWidth="1"/>
    <col min="7687" max="7936" width="9.140625" style="5"/>
    <col min="7937" max="7937" width="104.42578125" style="5" bestFit="1" customWidth="1"/>
    <col min="7938" max="7942" width="10.7109375" style="5" customWidth="1"/>
    <col min="7943" max="8192" width="9.140625" style="5"/>
    <col min="8193" max="8193" width="104.42578125" style="5" bestFit="1" customWidth="1"/>
    <col min="8194" max="8198" width="10.7109375" style="5" customWidth="1"/>
    <col min="8199" max="8448" width="9.140625" style="5"/>
    <col min="8449" max="8449" width="104.42578125" style="5" bestFit="1" customWidth="1"/>
    <col min="8450" max="8454" width="10.7109375" style="5" customWidth="1"/>
    <col min="8455" max="8704" width="9.140625" style="5"/>
    <col min="8705" max="8705" width="104.42578125" style="5" bestFit="1" customWidth="1"/>
    <col min="8706" max="8710" width="10.7109375" style="5" customWidth="1"/>
    <col min="8711" max="8960" width="9.140625" style="5"/>
    <col min="8961" max="8961" width="104.42578125" style="5" bestFit="1" customWidth="1"/>
    <col min="8962" max="8966" width="10.7109375" style="5" customWidth="1"/>
    <col min="8967" max="9216" width="9.140625" style="5"/>
    <col min="9217" max="9217" width="104.42578125" style="5" bestFit="1" customWidth="1"/>
    <col min="9218" max="9222" width="10.7109375" style="5" customWidth="1"/>
    <col min="9223" max="9472" width="9.140625" style="5"/>
    <col min="9473" max="9473" width="104.42578125" style="5" bestFit="1" customWidth="1"/>
    <col min="9474" max="9478" width="10.7109375" style="5" customWidth="1"/>
    <col min="9479" max="9728" width="9.140625" style="5"/>
    <col min="9729" max="9729" width="104.42578125" style="5" bestFit="1" customWidth="1"/>
    <col min="9730" max="9734" width="10.7109375" style="5" customWidth="1"/>
    <col min="9735" max="9984" width="9.140625" style="5"/>
    <col min="9985" max="9985" width="104.42578125" style="5" bestFit="1" customWidth="1"/>
    <col min="9986" max="9990" width="10.7109375" style="5" customWidth="1"/>
    <col min="9991" max="10240" width="9.140625" style="5"/>
    <col min="10241" max="10241" width="104.42578125" style="5" bestFit="1" customWidth="1"/>
    <col min="10242" max="10246" width="10.7109375" style="5" customWidth="1"/>
    <col min="10247" max="10496" width="9.140625" style="5"/>
    <col min="10497" max="10497" width="104.42578125" style="5" bestFit="1" customWidth="1"/>
    <col min="10498" max="10502" width="10.7109375" style="5" customWidth="1"/>
    <col min="10503" max="10752" width="9.140625" style="5"/>
    <col min="10753" max="10753" width="104.42578125" style="5" bestFit="1" customWidth="1"/>
    <col min="10754" max="10758" width="10.7109375" style="5" customWidth="1"/>
    <col min="10759" max="11008" width="9.140625" style="5"/>
    <col min="11009" max="11009" width="104.42578125" style="5" bestFit="1" customWidth="1"/>
    <col min="11010" max="11014" width="10.7109375" style="5" customWidth="1"/>
    <col min="11015" max="11264" width="9.140625" style="5"/>
    <col min="11265" max="11265" width="104.42578125" style="5" bestFit="1" customWidth="1"/>
    <col min="11266" max="11270" width="10.7109375" style="5" customWidth="1"/>
    <col min="11271" max="11520" width="9.140625" style="5"/>
    <col min="11521" max="11521" width="104.42578125" style="5" bestFit="1" customWidth="1"/>
    <col min="11522" max="11526" width="10.7109375" style="5" customWidth="1"/>
    <col min="11527" max="11776" width="9.140625" style="5"/>
    <col min="11777" max="11777" width="104.42578125" style="5" bestFit="1" customWidth="1"/>
    <col min="11778" max="11782" width="10.7109375" style="5" customWidth="1"/>
    <col min="11783" max="12032" width="9.140625" style="5"/>
    <col min="12033" max="12033" width="104.42578125" style="5" bestFit="1" customWidth="1"/>
    <col min="12034" max="12038" width="10.7109375" style="5" customWidth="1"/>
    <col min="12039" max="12288" width="9.140625" style="5"/>
    <col min="12289" max="12289" width="104.42578125" style="5" bestFit="1" customWidth="1"/>
    <col min="12290" max="12294" width="10.7109375" style="5" customWidth="1"/>
    <col min="12295" max="12544" width="9.140625" style="5"/>
    <col min="12545" max="12545" width="104.42578125" style="5" bestFit="1" customWidth="1"/>
    <col min="12546" max="12550" width="10.7109375" style="5" customWidth="1"/>
    <col min="12551" max="12800" width="9.140625" style="5"/>
    <col min="12801" max="12801" width="104.42578125" style="5" bestFit="1" customWidth="1"/>
    <col min="12802" max="12806" width="10.7109375" style="5" customWidth="1"/>
    <col min="12807" max="13056" width="9.140625" style="5"/>
    <col min="13057" max="13057" width="104.42578125" style="5" bestFit="1" customWidth="1"/>
    <col min="13058" max="13062" width="10.7109375" style="5" customWidth="1"/>
    <col min="13063" max="13312" width="9.140625" style="5"/>
    <col min="13313" max="13313" width="104.42578125" style="5" bestFit="1" customWidth="1"/>
    <col min="13314" max="13318" width="10.7109375" style="5" customWidth="1"/>
    <col min="13319" max="13568" width="9.140625" style="5"/>
    <col min="13569" max="13569" width="104.42578125" style="5" bestFit="1" customWidth="1"/>
    <col min="13570" max="13574" width="10.7109375" style="5" customWidth="1"/>
    <col min="13575" max="13824" width="9.140625" style="5"/>
    <col min="13825" max="13825" width="104.42578125" style="5" bestFit="1" customWidth="1"/>
    <col min="13826" max="13830" width="10.7109375" style="5" customWidth="1"/>
    <col min="13831" max="14080" width="9.140625" style="5"/>
    <col min="14081" max="14081" width="104.42578125" style="5" bestFit="1" customWidth="1"/>
    <col min="14082" max="14086" width="10.7109375" style="5" customWidth="1"/>
    <col min="14087" max="14336" width="9.140625" style="5"/>
    <col min="14337" max="14337" width="104.42578125" style="5" bestFit="1" customWidth="1"/>
    <col min="14338" max="14342" width="10.7109375" style="5" customWidth="1"/>
    <col min="14343" max="14592" width="9.140625" style="5"/>
    <col min="14593" max="14593" width="104.42578125" style="5" bestFit="1" customWidth="1"/>
    <col min="14594" max="14598" width="10.7109375" style="5" customWidth="1"/>
    <col min="14599" max="14848" width="9.140625" style="5"/>
    <col min="14849" max="14849" width="104.42578125" style="5" bestFit="1" customWidth="1"/>
    <col min="14850" max="14854" width="10.7109375" style="5" customWidth="1"/>
    <col min="14855" max="15104" width="9.140625" style="5"/>
    <col min="15105" max="15105" width="104.42578125" style="5" bestFit="1" customWidth="1"/>
    <col min="15106" max="15110" width="10.7109375" style="5" customWidth="1"/>
    <col min="15111" max="15360" width="9.140625" style="5"/>
    <col min="15361" max="15361" width="104.42578125" style="5" bestFit="1" customWidth="1"/>
    <col min="15362" max="15366" width="10.7109375" style="5" customWidth="1"/>
    <col min="15367" max="15616" width="9.140625" style="5"/>
    <col min="15617" max="15617" width="104.42578125" style="5" bestFit="1" customWidth="1"/>
    <col min="15618" max="15622" width="10.7109375" style="5" customWidth="1"/>
    <col min="15623" max="15872" width="9.140625" style="5"/>
    <col min="15873" max="15873" width="104.42578125" style="5" bestFit="1" customWidth="1"/>
    <col min="15874" max="15878" width="10.7109375" style="5" customWidth="1"/>
    <col min="15879" max="16128" width="9.140625" style="5"/>
    <col min="16129" max="16129" width="104.42578125" style="5" bestFit="1" customWidth="1"/>
    <col min="16130" max="16134" width="10.7109375" style="5" customWidth="1"/>
    <col min="16135" max="16384" width="9.140625" style="5"/>
  </cols>
  <sheetData>
    <row r="1" spans="1:26" ht="30" customHeight="1">
      <c r="A1" s="764" t="s">
        <v>1095</v>
      </c>
      <c r="B1" s="764"/>
      <c r="C1" s="764"/>
      <c r="D1" s="764"/>
      <c r="E1" s="764"/>
      <c r="F1" s="764"/>
      <c r="G1" s="12"/>
      <c r="H1" s="12"/>
      <c r="I1" s="12"/>
      <c r="J1" s="12"/>
      <c r="K1" s="12"/>
      <c r="L1" s="12"/>
      <c r="M1" s="12"/>
      <c r="N1" s="12"/>
      <c r="O1" s="12"/>
      <c r="P1" s="12"/>
      <c r="Q1" s="12"/>
      <c r="R1" s="12"/>
      <c r="S1" s="12"/>
      <c r="T1" s="12"/>
      <c r="U1" s="12"/>
      <c r="V1" s="12"/>
      <c r="W1" s="12"/>
      <c r="X1" s="12"/>
      <c r="Y1" s="12"/>
      <c r="Z1" s="12"/>
    </row>
    <row r="2" spans="1:26" ht="18">
      <c r="A2" s="765" t="s">
        <v>523</v>
      </c>
      <c r="B2" s="765"/>
      <c r="C2" s="765"/>
      <c r="D2" s="765"/>
      <c r="E2" s="765"/>
      <c r="F2" s="765"/>
      <c r="G2" s="12"/>
      <c r="H2" s="12"/>
      <c r="I2" s="12"/>
      <c r="J2" s="12"/>
      <c r="K2" s="12"/>
      <c r="L2" s="12"/>
      <c r="M2" s="12"/>
      <c r="N2" s="12"/>
      <c r="O2" s="12"/>
      <c r="P2" s="12"/>
      <c r="Q2" s="12"/>
      <c r="R2" s="12"/>
      <c r="S2" s="12"/>
      <c r="T2" s="12"/>
      <c r="U2" s="12"/>
      <c r="V2" s="12"/>
      <c r="W2" s="12"/>
      <c r="X2" s="12"/>
      <c r="Y2" s="12"/>
      <c r="Z2" s="12"/>
    </row>
    <row r="3" spans="1:26" ht="18">
      <c r="A3" s="765" t="s">
        <v>1566</v>
      </c>
      <c r="B3" s="765"/>
      <c r="C3" s="765"/>
      <c r="D3" s="765"/>
      <c r="E3" s="765"/>
      <c r="F3" s="765"/>
      <c r="G3" s="12"/>
      <c r="H3" s="12"/>
      <c r="I3" s="12"/>
      <c r="J3" s="12"/>
      <c r="K3" s="12"/>
      <c r="L3" s="12"/>
      <c r="M3" s="12"/>
      <c r="N3" s="12"/>
      <c r="O3" s="12"/>
      <c r="P3" s="12"/>
      <c r="Q3" s="12"/>
      <c r="R3" s="12"/>
      <c r="S3" s="12"/>
      <c r="T3" s="12"/>
      <c r="U3" s="12"/>
      <c r="V3" s="12"/>
      <c r="W3" s="12"/>
      <c r="X3" s="12"/>
      <c r="Y3" s="12"/>
      <c r="Z3" s="12"/>
    </row>
    <row r="4" spans="1:26" ht="30" customHeight="1">
      <c r="A4" s="766" t="s">
        <v>547</v>
      </c>
      <c r="B4" s="766"/>
      <c r="C4" s="766"/>
      <c r="D4" s="766"/>
      <c r="E4" s="766"/>
      <c r="F4" s="766"/>
      <c r="G4" s="12"/>
      <c r="H4" s="12"/>
      <c r="I4" s="12"/>
      <c r="J4" s="12"/>
      <c r="K4" s="12"/>
      <c r="L4" s="12"/>
      <c r="M4" s="12"/>
      <c r="N4" s="12"/>
      <c r="O4" s="12"/>
      <c r="P4" s="12"/>
      <c r="Q4" s="12"/>
      <c r="R4" s="12"/>
      <c r="S4" s="12"/>
      <c r="T4" s="12"/>
      <c r="U4" s="12"/>
      <c r="V4" s="12"/>
      <c r="W4" s="12"/>
      <c r="X4" s="12"/>
      <c r="Y4" s="12"/>
      <c r="Z4" s="12"/>
    </row>
    <row r="5" spans="1:26" ht="3.75" customHeight="1">
      <c r="A5" s="192"/>
      <c r="B5" s="193"/>
      <c r="C5" s="193"/>
      <c r="D5" s="193"/>
      <c r="E5" s="193"/>
      <c r="F5" s="193"/>
      <c r="G5" s="12"/>
      <c r="H5" s="12"/>
      <c r="I5" s="12"/>
      <c r="J5" s="12"/>
      <c r="K5" s="12"/>
      <c r="L5" s="12"/>
      <c r="M5" s="12"/>
      <c r="N5" s="12"/>
      <c r="O5" s="12"/>
      <c r="P5" s="12"/>
      <c r="Q5" s="12"/>
      <c r="R5" s="12"/>
      <c r="S5" s="12"/>
      <c r="T5" s="12"/>
      <c r="U5" s="12"/>
      <c r="V5" s="12"/>
      <c r="W5" s="12"/>
      <c r="X5" s="12"/>
      <c r="Y5" s="12"/>
      <c r="Z5" s="12"/>
    </row>
    <row r="6" spans="1:26" ht="30" customHeight="1" thickBot="1">
      <c r="A6" s="389"/>
      <c r="B6" s="390" t="s">
        <v>187</v>
      </c>
      <c r="C6" s="390" t="s">
        <v>188</v>
      </c>
      <c r="D6" s="390" t="s">
        <v>189</v>
      </c>
      <c r="E6" s="390" t="s">
        <v>190</v>
      </c>
      <c r="F6" s="390" t="s">
        <v>191</v>
      </c>
      <c r="G6" s="12"/>
      <c r="H6" s="12"/>
      <c r="I6" s="12"/>
      <c r="J6" s="12"/>
      <c r="K6" s="12"/>
      <c r="L6" s="12"/>
      <c r="M6" s="12"/>
      <c r="N6" s="12"/>
      <c r="O6" s="12"/>
      <c r="P6" s="12"/>
      <c r="Q6" s="12"/>
      <c r="R6" s="12"/>
      <c r="S6" s="12"/>
      <c r="T6" s="12"/>
      <c r="U6" s="12"/>
      <c r="V6" s="12"/>
      <c r="W6" s="12"/>
      <c r="X6" s="12"/>
      <c r="Y6" s="12"/>
      <c r="Z6" s="12"/>
    </row>
    <row r="7" spans="1:26">
      <c r="A7" s="391" t="s">
        <v>192</v>
      </c>
      <c r="B7" s="392">
        <v>7143179.2234199997</v>
      </c>
      <c r="C7" s="392">
        <v>1797487.77119</v>
      </c>
      <c r="D7" s="392">
        <v>0</v>
      </c>
      <c r="E7" s="392">
        <v>274.46537000000001</v>
      </c>
      <c r="F7" s="392">
        <v>8940941.4599799998</v>
      </c>
      <c r="G7" s="194">
        <f>SUM(F8,F17,F26,F69,F75,F81,F91,F101,F107)-F7</f>
        <v>0</v>
      </c>
      <c r="H7" s="12"/>
      <c r="I7" s="12"/>
      <c r="J7" s="12"/>
      <c r="K7" s="12"/>
      <c r="L7" s="12"/>
      <c r="M7" s="12"/>
      <c r="N7" s="12"/>
      <c r="O7" s="12"/>
      <c r="P7" s="12"/>
      <c r="Q7" s="12"/>
      <c r="R7" s="12"/>
      <c r="S7" s="12"/>
      <c r="T7" s="12"/>
      <c r="U7" s="12"/>
      <c r="V7" s="12"/>
      <c r="W7" s="12"/>
      <c r="X7" s="12"/>
      <c r="Y7" s="12"/>
      <c r="Z7" s="12"/>
    </row>
    <row r="8" spans="1:26">
      <c r="A8" s="191" t="s">
        <v>193</v>
      </c>
      <c r="B8" s="61">
        <v>662762.39841999998</v>
      </c>
      <c r="C8" s="61">
        <v>341700.37787999999</v>
      </c>
      <c r="D8" s="61">
        <v>0</v>
      </c>
      <c r="E8" s="61">
        <v>220.35495</v>
      </c>
      <c r="F8" s="61">
        <v>1004683.13125</v>
      </c>
      <c r="G8" s="194">
        <f>SUM(F9:F16)-F8</f>
        <v>0</v>
      </c>
      <c r="H8" s="12"/>
      <c r="I8" s="12"/>
      <c r="J8" s="12"/>
      <c r="K8" s="12"/>
      <c r="L8" s="12"/>
      <c r="M8" s="12"/>
      <c r="N8" s="12"/>
      <c r="O8" s="12"/>
      <c r="P8" s="12"/>
      <c r="Q8" s="12"/>
      <c r="R8" s="12"/>
      <c r="S8" s="12"/>
      <c r="T8" s="12"/>
      <c r="U8" s="12"/>
      <c r="V8" s="12"/>
      <c r="W8" s="12"/>
      <c r="X8" s="12"/>
      <c r="Y8" s="12"/>
      <c r="Z8" s="12"/>
    </row>
    <row r="9" spans="1:26">
      <c r="A9" s="62" t="s">
        <v>194</v>
      </c>
      <c r="B9" s="99">
        <v>255254.97402000002</v>
      </c>
      <c r="C9" s="99">
        <v>134587.24793000001</v>
      </c>
      <c r="D9" s="99">
        <v>0</v>
      </c>
      <c r="E9" s="99">
        <v>0</v>
      </c>
      <c r="F9" s="99">
        <v>389842.22194999998</v>
      </c>
      <c r="G9" s="12"/>
      <c r="H9" s="12"/>
      <c r="I9" s="12"/>
      <c r="J9" s="12"/>
      <c r="K9" s="12"/>
      <c r="L9" s="12"/>
      <c r="M9" s="12"/>
      <c r="N9" s="12"/>
      <c r="O9" s="12"/>
      <c r="P9" s="12"/>
      <c r="Q9" s="12"/>
      <c r="R9" s="12"/>
      <c r="S9" s="12"/>
      <c r="T9" s="12"/>
      <c r="U9" s="12"/>
      <c r="V9" s="12"/>
      <c r="W9" s="12"/>
      <c r="X9" s="12"/>
      <c r="Y9" s="12"/>
      <c r="Z9" s="12"/>
    </row>
    <row r="10" spans="1:26">
      <c r="A10" s="62" t="s">
        <v>195</v>
      </c>
      <c r="B10" s="99">
        <v>129039.11023000001</v>
      </c>
      <c r="C10" s="99">
        <v>86328.716589999996</v>
      </c>
      <c r="D10" s="99">
        <v>0</v>
      </c>
      <c r="E10" s="99">
        <v>220.35495</v>
      </c>
      <c r="F10" s="99">
        <v>215588.18177000002</v>
      </c>
      <c r="G10" s="12"/>
      <c r="H10" s="12"/>
      <c r="I10" s="12"/>
      <c r="J10" s="12"/>
      <c r="K10" s="12"/>
      <c r="L10" s="12"/>
      <c r="M10" s="12"/>
      <c r="N10" s="12"/>
      <c r="O10" s="12"/>
      <c r="P10" s="12"/>
      <c r="Q10" s="12"/>
      <c r="R10" s="12"/>
      <c r="S10" s="12"/>
      <c r="T10" s="12"/>
      <c r="U10" s="12"/>
      <c r="V10" s="12"/>
      <c r="W10" s="12"/>
      <c r="X10" s="12"/>
      <c r="Y10" s="12"/>
      <c r="Z10" s="12"/>
    </row>
    <row r="11" spans="1:26">
      <c r="A11" s="62" t="s">
        <v>196</v>
      </c>
      <c r="B11" s="99">
        <v>278459.52111999999</v>
      </c>
      <c r="C11" s="99">
        <v>120782.25184</v>
      </c>
      <c r="D11" s="99">
        <v>0</v>
      </c>
      <c r="E11" s="99">
        <v>0</v>
      </c>
      <c r="F11" s="99">
        <v>399241.77295999997</v>
      </c>
      <c r="G11" s="12"/>
      <c r="H11" s="12"/>
      <c r="I11" s="12"/>
      <c r="J11" s="12"/>
      <c r="K11" s="12"/>
      <c r="L11" s="12"/>
      <c r="M11" s="12"/>
      <c r="N11" s="12"/>
      <c r="O11" s="12"/>
      <c r="P11" s="12"/>
      <c r="Q11" s="12"/>
      <c r="R11" s="12"/>
      <c r="S11" s="12"/>
      <c r="T11" s="12"/>
      <c r="U11" s="12"/>
      <c r="V11" s="12"/>
      <c r="W11" s="12"/>
      <c r="X11" s="12"/>
      <c r="Y11" s="12"/>
      <c r="Z11" s="12"/>
    </row>
    <row r="12" spans="1:26">
      <c r="A12" s="62" t="s">
        <v>197</v>
      </c>
      <c r="B12" s="99">
        <v>0</v>
      </c>
      <c r="C12" s="99">
        <v>0</v>
      </c>
      <c r="D12" s="99">
        <v>0</v>
      </c>
      <c r="E12" s="99">
        <v>0</v>
      </c>
      <c r="F12" s="99">
        <v>0</v>
      </c>
      <c r="G12" s="12"/>
      <c r="H12" s="12"/>
      <c r="I12" s="12"/>
      <c r="J12" s="12"/>
      <c r="K12" s="12"/>
      <c r="L12" s="12"/>
      <c r="M12" s="12"/>
      <c r="N12" s="12"/>
      <c r="O12" s="12"/>
      <c r="P12" s="12"/>
      <c r="Q12" s="12"/>
      <c r="R12" s="12"/>
      <c r="S12" s="12"/>
      <c r="T12" s="12"/>
      <c r="U12" s="12"/>
      <c r="V12" s="12"/>
      <c r="W12" s="12"/>
      <c r="X12" s="12"/>
      <c r="Y12" s="12"/>
      <c r="Z12" s="12"/>
    </row>
    <row r="13" spans="1:26">
      <c r="A13" s="62" t="s">
        <v>198</v>
      </c>
      <c r="B13" s="99">
        <v>0</v>
      </c>
      <c r="C13" s="99">
        <v>0</v>
      </c>
      <c r="D13" s="99">
        <v>0</v>
      </c>
      <c r="E13" s="99">
        <v>0</v>
      </c>
      <c r="F13" s="99">
        <v>0</v>
      </c>
      <c r="G13" s="12"/>
      <c r="H13" s="12"/>
      <c r="I13" s="12"/>
      <c r="J13" s="12"/>
      <c r="K13" s="12"/>
      <c r="L13" s="12"/>
      <c r="M13" s="12"/>
      <c r="N13" s="12"/>
      <c r="O13" s="12"/>
      <c r="P13" s="12"/>
      <c r="Q13" s="12"/>
      <c r="R13" s="12"/>
      <c r="S13" s="12"/>
      <c r="T13" s="12"/>
      <c r="U13" s="12"/>
      <c r="V13" s="12"/>
      <c r="W13" s="12"/>
      <c r="X13" s="12"/>
      <c r="Y13" s="12"/>
      <c r="Z13" s="12"/>
    </row>
    <row r="14" spans="1:26">
      <c r="A14" s="62" t="s">
        <v>199</v>
      </c>
      <c r="B14" s="99">
        <v>28.14696</v>
      </c>
      <c r="C14" s="99">
        <v>2.1609000000000003</v>
      </c>
      <c r="D14" s="99">
        <v>0</v>
      </c>
      <c r="E14" s="99">
        <v>0</v>
      </c>
      <c r="F14" s="99">
        <v>30.307860000000002</v>
      </c>
      <c r="G14" s="12"/>
      <c r="H14" s="12"/>
      <c r="I14" s="12"/>
      <c r="J14" s="12"/>
      <c r="K14" s="12"/>
      <c r="L14" s="12"/>
      <c r="M14" s="12"/>
      <c r="N14" s="12"/>
      <c r="O14" s="12"/>
      <c r="P14" s="12"/>
      <c r="Q14" s="12"/>
      <c r="R14" s="12"/>
      <c r="S14" s="12"/>
      <c r="T14" s="12"/>
      <c r="U14" s="12"/>
      <c r="V14" s="12"/>
      <c r="W14" s="12"/>
      <c r="X14" s="12"/>
      <c r="Y14" s="12"/>
      <c r="Z14" s="12"/>
    </row>
    <row r="15" spans="1:26">
      <c r="A15" s="62" t="s">
        <v>200</v>
      </c>
      <c r="B15" s="99">
        <v>1.3122199999999999</v>
      </c>
      <c r="C15" s="99">
        <v>6.2E-4</v>
      </c>
      <c r="D15" s="99">
        <v>0</v>
      </c>
      <c r="E15" s="99">
        <v>0</v>
      </c>
      <c r="F15" s="99">
        <v>1.31284</v>
      </c>
      <c r="G15" s="12"/>
      <c r="H15" s="12"/>
      <c r="I15" s="12"/>
      <c r="J15" s="12"/>
      <c r="K15" s="12"/>
      <c r="L15" s="12"/>
      <c r="M15" s="12"/>
      <c r="N15" s="12"/>
      <c r="O15" s="12"/>
      <c r="P15" s="12"/>
      <c r="Q15" s="12"/>
      <c r="R15" s="12"/>
      <c r="S15" s="12"/>
      <c r="T15" s="12"/>
      <c r="U15" s="12"/>
      <c r="V15" s="12"/>
      <c r="W15" s="12"/>
      <c r="X15" s="12"/>
      <c r="Y15" s="12"/>
      <c r="Z15" s="12"/>
    </row>
    <row r="16" spans="1:26">
      <c r="A16" s="62" t="s">
        <v>201</v>
      </c>
      <c r="B16" s="99">
        <v>-20.666130000000003</v>
      </c>
      <c r="C16" s="99">
        <v>0</v>
      </c>
      <c r="D16" s="99">
        <v>0</v>
      </c>
      <c r="E16" s="99">
        <v>0</v>
      </c>
      <c r="F16" s="99">
        <v>-20.666130000000003</v>
      </c>
      <c r="G16" s="12"/>
      <c r="H16" s="12"/>
      <c r="I16" s="12"/>
      <c r="J16" s="12"/>
      <c r="K16" s="12"/>
      <c r="L16" s="12"/>
      <c r="M16" s="12"/>
      <c r="N16" s="12"/>
      <c r="O16" s="12"/>
      <c r="P16" s="12"/>
      <c r="Q16" s="12"/>
      <c r="R16" s="12"/>
      <c r="S16" s="12"/>
      <c r="T16" s="12"/>
      <c r="U16" s="12"/>
      <c r="V16" s="12"/>
      <c r="W16" s="12"/>
      <c r="X16" s="12"/>
      <c r="Y16" s="12"/>
      <c r="Z16" s="12"/>
    </row>
    <row r="17" spans="1:26">
      <c r="A17" s="191" t="s">
        <v>202</v>
      </c>
      <c r="B17" s="61">
        <v>444716.33698000002</v>
      </c>
      <c r="C17" s="61">
        <v>248464.12377999999</v>
      </c>
      <c r="D17" s="61">
        <v>0</v>
      </c>
      <c r="E17" s="61">
        <v>54.05594</v>
      </c>
      <c r="F17" s="61">
        <v>693234.51670000004</v>
      </c>
      <c r="G17" s="194">
        <f>SUM(F18:F25)-F17</f>
        <v>0</v>
      </c>
      <c r="H17" s="12"/>
      <c r="I17" s="12"/>
      <c r="J17" s="12"/>
      <c r="K17" s="12"/>
      <c r="L17" s="12"/>
      <c r="M17" s="12"/>
      <c r="N17" s="12"/>
      <c r="O17" s="12"/>
      <c r="P17" s="12"/>
      <c r="Q17" s="12"/>
      <c r="R17" s="12"/>
      <c r="S17" s="12"/>
      <c r="T17" s="12"/>
      <c r="U17" s="12"/>
      <c r="V17" s="12"/>
      <c r="W17" s="12"/>
      <c r="X17" s="12"/>
      <c r="Y17" s="12"/>
      <c r="Z17" s="12"/>
    </row>
    <row r="18" spans="1:26">
      <c r="A18" s="62" t="s">
        <v>203</v>
      </c>
      <c r="B18" s="99">
        <v>0</v>
      </c>
      <c r="C18" s="99">
        <v>0</v>
      </c>
      <c r="D18" s="99">
        <v>0</v>
      </c>
      <c r="E18" s="99">
        <v>0</v>
      </c>
      <c r="F18" s="99">
        <v>0</v>
      </c>
      <c r="G18" s="12"/>
      <c r="H18" s="12"/>
      <c r="I18" s="12"/>
      <c r="J18" s="12"/>
      <c r="K18" s="12"/>
      <c r="L18" s="12"/>
      <c r="M18" s="12"/>
      <c r="N18" s="12"/>
      <c r="O18" s="12"/>
      <c r="P18" s="12"/>
      <c r="Q18" s="12"/>
      <c r="R18" s="12"/>
      <c r="S18" s="12"/>
      <c r="T18" s="12"/>
      <c r="U18" s="12"/>
      <c r="V18" s="12"/>
      <c r="W18" s="12"/>
      <c r="X18" s="12"/>
      <c r="Y18" s="12"/>
      <c r="Z18" s="12"/>
    </row>
    <row r="19" spans="1:26">
      <c r="A19" s="62" t="s">
        <v>204</v>
      </c>
      <c r="B19" s="99">
        <v>291674.52282999997</v>
      </c>
      <c r="C19" s="99">
        <v>54383.466740000003</v>
      </c>
      <c r="D19" s="99">
        <v>0</v>
      </c>
      <c r="E19" s="99">
        <v>53.94896</v>
      </c>
      <c r="F19" s="99">
        <v>346111.93852999998</v>
      </c>
      <c r="G19" s="12"/>
      <c r="H19" s="12"/>
      <c r="I19" s="12"/>
      <c r="J19" s="12"/>
      <c r="K19" s="12"/>
      <c r="L19" s="12"/>
      <c r="M19" s="12"/>
      <c r="N19" s="12"/>
      <c r="O19" s="12"/>
      <c r="P19" s="12"/>
      <c r="Q19" s="12"/>
      <c r="R19" s="12"/>
      <c r="S19" s="12"/>
      <c r="T19" s="12"/>
      <c r="U19" s="12"/>
      <c r="V19" s="12"/>
      <c r="W19" s="12"/>
      <c r="X19" s="12"/>
      <c r="Y19" s="12"/>
      <c r="Z19" s="12"/>
    </row>
    <row r="20" spans="1:26">
      <c r="A20" s="62" t="s">
        <v>205</v>
      </c>
      <c r="B20" s="99">
        <v>0</v>
      </c>
      <c r="C20" s="99">
        <v>0</v>
      </c>
      <c r="D20" s="99">
        <v>0</v>
      </c>
      <c r="E20" s="99">
        <v>0</v>
      </c>
      <c r="F20" s="99">
        <v>0</v>
      </c>
      <c r="G20" s="12"/>
      <c r="H20" s="12"/>
      <c r="I20" s="12"/>
      <c r="J20" s="12"/>
      <c r="K20" s="12"/>
      <c r="L20" s="12"/>
      <c r="M20" s="12"/>
      <c r="N20" s="12"/>
      <c r="O20" s="12"/>
      <c r="P20" s="12"/>
      <c r="Q20" s="12"/>
      <c r="R20" s="12"/>
      <c r="S20" s="12"/>
      <c r="T20" s="12"/>
      <c r="U20" s="12"/>
      <c r="V20" s="12"/>
      <c r="W20" s="12"/>
      <c r="X20" s="12"/>
      <c r="Y20" s="12"/>
      <c r="Z20" s="12"/>
    </row>
    <row r="21" spans="1:26">
      <c r="A21" s="62" t="s">
        <v>206</v>
      </c>
      <c r="B21" s="99">
        <v>0</v>
      </c>
      <c r="C21" s="99">
        <v>0</v>
      </c>
      <c r="D21" s="99">
        <v>0</v>
      </c>
      <c r="E21" s="99">
        <v>0</v>
      </c>
      <c r="F21" s="99">
        <v>0</v>
      </c>
      <c r="G21" s="12"/>
      <c r="H21" s="12"/>
      <c r="I21" s="12"/>
      <c r="J21" s="12"/>
      <c r="K21" s="12"/>
      <c r="L21" s="12"/>
      <c r="M21" s="12"/>
      <c r="N21" s="12"/>
      <c r="O21" s="12"/>
      <c r="P21" s="12"/>
      <c r="Q21" s="12"/>
      <c r="R21" s="12"/>
      <c r="S21" s="12"/>
      <c r="T21" s="12"/>
      <c r="U21" s="12"/>
      <c r="V21" s="12"/>
      <c r="W21" s="12"/>
      <c r="X21" s="12"/>
      <c r="Y21" s="12"/>
      <c r="Z21" s="12"/>
    </row>
    <row r="22" spans="1:26">
      <c r="A22" s="62" t="s">
        <v>207</v>
      </c>
      <c r="B22" s="99">
        <v>44004.392020000007</v>
      </c>
      <c r="C22" s="99">
        <v>32645.284929999998</v>
      </c>
      <c r="D22" s="99">
        <v>0</v>
      </c>
      <c r="E22" s="99">
        <v>0</v>
      </c>
      <c r="F22" s="99">
        <v>76649.676950000008</v>
      </c>
      <c r="G22" s="12"/>
      <c r="H22" s="12"/>
      <c r="I22" s="12"/>
      <c r="J22" s="12"/>
      <c r="K22" s="12"/>
      <c r="L22" s="12"/>
      <c r="M22" s="12"/>
      <c r="N22" s="12"/>
      <c r="O22" s="12"/>
      <c r="P22" s="12"/>
      <c r="Q22" s="12"/>
      <c r="R22" s="12"/>
      <c r="S22" s="12"/>
      <c r="T22" s="12"/>
      <c r="U22" s="12"/>
      <c r="V22" s="12"/>
      <c r="W22" s="12"/>
      <c r="X22" s="12"/>
      <c r="Y22" s="12"/>
      <c r="Z22" s="12"/>
    </row>
    <row r="23" spans="1:26">
      <c r="A23" s="62" t="s">
        <v>208</v>
      </c>
      <c r="B23" s="99">
        <v>109036.72073999999</v>
      </c>
      <c r="C23" s="99">
        <v>161407.80768</v>
      </c>
      <c r="D23" s="99">
        <v>0</v>
      </c>
      <c r="E23" s="99">
        <v>0.10698000000000001</v>
      </c>
      <c r="F23" s="99">
        <v>270444.63539999997</v>
      </c>
      <c r="G23" s="12"/>
      <c r="H23" s="12"/>
      <c r="I23" s="12"/>
      <c r="J23" s="12"/>
      <c r="K23" s="12"/>
      <c r="L23" s="12"/>
      <c r="M23" s="12"/>
      <c r="N23" s="12"/>
      <c r="O23" s="12"/>
      <c r="P23" s="12"/>
      <c r="Q23" s="12"/>
      <c r="R23" s="12"/>
      <c r="S23" s="12"/>
      <c r="T23" s="12"/>
      <c r="U23" s="12"/>
      <c r="V23" s="12"/>
      <c r="W23" s="12"/>
      <c r="X23" s="12"/>
      <c r="Y23" s="12"/>
      <c r="Z23" s="12"/>
    </row>
    <row r="24" spans="1:26">
      <c r="A24" s="62" t="s">
        <v>209</v>
      </c>
      <c r="B24" s="99">
        <v>0.70138999999999996</v>
      </c>
      <c r="C24" s="99">
        <v>27.564430000000002</v>
      </c>
      <c r="D24" s="99">
        <v>0</v>
      </c>
      <c r="E24" s="99">
        <v>0</v>
      </c>
      <c r="F24" s="99">
        <v>28.265819999999998</v>
      </c>
      <c r="G24" s="12"/>
      <c r="H24" s="12"/>
      <c r="I24" s="12"/>
      <c r="J24" s="12"/>
      <c r="K24" s="12"/>
      <c r="L24" s="12"/>
      <c r="M24" s="12"/>
      <c r="N24" s="12"/>
      <c r="O24" s="12"/>
      <c r="P24" s="12"/>
      <c r="Q24" s="12"/>
      <c r="R24" s="12"/>
      <c r="S24" s="12"/>
      <c r="T24" s="12"/>
      <c r="U24" s="12"/>
      <c r="V24" s="12"/>
      <c r="W24" s="12"/>
      <c r="X24" s="12"/>
      <c r="Y24" s="12"/>
      <c r="Z24" s="12"/>
    </row>
    <row r="25" spans="1:26">
      <c r="A25" s="62" t="s">
        <v>210</v>
      </c>
      <c r="B25" s="99">
        <v>0</v>
      </c>
      <c r="C25" s="99">
        <v>0</v>
      </c>
      <c r="D25" s="99">
        <v>0</v>
      </c>
      <c r="E25" s="99">
        <v>0</v>
      </c>
      <c r="F25" s="99">
        <v>0</v>
      </c>
      <c r="G25" s="12"/>
      <c r="H25" s="12"/>
      <c r="I25" s="12"/>
      <c r="J25" s="12"/>
      <c r="K25" s="12"/>
      <c r="L25" s="12"/>
      <c r="M25" s="12"/>
      <c r="N25" s="12"/>
      <c r="O25" s="12"/>
      <c r="P25" s="12"/>
      <c r="Q25" s="12"/>
      <c r="R25" s="12"/>
      <c r="S25" s="12"/>
      <c r="T25" s="12"/>
      <c r="U25" s="12"/>
      <c r="V25" s="12"/>
      <c r="W25" s="12"/>
      <c r="X25" s="12"/>
      <c r="Y25" s="12"/>
      <c r="Z25" s="12"/>
    </row>
    <row r="26" spans="1:26">
      <c r="A26" s="191" t="s">
        <v>211</v>
      </c>
      <c r="B26" s="61">
        <v>5670091.4389399998</v>
      </c>
      <c r="C26" s="61">
        <v>852426.28079999995</v>
      </c>
      <c r="D26" s="61">
        <v>0</v>
      </c>
      <c r="E26" s="61">
        <v>0</v>
      </c>
      <c r="F26" s="61">
        <v>6522517.7197399996</v>
      </c>
      <c r="G26" s="194">
        <f>SUM(F27,F31,F35,F39,F52)-F26</f>
        <v>0</v>
      </c>
      <c r="H26" s="12"/>
      <c r="I26" s="12"/>
      <c r="J26" s="12"/>
      <c r="K26" s="12"/>
      <c r="L26" s="12"/>
      <c r="M26" s="12"/>
      <c r="N26" s="12"/>
      <c r="O26" s="12"/>
      <c r="P26" s="12"/>
      <c r="Q26" s="12"/>
      <c r="R26" s="12"/>
      <c r="S26" s="12"/>
      <c r="T26" s="12"/>
      <c r="U26" s="12"/>
      <c r="V26" s="12"/>
      <c r="W26" s="12"/>
      <c r="X26" s="12"/>
      <c r="Y26" s="12"/>
      <c r="Z26" s="12"/>
    </row>
    <row r="27" spans="1:26">
      <c r="A27" s="64" t="s">
        <v>212</v>
      </c>
      <c r="B27" s="99">
        <v>5296508.0900299996</v>
      </c>
      <c r="C27" s="99">
        <v>852379.39896000002</v>
      </c>
      <c r="D27" s="99">
        <v>0</v>
      </c>
      <c r="E27" s="99">
        <v>0</v>
      </c>
      <c r="F27" s="99">
        <v>6148887.4889899995</v>
      </c>
      <c r="G27" s="194">
        <f>SUM(F28:F30)-F27</f>
        <v>0</v>
      </c>
      <c r="H27" s="12"/>
      <c r="I27" s="12"/>
      <c r="J27" s="12"/>
      <c r="K27" s="12"/>
      <c r="L27" s="12"/>
      <c r="M27" s="12"/>
      <c r="N27" s="12"/>
      <c r="O27" s="12"/>
      <c r="P27" s="12"/>
      <c r="Q27" s="12"/>
      <c r="R27" s="12"/>
      <c r="S27" s="12"/>
      <c r="T27" s="12"/>
      <c r="U27" s="12"/>
      <c r="V27" s="12"/>
      <c r="W27" s="12"/>
      <c r="X27" s="12"/>
      <c r="Y27" s="12"/>
      <c r="Z27" s="12"/>
    </row>
    <row r="28" spans="1:26">
      <c r="A28" s="62" t="s">
        <v>213</v>
      </c>
      <c r="B28" s="99">
        <v>4487800.0029999996</v>
      </c>
      <c r="C28" s="99">
        <v>636232.93209000002</v>
      </c>
      <c r="D28" s="99">
        <v>0</v>
      </c>
      <c r="E28" s="99">
        <v>0</v>
      </c>
      <c r="F28" s="99">
        <v>5124032.9350899998</v>
      </c>
      <c r="G28" s="12"/>
      <c r="H28" s="12"/>
      <c r="I28" s="12"/>
      <c r="J28" s="12"/>
      <c r="K28" s="12"/>
      <c r="L28" s="12"/>
      <c r="M28" s="12"/>
      <c r="N28" s="12"/>
      <c r="O28" s="12"/>
      <c r="P28" s="12"/>
      <c r="Q28" s="12"/>
      <c r="R28" s="12"/>
      <c r="S28" s="12"/>
      <c r="T28" s="12"/>
      <c r="U28" s="12"/>
      <c r="V28" s="12"/>
      <c r="W28" s="12"/>
      <c r="X28" s="12"/>
      <c r="Y28" s="12"/>
      <c r="Z28" s="12"/>
    </row>
    <row r="29" spans="1:26">
      <c r="A29" s="62" t="s">
        <v>214</v>
      </c>
      <c r="B29" s="99">
        <v>727852.16739999992</v>
      </c>
      <c r="C29" s="99">
        <v>201056.30090999999</v>
      </c>
      <c r="D29" s="99">
        <v>0</v>
      </c>
      <c r="E29" s="99">
        <v>0</v>
      </c>
      <c r="F29" s="99">
        <v>928908.46830999991</v>
      </c>
      <c r="G29" s="12"/>
      <c r="H29" s="12"/>
      <c r="I29" s="12"/>
      <c r="J29" s="12"/>
      <c r="K29" s="12"/>
      <c r="L29" s="12"/>
      <c r="M29" s="12"/>
      <c r="N29" s="12"/>
      <c r="O29" s="12"/>
      <c r="P29" s="12"/>
      <c r="Q29" s="12"/>
      <c r="R29" s="12"/>
      <c r="S29" s="12"/>
      <c r="T29" s="12"/>
      <c r="U29" s="12"/>
      <c r="V29" s="12"/>
      <c r="W29" s="12"/>
      <c r="X29" s="12"/>
      <c r="Y29" s="12"/>
      <c r="Z29" s="12"/>
    </row>
    <row r="30" spans="1:26">
      <c r="A30" s="62" t="s">
        <v>215</v>
      </c>
      <c r="B30" s="99">
        <v>80855.919629999989</v>
      </c>
      <c r="C30" s="99">
        <v>15090.16596</v>
      </c>
      <c r="D30" s="99">
        <v>0</v>
      </c>
      <c r="E30" s="99">
        <v>0</v>
      </c>
      <c r="F30" s="99">
        <v>95946.085590000002</v>
      </c>
      <c r="G30" s="12"/>
      <c r="H30" s="12"/>
      <c r="I30" s="12"/>
      <c r="J30" s="12"/>
      <c r="K30" s="12"/>
      <c r="L30" s="12"/>
      <c r="M30" s="12"/>
      <c r="N30" s="12"/>
      <c r="O30" s="12"/>
      <c r="P30" s="12"/>
      <c r="Q30" s="12"/>
      <c r="R30" s="12"/>
      <c r="S30" s="12"/>
      <c r="T30" s="12"/>
      <c r="U30" s="12"/>
      <c r="V30" s="12"/>
      <c r="W30" s="12"/>
      <c r="X30" s="12"/>
      <c r="Y30" s="12"/>
      <c r="Z30" s="12"/>
    </row>
    <row r="31" spans="1:26">
      <c r="A31" s="64" t="s">
        <v>216</v>
      </c>
      <c r="B31" s="99">
        <v>28308.53901</v>
      </c>
      <c r="C31" s="99">
        <v>6790.3985199999997</v>
      </c>
      <c r="D31" s="99">
        <v>0</v>
      </c>
      <c r="E31" s="99">
        <v>0</v>
      </c>
      <c r="F31" s="99">
        <v>35098.937530000003</v>
      </c>
      <c r="G31" s="194">
        <f>SUM(F32:F34)-F31</f>
        <v>0</v>
      </c>
      <c r="H31" s="12"/>
      <c r="I31" s="12"/>
      <c r="J31" s="12"/>
      <c r="K31" s="12"/>
      <c r="L31" s="12"/>
      <c r="M31" s="12"/>
      <c r="N31" s="12"/>
      <c r="O31" s="12"/>
      <c r="P31" s="12"/>
      <c r="Q31" s="12"/>
      <c r="R31" s="12"/>
      <c r="S31" s="12"/>
      <c r="T31" s="12"/>
      <c r="U31" s="12"/>
      <c r="V31" s="12"/>
      <c r="W31" s="12"/>
      <c r="X31" s="12"/>
      <c r="Y31" s="12"/>
      <c r="Z31" s="12"/>
    </row>
    <row r="32" spans="1:26">
      <c r="A32" s="62" t="s">
        <v>217</v>
      </c>
      <c r="B32" s="99">
        <v>19036.336920000002</v>
      </c>
      <c r="C32" s="99">
        <v>5559.5377900000003</v>
      </c>
      <c r="D32" s="99">
        <v>0</v>
      </c>
      <c r="E32" s="99">
        <v>0</v>
      </c>
      <c r="F32" s="99">
        <v>24595.87471</v>
      </c>
      <c r="G32" s="12"/>
      <c r="H32" s="12"/>
      <c r="I32" s="12"/>
      <c r="J32" s="12"/>
      <c r="K32" s="12"/>
      <c r="L32" s="12"/>
      <c r="M32" s="12"/>
      <c r="N32" s="12"/>
      <c r="O32" s="12"/>
      <c r="P32" s="12"/>
      <c r="Q32" s="12"/>
      <c r="R32" s="12"/>
      <c r="S32" s="12"/>
      <c r="T32" s="12"/>
      <c r="U32" s="12"/>
      <c r="V32" s="12"/>
      <c r="W32" s="12"/>
      <c r="X32" s="12"/>
      <c r="Y32" s="12"/>
      <c r="Z32" s="12"/>
    </row>
    <row r="33" spans="1:26">
      <c r="A33" s="62" t="s">
        <v>218</v>
      </c>
      <c r="B33" s="99">
        <v>8989.489669999999</v>
      </c>
      <c r="C33" s="99">
        <v>1207.6591100000001</v>
      </c>
      <c r="D33" s="99">
        <v>0</v>
      </c>
      <c r="E33" s="99">
        <v>0</v>
      </c>
      <c r="F33" s="99">
        <v>10197.14878</v>
      </c>
      <c r="G33" s="12"/>
      <c r="H33" s="12"/>
      <c r="I33" s="12"/>
      <c r="J33" s="12"/>
      <c r="K33" s="12"/>
      <c r="L33" s="12"/>
      <c r="M33" s="12"/>
      <c r="N33" s="12"/>
      <c r="O33" s="12"/>
      <c r="P33" s="12"/>
      <c r="Q33" s="12"/>
      <c r="R33" s="12"/>
      <c r="S33" s="12"/>
      <c r="T33" s="12"/>
      <c r="U33" s="12"/>
      <c r="V33" s="12"/>
      <c r="W33" s="12"/>
      <c r="X33" s="12"/>
      <c r="Y33" s="12"/>
      <c r="Z33" s="12"/>
    </row>
    <row r="34" spans="1:26">
      <c r="A34" s="62" t="s">
        <v>219</v>
      </c>
      <c r="B34" s="99">
        <v>282.71242000000001</v>
      </c>
      <c r="C34" s="99">
        <v>23.201619999999998</v>
      </c>
      <c r="D34" s="99">
        <v>0</v>
      </c>
      <c r="E34" s="99">
        <v>0</v>
      </c>
      <c r="F34" s="99">
        <v>305.91404</v>
      </c>
      <c r="G34" s="12"/>
      <c r="H34" s="12"/>
      <c r="I34" s="12"/>
      <c r="J34" s="12"/>
      <c r="K34" s="12"/>
      <c r="L34" s="12"/>
      <c r="M34" s="12"/>
      <c r="N34" s="12"/>
      <c r="O34" s="12"/>
      <c r="P34" s="12"/>
      <c r="Q34" s="12"/>
      <c r="R34" s="12"/>
      <c r="S34" s="12"/>
      <c r="T34" s="12"/>
      <c r="U34" s="12"/>
      <c r="V34" s="12"/>
      <c r="W34" s="12"/>
      <c r="X34" s="12"/>
      <c r="Y34" s="12"/>
      <c r="Z34" s="12"/>
    </row>
    <row r="35" spans="1:26">
      <c r="A35" s="64" t="s">
        <v>220</v>
      </c>
      <c r="B35" s="99">
        <v>126357.93993000001</v>
      </c>
      <c r="C35" s="99">
        <v>24844.383949999999</v>
      </c>
      <c r="D35" s="99">
        <v>0</v>
      </c>
      <c r="E35" s="99">
        <v>0</v>
      </c>
      <c r="F35" s="99">
        <v>151202.32387999998</v>
      </c>
      <c r="G35" s="194">
        <f>SUM(F36:F38)-F35</f>
        <v>0</v>
      </c>
      <c r="H35" s="12"/>
      <c r="I35" s="12"/>
      <c r="J35" s="12"/>
      <c r="K35" s="12"/>
      <c r="L35" s="12"/>
      <c r="M35" s="12"/>
      <c r="N35" s="12"/>
      <c r="O35" s="12"/>
      <c r="P35" s="12"/>
      <c r="Q35" s="12"/>
      <c r="R35" s="12"/>
      <c r="S35" s="12"/>
      <c r="T35" s="12"/>
      <c r="U35" s="12"/>
      <c r="V35" s="12"/>
      <c r="W35" s="12"/>
      <c r="X35" s="12"/>
      <c r="Y35" s="12"/>
      <c r="Z35" s="12"/>
    </row>
    <row r="36" spans="1:26">
      <c r="A36" s="62" t="s">
        <v>221</v>
      </c>
      <c r="B36" s="99">
        <v>102981.85215000001</v>
      </c>
      <c r="C36" s="99">
        <v>12831.942550000002</v>
      </c>
      <c r="D36" s="99">
        <v>0</v>
      </c>
      <c r="E36" s="99">
        <v>0</v>
      </c>
      <c r="F36" s="99">
        <v>115813.7947</v>
      </c>
      <c r="G36" s="12"/>
      <c r="H36" s="12"/>
      <c r="I36" s="12"/>
      <c r="J36" s="12"/>
      <c r="K36" s="12"/>
      <c r="L36" s="12"/>
      <c r="M36" s="12"/>
      <c r="N36" s="12"/>
      <c r="O36" s="12"/>
      <c r="P36" s="12"/>
      <c r="Q36" s="12"/>
      <c r="R36" s="12"/>
      <c r="S36" s="12"/>
      <c r="T36" s="12"/>
      <c r="U36" s="12"/>
      <c r="V36" s="12"/>
      <c r="W36" s="12"/>
      <c r="X36" s="12"/>
      <c r="Y36" s="12"/>
      <c r="Z36" s="12"/>
    </row>
    <row r="37" spans="1:26">
      <c r="A37" s="62" t="s">
        <v>222</v>
      </c>
      <c r="B37" s="99">
        <v>23290.896089999998</v>
      </c>
      <c r="C37" s="99">
        <v>11969.606949999999</v>
      </c>
      <c r="D37" s="99">
        <v>0</v>
      </c>
      <c r="E37" s="99">
        <v>0</v>
      </c>
      <c r="F37" s="99">
        <v>35260.503039999996</v>
      </c>
      <c r="G37" s="12"/>
      <c r="H37" s="12"/>
      <c r="I37" s="12"/>
      <c r="J37" s="12"/>
      <c r="K37" s="12"/>
      <c r="L37" s="12"/>
      <c r="M37" s="12"/>
      <c r="N37" s="12"/>
      <c r="O37" s="12"/>
      <c r="P37" s="12"/>
      <c r="Q37" s="12"/>
      <c r="R37" s="12"/>
      <c r="S37" s="12"/>
      <c r="T37" s="12"/>
      <c r="U37" s="12"/>
      <c r="V37" s="12"/>
      <c r="W37" s="12"/>
      <c r="X37" s="12"/>
      <c r="Y37" s="12"/>
      <c r="Z37" s="12"/>
    </row>
    <row r="38" spans="1:26">
      <c r="A38" s="62" t="s">
        <v>223</v>
      </c>
      <c r="B38" s="99">
        <v>85.191690000000008</v>
      </c>
      <c r="C38" s="99">
        <v>42.834449999999997</v>
      </c>
      <c r="D38" s="99">
        <v>0</v>
      </c>
      <c r="E38" s="99">
        <v>0</v>
      </c>
      <c r="F38" s="99">
        <v>128.02614</v>
      </c>
      <c r="G38" s="12"/>
      <c r="H38" s="12"/>
      <c r="I38" s="12"/>
      <c r="J38" s="12"/>
      <c r="K38" s="12"/>
      <c r="L38" s="12"/>
      <c r="M38" s="12"/>
      <c r="N38" s="12"/>
      <c r="O38" s="12"/>
      <c r="P38" s="12"/>
      <c r="Q38" s="12"/>
      <c r="R38" s="12"/>
      <c r="S38" s="12"/>
      <c r="T38" s="12"/>
      <c r="U38" s="12"/>
      <c r="V38" s="12"/>
      <c r="W38" s="12"/>
      <c r="X38" s="12"/>
      <c r="Y38" s="12"/>
      <c r="Z38" s="12"/>
    </row>
    <row r="39" spans="1:26">
      <c r="A39" s="64" t="s">
        <v>224</v>
      </c>
      <c r="B39" s="99">
        <v>602162.34367999993</v>
      </c>
      <c r="C39" s="99">
        <v>85059.248459999988</v>
      </c>
      <c r="D39" s="99">
        <v>0</v>
      </c>
      <c r="E39" s="99">
        <v>0</v>
      </c>
      <c r="F39" s="99">
        <v>687221.59213999996</v>
      </c>
      <c r="G39" s="194">
        <f>SUM(F40:F51)-F39</f>
        <v>0</v>
      </c>
      <c r="H39" s="12"/>
      <c r="I39" s="12"/>
      <c r="J39" s="12"/>
      <c r="K39" s="12"/>
      <c r="L39" s="12"/>
      <c r="M39" s="12"/>
      <c r="N39" s="12"/>
      <c r="O39" s="12"/>
      <c r="P39" s="12"/>
      <c r="Q39" s="12"/>
      <c r="R39" s="12"/>
      <c r="S39" s="12"/>
      <c r="T39" s="12"/>
      <c r="U39" s="12"/>
      <c r="V39" s="12"/>
      <c r="W39" s="12"/>
      <c r="X39" s="12"/>
      <c r="Y39" s="12"/>
      <c r="Z39" s="12"/>
    </row>
    <row r="40" spans="1:26">
      <c r="A40" s="62" t="s">
        <v>225</v>
      </c>
      <c r="B40" s="99">
        <v>121738.60079000001</v>
      </c>
      <c r="C40" s="99">
        <v>13459.800039999998</v>
      </c>
      <c r="D40" s="99">
        <v>0</v>
      </c>
      <c r="E40" s="99">
        <v>0</v>
      </c>
      <c r="F40" s="99">
        <v>135198.40083</v>
      </c>
      <c r="G40" s="12"/>
      <c r="H40" s="12"/>
      <c r="I40" s="12"/>
      <c r="J40" s="12"/>
      <c r="K40" s="12"/>
      <c r="L40" s="12"/>
      <c r="M40" s="12"/>
      <c r="N40" s="12"/>
      <c r="O40" s="12"/>
      <c r="P40" s="12"/>
      <c r="Q40" s="12"/>
      <c r="R40" s="12"/>
      <c r="S40" s="12"/>
      <c r="T40" s="12"/>
      <c r="U40" s="12"/>
      <c r="V40" s="12"/>
      <c r="W40" s="12"/>
      <c r="X40" s="12"/>
      <c r="Y40" s="12"/>
      <c r="Z40" s="12"/>
    </row>
    <row r="41" spans="1:26">
      <c r="A41" s="62" t="s">
        <v>226</v>
      </c>
      <c r="B41" s="99">
        <v>48847.890439999996</v>
      </c>
      <c r="C41" s="99">
        <v>13698.058210000001</v>
      </c>
      <c r="D41" s="99">
        <v>0</v>
      </c>
      <c r="E41" s="99">
        <v>0</v>
      </c>
      <c r="F41" s="99">
        <v>62545.948649999998</v>
      </c>
      <c r="G41" s="12"/>
      <c r="H41" s="12"/>
      <c r="I41" s="12"/>
      <c r="J41" s="12"/>
      <c r="K41" s="12"/>
      <c r="L41" s="12"/>
      <c r="M41" s="12"/>
      <c r="N41" s="12"/>
      <c r="O41" s="12"/>
      <c r="P41" s="12"/>
      <c r="Q41" s="12"/>
      <c r="R41" s="12"/>
      <c r="S41" s="12"/>
      <c r="T41" s="12"/>
      <c r="U41" s="12"/>
      <c r="V41" s="12"/>
      <c r="W41" s="12"/>
      <c r="X41" s="12"/>
      <c r="Y41" s="12"/>
      <c r="Z41" s="12"/>
    </row>
    <row r="42" spans="1:26">
      <c r="A42" s="62" t="s">
        <v>227</v>
      </c>
      <c r="B42" s="99">
        <v>141.3021</v>
      </c>
      <c r="C42" s="99">
        <v>26.286300000000001</v>
      </c>
      <c r="D42" s="99">
        <v>0</v>
      </c>
      <c r="E42" s="99">
        <v>0</v>
      </c>
      <c r="F42" s="99">
        <v>167.58840000000001</v>
      </c>
      <c r="G42" s="12"/>
      <c r="H42" s="12"/>
      <c r="I42" s="12"/>
      <c r="J42" s="12"/>
      <c r="K42" s="12"/>
      <c r="L42" s="12"/>
      <c r="M42" s="12"/>
      <c r="N42" s="12"/>
      <c r="O42" s="12"/>
      <c r="P42" s="12"/>
      <c r="Q42" s="12"/>
      <c r="R42" s="12"/>
      <c r="S42" s="12"/>
      <c r="T42" s="12"/>
      <c r="U42" s="12"/>
      <c r="V42" s="12"/>
      <c r="W42" s="12"/>
      <c r="X42" s="12"/>
      <c r="Y42" s="12"/>
      <c r="Z42" s="12"/>
    </row>
    <row r="43" spans="1:26">
      <c r="A43" s="62" t="s">
        <v>228</v>
      </c>
      <c r="B43" s="99">
        <v>84.696429999999992</v>
      </c>
      <c r="C43" s="99">
        <v>4.0259999999999998</v>
      </c>
      <c r="D43" s="99">
        <v>0</v>
      </c>
      <c r="E43" s="99">
        <v>0</v>
      </c>
      <c r="F43" s="99">
        <v>88.722429999999989</v>
      </c>
      <c r="G43" s="12"/>
      <c r="H43" s="12"/>
      <c r="I43" s="12"/>
      <c r="J43" s="12"/>
      <c r="K43" s="12"/>
      <c r="L43" s="12"/>
      <c r="M43" s="12"/>
      <c r="N43" s="12"/>
      <c r="O43" s="12"/>
      <c r="P43" s="12"/>
      <c r="Q43" s="12"/>
      <c r="R43" s="12"/>
      <c r="S43" s="12"/>
      <c r="T43" s="12"/>
      <c r="U43" s="12"/>
      <c r="V43" s="12"/>
      <c r="W43" s="12"/>
      <c r="X43" s="12"/>
      <c r="Y43" s="12"/>
      <c r="Z43" s="12"/>
    </row>
    <row r="44" spans="1:26">
      <c r="A44" s="62" t="s">
        <v>229</v>
      </c>
      <c r="B44" s="99">
        <v>1.1190199999999999</v>
      </c>
      <c r="C44" s="99">
        <v>0</v>
      </c>
      <c r="D44" s="99">
        <v>0</v>
      </c>
      <c r="E44" s="99">
        <v>0</v>
      </c>
      <c r="F44" s="99">
        <v>1.1190199999999999</v>
      </c>
      <c r="G44" s="12"/>
      <c r="H44" s="12"/>
      <c r="I44" s="12"/>
      <c r="J44" s="12"/>
      <c r="K44" s="12"/>
      <c r="L44" s="12"/>
      <c r="M44" s="12"/>
      <c r="N44" s="12"/>
      <c r="O44" s="12"/>
      <c r="P44" s="12"/>
      <c r="Q44" s="12"/>
      <c r="R44" s="12"/>
      <c r="S44" s="12"/>
      <c r="T44" s="12"/>
      <c r="U44" s="12"/>
      <c r="V44" s="12"/>
      <c r="W44" s="12"/>
      <c r="X44" s="12"/>
      <c r="Y44" s="12"/>
      <c r="Z44" s="12"/>
    </row>
    <row r="45" spans="1:26">
      <c r="A45" s="62" t="s">
        <v>230</v>
      </c>
      <c r="B45" s="99">
        <v>0.15806000000000001</v>
      </c>
      <c r="C45" s="99">
        <v>0</v>
      </c>
      <c r="D45" s="99">
        <v>0</v>
      </c>
      <c r="E45" s="99">
        <v>0</v>
      </c>
      <c r="F45" s="99">
        <v>0.15806000000000001</v>
      </c>
      <c r="G45" s="12"/>
      <c r="H45" s="12"/>
      <c r="I45" s="12"/>
      <c r="J45" s="12"/>
      <c r="K45" s="12"/>
      <c r="L45" s="12"/>
      <c r="M45" s="12"/>
      <c r="N45" s="12"/>
      <c r="O45" s="12"/>
      <c r="P45" s="12"/>
      <c r="Q45" s="12"/>
      <c r="R45" s="12"/>
      <c r="S45" s="12"/>
      <c r="T45" s="12"/>
      <c r="U45" s="12"/>
      <c r="V45" s="12"/>
      <c r="W45" s="12"/>
      <c r="X45" s="12"/>
      <c r="Y45" s="12"/>
      <c r="Z45" s="12"/>
    </row>
    <row r="46" spans="1:26">
      <c r="A46" s="62" t="s">
        <v>1351</v>
      </c>
      <c r="B46" s="99">
        <v>346399.76607000001</v>
      </c>
      <c r="C46" s="99">
        <v>37092.073909999999</v>
      </c>
      <c r="D46" s="99">
        <v>0</v>
      </c>
      <c r="E46" s="99">
        <v>0</v>
      </c>
      <c r="F46" s="99">
        <v>383491.83998000005</v>
      </c>
      <c r="G46" s="12"/>
      <c r="H46" s="12"/>
      <c r="I46" s="12"/>
      <c r="J46" s="12"/>
      <c r="K46" s="12"/>
      <c r="L46" s="12"/>
      <c r="M46" s="12"/>
      <c r="N46" s="12"/>
      <c r="O46" s="12"/>
      <c r="P46" s="12"/>
      <c r="Q46" s="12"/>
      <c r="R46" s="12"/>
      <c r="S46" s="12"/>
      <c r="T46" s="12"/>
      <c r="U46" s="12"/>
      <c r="V46" s="12"/>
      <c r="W46" s="12"/>
      <c r="X46" s="12"/>
      <c r="Y46" s="12"/>
      <c r="Z46" s="12"/>
    </row>
    <row r="47" spans="1:26">
      <c r="A47" s="62" t="s">
        <v>1352</v>
      </c>
      <c r="B47" s="99">
        <v>83243.191569999995</v>
      </c>
      <c r="C47" s="99">
        <v>20365.589230000001</v>
      </c>
      <c r="D47" s="99">
        <v>0</v>
      </c>
      <c r="E47" s="99">
        <v>0</v>
      </c>
      <c r="F47" s="99">
        <v>103608.78079999999</v>
      </c>
      <c r="G47" s="12"/>
      <c r="H47" s="12"/>
      <c r="I47" s="12"/>
      <c r="J47" s="12"/>
      <c r="K47" s="12"/>
      <c r="L47" s="12"/>
      <c r="M47" s="12"/>
      <c r="N47" s="12"/>
      <c r="O47" s="12"/>
      <c r="P47" s="12"/>
      <c r="Q47" s="12"/>
      <c r="R47" s="12"/>
      <c r="S47" s="12"/>
      <c r="T47" s="12"/>
      <c r="U47" s="12"/>
      <c r="V47" s="12"/>
      <c r="W47" s="12"/>
      <c r="X47" s="12"/>
      <c r="Y47" s="12"/>
      <c r="Z47" s="12"/>
    </row>
    <row r="48" spans="1:26">
      <c r="A48" s="62" t="s">
        <v>1357</v>
      </c>
      <c r="B48" s="99">
        <v>886.61195999999995</v>
      </c>
      <c r="C48" s="99">
        <v>351.41264000000001</v>
      </c>
      <c r="D48" s="99">
        <v>0</v>
      </c>
      <c r="E48" s="99">
        <v>0</v>
      </c>
      <c r="F48" s="99">
        <v>1238.0246000000002</v>
      </c>
      <c r="G48" s="12"/>
      <c r="H48" s="12"/>
      <c r="I48" s="12"/>
      <c r="J48" s="12"/>
      <c r="K48" s="12"/>
      <c r="L48" s="12"/>
      <c r="M48" s="12"/>
      <c r="N48" s="12"/>
      <c r="O48" s="12"/>
      <c r="P48" s="12"/>
      <c r="Q48" s="12"/>
      <c r="R48" s="12"/>
      <c r="S48" s="12"/>
      <c r="T48" s="12"/>
      <c r="U48" s="12"/>
      <c r="V48" s="12"/>
      <c r="W48" s="12"/>
      <c r="X48" s="12"/>
      <c r="Y48" s="12"/>
      <c r="Z48" s="12"/>
    </row>
    <row r="49" spans="1:26">
      <c r="A49" s="62" t="s">
        <v>1358</v>
      </c>
      <c r="B49" s="99">
        <v>276.34449999999998</v>
      </c>
      <c r="C49" s="99">
        <v>24.505020000000002</v>
      </c>
      <c r="D49" s="99">
        <v>0</v>
      </c>
      <c r="E49" s="99">
        <v>0</v>
      </c>
      <c r="F49" s="99">
        <v>300.84952000000004</v>
      </c>
      <c r="G49" s="12"/>
      <c r="H49" s="12"/>
      <c r="I49" s="12"/>
      <c r="J49" s="12"/>
      <c r="K49" s="12"/>
      <c r="L49" s="12"/>
      <c r="M49" s="12"/>
      <c r="N49" s="12"/>
      <c r="O49" s="12"/>
      <c r="P49" s="12"/>
      <c r="Q49" s="12"/>
      <c r="R49" s="12"/>
      <c r="S49" s="12"/>
      <c r="T49" s="12"/>
      <c r="U49" s="12"/>
      <c r="V49" s="12"/>
      <c r="W49" s="12"/>
      <c r="X49" s="12"/>
      <c r="Y49" s="12"/>
      <c r="Z49" s="12"/>
    </row>
    <row r="50" spans="1:26">
      <c r="A50" s="62" t="s">
        <v>1376</v>
      </c>
      <c r="B50" s="99">
        <v>481.14001000000002</v>
      </c>
      <c r="C50" s="99">
        <v>37.497109999999999</v>
      </c>
      <c r="D50" s="99">
        <v>0</v>
      </c>
      <c r="E50" s="99">
        <v>0</v>
      </c>
      <c r="F50" s="99">
        <v>518.63711999999998</v>
      </c>
      <c r="G50" s="12"/>
      <c r="H50" s="12"/>
      <c r="I50" s="12"/>
      <c r="J50" s="12"/>
      <c r="K50" s="12"/>
      <c r="L50" s="12"/>
      <c r="M50" s="12"/>
      <c r="N50" s="12"/>
      <c r="O50" s="12"/>
      <c r="P50" s="12"/>
      <c r="Q50" s="12"/>
      <c r="R50" s="12"/>
      <c r="S50" s="12"/>
      <c r="T50" s="12"/>
      <c r="U50" s="12"/>
      <c r="V50" s="12"/>
      <c r="W50" s="12"/>
      <c r="X50" s="12"/>
      <c r="Y50" s="12"/>
      <c r="Z50" s="12"/>
    </row>
    <row r="51" spans="1:26">
      <c r="A51" s="62" t="s">
        <v>1397</v>
      </c>
      <c r="B51" s="99">
        <v>61.522730000000003</v>
      </c>
      <c r="C51" s="99">
        <v>0</v>
      </c>
      <c r="D51" s="99">
        <v>0</v>
      </c>
      <c r="E51" s="99">
        <v>0</v>
      </c>
      <c r="F51" s="99">
        <v>61.522730000000003</v>
      </c>
      <c r="G51" s="12"/>
      <c r="H51" s="12"/>
      <c r="I51" s="12"/>
      <c r="J51" s="12"/>
      <c r="K51" s="12"/>
      <c r="L51" s="12"/>
      <c r="M51" s="12"/>
      <c r="N51" s="12"/>
      <c r="O51" s="12"/>
      <c r="P51" s="12"/>
      <c r="Q51" s="12"/>
      <c r="R51" s="12"/>
      <c r="S51" s="12"/>
      <c r="T51" s="12"/>
      <c r="U51" s="12"/>
      <c r="V51" s="12"/>
      <c r="W51" s="12"/>
      <c r="X51" s="12"/>
      <c r="Y51" s="12"/>
      <c r="Z51" s="12"/>
    </row>
    <row r="52" spans="1:26">
      <c r="A52" s="64" t="s">
        <v>231</v>
      </c>
      <c r="B52" s="99">
        <v>-383245.47370999999</v>
      </c>
      <c r="C52" s="99">
        <v>-116647.14909000001</v>
      </c>
      <c r="D52" s="99">
        <v>0</v>
      </c>
      <c r="E52" s="99">
        <v>0</v>
      </c>
      <c r="F52" s="99">
        <v>-499892.62280000001</v>
      </c>
      <c r="G52" s="194">
        <f>SUM(F53:F68)-F52</f>
        <v>0</v>
      </c>
      <c r="H52" s="12"/>
      <c r="I52" s="12"/>
      <c r="J52" s="12"/>
      <c r="K52" s="12"/>
      <c r="L52" s="12"/>
      <c r="M52" s="12"/>
      <c r="N52" s="12"/>
      <c r="O52" s="12"/>
      <c r="P52" s="12"/>
      <c r="Q52" s="12"/>
      <c r="R52" s="12"/>
      <c r="S52" s="12"/>
      <c r="T52" s="12"/>
      <c r="U52" s="12"/>
      <c r="V52" s="12"/>
      <c r="W52" s="12"/>
      <c r="X52" s="12"/>
      <c r="Y52" s="12"/>
      <c r="Z52" s="12"/>
    </row>
    <row r="53" spans="1:26">
      <c r="A53" s="65" t="s">
        <v>1438</v>
      </c>
      <c r="B53" s="99">
        <v>-58788.663529999998</v>
      </c>
      <c r="C53" s="99">
        <v>-18968.050500000001</v>
      </c>
      <c r="D53" s="99">
        <v>0</v>
      </c>
      <c r="E53" s="99">
        <v>0</v>
      </c>
      <c r="F53" s="99">
        <v>-77756.714030000003</v>
      </c>
      <c r="G53" s="12"/>
      <c r="H53" s="12"/>
      <c r="I53" s="12"/>
      <c r="J53" s="12"/>
      <c r="K53" s="12"/>
      <c r="L53" s="12"/>
      <c r="M53" s="12"/>
      <c r="N53" s="12"/>
      <c r="O53" s="12"/>
      <c r="P53" s="12"/>
      <c r="Q53" s="12"/>
      <c r="R53" s="12"/>
      <c r="S53" s="12"/>
      <c r="T53" s="12"/>
      <c r="U53" s="12"/>
      <c r="V53" s="12"/>
      <c r="W53" s="12"/>
      <c r="X53" s="12"/>
      <c r="Y53" s="12"/>
      <c r="Z53" s="12"/>
    </row>
    <row r="54" spans="1:26">
      <c r="A54" s="62" t="s">
        <v>1530</v>
      </c>
      <c r="B54" s="99">
        <v>-12132.048449999998</v>
      </c>
      <c r="C54" s="99">
        <v>-15376.48688</v>
      </c>
      <c r="D54" s="99">
        <v>0</v>
      </c>
      <c r="E54" s="99">
        <v>0</v>
      </c>
      <c r="F54" s="99">
        <v>-27508.535329999999</v>
      </c>
      <c r="G54" s="12"/>
      <c r="H54" s="12"/>
      <c r="I54" s="12"/>
      <c r="J54" s="12"/>
      <c r="K54" s="12"/>
      <c r="L54" s="12"/>
      <c r="M54" s="12"/>
      <c r="N54" s="12"/>
      <c r="O54" s="12"/>
      <c r="P54" s="12"/>
      <c r="Q54" s="12"/>
      <c r="R54" s="12"/>
      <c r="S54" s="12"/>
      <c r="T54" s="12"/>
      <c r="U54" s="12"/>
      <c r="V54" s="12"/>
      <c r="W54" s="12"/>
      <c r="X54" s="12"/>
      <c r="Y54" s="12"/>
      <c r="Z54" s="12"/>
    </row>
    <row r="55" spans="1:26">
      <c r="A55" s="62" t="s">
        <v>1439</v>
      </c>
      <c r="B55" s="99">
        <v>-12709.752759999999</v>
      </c>
      <c r="C55" s="99">
        <v>-2554.3848199999998</v>
      </c>
      <c r="D55" s="99">
        <v>0</v>
      </c>
      <c r="E55" s="99">
        <v>0</v>
      </c>
      <c r="F55" s="99">
        <v>-15264.137580000001</v>
      </c>
      <c r="G55" s="12"/>
      <c r="H55" s="12"/>
      <c r="I55" s="12"/>
      <c r="J55" s="12"/>
      <c r="K55" s="12"/>
      <c r="L55" s="12"/>
      <c r="M55" s="12"/>
      <c r="N55" s="12"/>
      <c r="O55" s="12"/>
      <c r="P55" s="12"/>
      <c r="Q55" s="12"/>
      <c r="R55" s="12"/>
      <c r="S55" s="12"/>
      <c r="T55" s="12"/>
      <c r="U55" s="12"/>
      <c r="V55" s="12"/>
      <c r="W55" s="12"/>
      <c r="X55" s="12"/>
      <c r="Y55" s="12"/>
      <c r="Z55" s="12"/>
    </row>
    <row r="56" spans="1:26">
      <c r="A56" s="62" t="s">
        <v>1531</v>
      </c>
      <c r="B56" s="99">
        <v>-5123.4965499999998</v>
      </c>
      <c r="C56" s="99">
        <v>-776.73415</v>
      </c>
      <c r="D56" s="99">
        <v>0</v>
      </c>
      <c r="E56" s="99">
        <v>0</v>
      </c>
      <c r="F56" s="99">
        <v>-5900.2307000000001</v>
      </c>
      <c r="G56" s="12"/>
      <c r="H56" s="12"/>
      <c r="I56" s="12"/>
      <c r="J56" s="12"/>
      <c r="K56" s="12"/>
      <c r="L56" s="12"/>
      <c r="M56" s="12"/>
      <c r="N56" s="12"/>
      <c r="O56" s="12"/>
      <c r="P56" s="12"/>
      <c r="Q56" s="12"/>
      <c r="R56" s="12"/>
      <c r="S56" s="12"/>
      <c r="T56" s="12"/>
      <c r="U56" s="12"/>
      <c r="V56" s="12"/>
      <c r="W56" s="12"/>
      <c r="X56" s="12"/>
      <c r="Y56" s="12"/>
      <c r="Z56" s="12"/>
    </row>
    <row r="57" spans="1:26">
      <c r="A57" s="62" t="s">
        <v>1440</v>
      </c>
      <c r="B57" s="99">
        <v>-76071.123930000002</v>
      </c>
      <c r="C57" s="99">
        <v>-7692.1390300000003</v>
      </c>
      <c r="D57" s="99">
        <v>0</v>
      </c>
      <c r="E57" s="99">
        <v>0</v>
      </c>
      <c r="F57" s="99">
        <v>-83763.262959999993</v>
      </c>
      <c r="G57" s="12"/>
      <c r="H57" s="12"/>
      <c r="I57" s="12"/>
      <c r="J57" s="12"/>
      <c r="K57" s="12"/>
      <c r="L57" s="12"/>
      <c r="M57" s="12"/>
      <c r="N57" s="12"/>
      <c r="O57" s="12"/>
      <c r="P57" s="12"/>
      <c r="Q57" s="12"/>
      <c r="R57" s="12"/>
      <c r="S57" s="12"/>
      <c r="T57" s="12"/>
      <c r="U57" s="12"/>
      <c r="V57" s="12"/>
      <c r="W57" s="12"/>
      <c r="X57" s="12"/>
      <c r="Y57" s="12"/>
      <c r="Z57" s="12"/>
    </row>
    <row r="58" spans="1:26">
      <c r="A58" s="62" t="s">
        <v>232</v>
      </c>
      <c r="B58" s="99">
        <v>-14750.76195</v>
      </c>
      <c r="C58" s="99">
        <v>-6102.0521900000003</v>
      </c>
      <c r="D58" s="99">
        <v>0</v>
      </c>
      <c r="E58" s="99">
        <v>0</v>
      </c>
      <c r="F58" s="99">
        <v>-20852.814140000002</v>
      </c>
      <c r="G58" s="12"/>
      <c r="H58" s="12"/>
      <c r="I58" s="12"/>
      <c r="J58" s="12"/>
      <c r="K58" s="12"/>
      <c r="L58" s="12"/>
      <c r="M58" s="12"/>
      <c r="N58" s="12"/>
      <c r="O58" s="12"/>
      <c r="P58" s="12"/>
      <c r="Q58" s="12"/>
      <c r="R58" s="12"/>
      <c r="S58" s="12"/>
      <c r="T58" s="12"/>
      <c r="U58" s="12"/>
      <c r="V58" s="12"/>
      <c r="W58" s="12"/>
      <c r="X58" s="12"/>
      <c r="Y58" s="12"/>
      <c r="Z58" s="12"/>
    </row>
    <row r="59" spans="1:26">
      <c r="A59" s="65" t="s">
        <v>233</v>
      </c>
      <c r="B59" s="99">
        <v>-110394.91734999999</v>
      </c>
      <c r="C59" s="99">
        <v>-38108.311809999999</v>
      </c>
      <c r="D59" s="99">
        <v>0</v>
      </c>
      <c r="E59" s="99">
        <v>0</v>
      </c>
      <c r="F59" s="99">
        <v>-148503.22915999999</v>
      </c>
      <c r="G59" s="12"/>
      <c r="H59" s="12"/>
      <c r="I59" s="12"/>
      <c r="J59" s="12"/>
      <c r="K59" s="12"/>
      <c r="L59" s="12"/>
      <c r="M59" s="12"/>
      <c r="N59" s="12"/>
      <c r="O59" s="12"/>
      <c r="P59" s="12"/>
      <c r="Q59" s="12"/>
      <c r="R59" s="12"/>
      <c r="S59" s="12"/>
      <c r="T59" s="12"/>
      <c r="U59" s="12"/>
      <c r="V59" s="12"/>
      <c r="W59" s="12"/>
      <c r="X59" s="12"/>
      <c r="Y59" s="12"/>
      <c r="Z59" s="12"/>
    </row>
    <row r="60" spans="1:26">
      <c r="A60" s="62" t="s">
        <v>234</v>
      </c>
      <c r="B60" s="99">
        <v>-85346.384359999996</v>
      </c>
      <c r="C60" s="99">
        <v>-24777.944170000002</v>
      </c>
      <c r="D60" s="99">
        <v>0</v>
      </c>
      <c r="E60" s="99">
        <v>0</v>
      </c>
      <c r="F60" s="99">
        <v>-110124.32853</v>
      </c>
      <c r="G60" s="12"/>
      <c r="H60" s="12"/>
      <c r="I60" s="12"/>
      <c r="J60" s="12"/>
      <c r="K60" s="12"/>
      <c r="L60" s="12"/>
      <c r="M60" s="12"/>
      <c r="N60" s="12"/>
      <c r="O60" s="12"/>
      <c r="P60" s="12"/>
      <c r="Q60" s="12"/>
      <c r="R60" s="12"/>
      <c r="S60" s="12"/>
      <c r="T60" s="12"/>
      <c r="U60" s="12"/>
      <c r="V60" s="12"/>
      <c r="W60" s="12"/>
      <c r="X60" s="12"/>
      <c r="Y60" s="12"/>
      <c r="Z60" s="12"/>
    </row>
    <row r="61" spans="1:26">
      <c r="A61" s="62" t="s">
        <v>235</v>
      </c>
      <c r="B61" s="99">
        <v>-117.59978</v>
      </c>
      <c r="C61" s="99">
        <v>0</v>
      </c>
      <c r="D61" s="99">
        <v>0</v>
      </c>
      <c r="E61" s="99">
        <v>0</v>
      </c>
      <c r="F61" s="99">
        <v>-117.59978</v>
      </c>
      <c r="G61" s="12"/>
      <c r="H61" s="12"/>
      <c r="I61" s="12"/>
      <c r="J61" s="12"/>
      <c r="K61" s="12"/>
      <c r="L61" s="12"/>
      <c r="M61" s="12"/>
      <c r="N61" s="12"/>
      <c r="O61" s="12"/>
      <c r="P61" s="12"/>
      <c r="Q61" s="12"/>
      <c r="R61" s="12"/>
      <c r="S61" s="12"/>
      <c r="T61" s="12"/>
      <c r="U61" s="12"/>
      <c r="V61" s="12"/>
      <c r="W61" s="12"/>
      <c r="X61" s="12"/>
      <c r="Y61" s="12"/>
      <c r="Z61" s="12"/>
    </row>
    <row r="62" spans="1:26">
      <c r="A62" s="62" t="s">
        <v>236</v>
      </c>
      <c r="B62" s="99">
        <v>0</v>
      </c>
      <c r="C62" s="99">
        <v>0</v>
      </c>
      <c r="D62" s="99">
        <v>0</v>
      </c>
      <c r="E62" s="99">
        <v>0</v>
      </c>
      <c r="F62" s="99">
        <v>0</v>
      </c>
      <c r="G62" s="12"/>
      <c r="H62" s="12"/>
      <c r="I62" s="12"/>
      <c r="J62" s="12"/>
      <c r="K62" s="12"/>
      <c r="L62" s="12"/>
      <c r="M62" s="12"/>
      <c r="N62" s="12"/>
      <c r="O62" s="12"/>
      <c r="P62" s="12"/>
      <c r="Q62" s="12"/>
      <c r="R62" s="12"/>
      <c r="S62" s="12"/>
      <c r="T62" s="12"/>
      <c r="U62" s="12"/>
      <c r="V62" s="12"/>
      <c r="W62" s="12"/>
      <c r="X62" s="12"/>
      <c r="Y62" s="12"/>
      <c r="Z62" s="12"/>
    </row>
    <row r="63" spans="1:26">
      <c r="A63" s="62" t="s">
        <v>1156</v>
      </c>
      <c r="B63" s="99">
        <v>-4735.4215000000004</v>
      </c>
      <c r="C63" s="99">
        <v>-1249.1635700000002</v>
      </c>
      <c r="D63" s="99">
        <v>0</v>
      </c>
      <c r="E63" s="99">
        <v>0</v>
      </c>
      <c r="F63" s="99">
        <v>-5984.5850700000001</v>
      </c>
      <c r="G63" s="12"/>
      <c r="H63" s="12"/>
      <c r="I63" s="12"/>
      <c r="J63" s="12"/>
      <c r="K63" s="12"/>
      <c r="L63" s="12"/>
      <c r="M63" s="12"/>
      <c r="N63" s="12"/>
      <c r="O63" s="12"/>
      <c r="P63" s="12"/>
      <c r="Q63" s="12"/>
      <c r="R63" s="12"/>
      <c r="S63" s="12"/>
      <c r="T63" s="12"/>
      <c r="U63" s="12"/>
      <c r="V63" s="12"/>
      <c r="W63" s="12"/>
      <c r="X63" s="12"/>
      <c r="Y63" s="12"/>
      <c r="Z63" s="12"/>
    </row>
    <row r="64" spans="1:26">
      <c r="A64" s="62" t="s">
        <v>1157</v>
      </c>
      <c r="B64" s="99">
        <v>-936.89792</v>
      </c>
      <c r="C64" s="99">
        <v>-831.80035999999996</v>
      </c>
      <c r="D64" s="99">
        <v>0</v>
      </c>
      <c r="E64" s="99">
        <v>0</v>
      </c>
      <c r="F64" s="99">
        <v>-1768.6982800000001</v>
      </c>
      <c r="G64" s="12"/>
      <c r="H64" s="12"/>
      <c r="I64" s="12"/>
      <c r="J64" s="12"/>
      <c r="K64" s="12"/>
      <c r="L64" s="12"/>
      <c r="M64" s="12"/>
      <c r="N64" s="12"/>
      <c r="O64" s="12"/>
      <c r="P64" s="12"/>
      <c r="Q64" s="12"/>
      <c r="R64" s="12"/>
      <c r="S64" s="12"/>
      <c r="T64" s="12"/>
      <c r="U64" s="12"/>
      <c r="V64" s="12"/>
      <c r="W64" s="12"/>
      <c r="X64" s="12"/>
      <c r="Y64" s="12"/>
      <c r="Z64" s="12"/>
    </row>
    <row r="65" spans="1:26">
      <c r="A65" s="65" t="s">
        <v>1359</v>
      </c>
      <c r="B65" s="99">
        <v>-903.57407999999998</v>
      </c>
      <c r="C65" s="99">
        <v>-164.28019</v>
      </c>
      <c r="D65" s="99">
        <v>0</v>
      </c>
      <c r="E65" s="99">
        <v>0</v>
      </c>
      <c r="F65" s="99">
        <v>-1067.85427</v>
      </c>
      <c r="G65" s="12"/>
      <c r="H65" s="12"/>
      <c r="I65" s="12"/>
      <c r="J65" s="12"/>
      <c r="K65" s="12"/>
      <c r="L65" s="12"/>
      <c r="M65" s="12"/>
      <c r="N65" s="12"/>
      <c r="O65" s="12"/>
      <c r="P65" s="12"/>
      <c r="Q65" s="12"/>
      <c r="R65" s="12"/>
      <c r="S65" s="12"/>
      <c r="T65" s="12"/>
      <c r="U65" s="12"/>
      <c r="V65" s="12"/>
      <c r="W65" s="12"/>
      <c r="X65" s="12"/>
      <c r="Y65" s="12"/>
      <c r="Z65" s="12"/>
    </row>
    <row r="66" spans="1:26">
      <c r="A66" s="62" t="s">
        <v>1360</v>
      </c>
      <c r="B66" s="99">
        <v>-57.304250000000003</v>
      </c>
      <c r="C66" s="99">
        <v>-3.1605400000000001</v>
      </c>
      <c r="D66" s="99">
        <v>0</v>
      </c>
      <c r="E66" s="99">
        <v>0</v>
      </c>
      <c r="F66" s="99">
        <v>-60.464790000000001</v>
      </c>
      <c r="G66" s="12"/>
      <c r="H66" s="12"/>
      <c r="I66" s="12"/>
      <c r="J66" s="12"/>
      <c r="K66" s="12"/>
      <c r="L66" s="12"/>
      <c r="M66" s="12"/>
      <c r="N66" s="12"/>
      <c r="O66" s="12"/>
      <c r="P66" s="12"/>
      <c r="Q66" s="12"/>
      <c r="R66" s="12"/>
      <c r="S66" s="12"/>
      <c r="T66" s="12"/>
      <c r="U66" s="12"/>
      <c r="V66" s="12"/>
      <c r="W66" s="12"/>
      <c r="X66" s="12"/>
      <c r="Y66" s="12"/>
      <c r="Z66" s="12"/>
    </row>
    <row r="67" spans="1:26">
      <c r="A67" s="62" t="s">
        <v>1361</v>
      </c>
      <c r="B67" s="99">
        <v>-1122.05819</v>
      </c>
      <c r="C67" s="99">
        <v>-29.479900000000001</v>
      </c>
      <c r="D67" s="99">
        <v>0</v>
      </c>
      <c r="E67" s="99">
        <v>0</v>
      </c>
      <c r="F67" s="99">
        <v>-1151.53809</v>
      </c>
      <c r="G67" s="12"/>
      <c r="H67" s="12"/>
      <c r="I67" s="12"/>
      <c r="J67" s="12"/>
      <c r="K67" s="12"/>
      <c r="L67" s="12"/>
      <c r="M67" s="12"/>
      <c r="N67" s="12"/>
      <c r="O67" s="12"/>
      <c r="P67" s="12"/>
      <c r="Q67" s="12"/>
      <c r="R67" s="12"/>
      <c r="S67" s="12"/>
      <c r="T67" s="12"/>
      <c r="U67" s="12"/>
      <c r="V67" s="12"/>
      <c r="W67" s="12"/>
      <c r="X67" s="12"/>
      <c r="Y67" s="12"/>
      <c r="Z67" s="12"/>
    </row>
    <row r="68" spans="1:26">
      <c r="A68" s="62" t="s">
        <v>1362</v>
      </c>
      <c r="B68" s="99">
        <v>-55.469110000000001</v>
      </c>
      <c r="C68" s="99">
        <v>-13.16098</v>
      </c>
      <c r="D68" s="99">
        <v>0</v>
      </c>
      <c r="E68" s="99">
        <v>0</v>
      </c>
      <c r="F68" s="99">
        <v>-68.630089999999996</v>
      </c>
      <c r="G68" s="12"/>
      <c r="H68" s="12"/>
      <c r="I68" s="12"/>
      <c r="J68" s="12"/>
      <c r="K68" s="12"/>
      <c r="L68" s="12"/>
      <c r="M68" s="12"/>
      <c r="N68" s="12"/>
      <c r="O68" s="12"/>
      <c r="P68" s="12"/>
      <c r="Q68" s="12"/>
      <c r="R68" s="12"/>
      <c r="S68" s="12"/>
      <c r="T68" s="12"/>
      <c r="U68" s="12"/>
      <c r="V68" s="12"/>
      <c r="W68" s="12"/>
      <c r="X68" s="12"/>
      <c r="Y68" s="12"/>
      <c r="Z68" s="12"/>
    </row>
    <row r="69" spans="1:26">
      <c r="A69" s="191" t="s">
        <v>237</v>
      </c>
      <c r="B69" s="61">
        <v>55401.613010000001</v>
      </c>
      <c r="C69" s="61">
        <v>21406.812859999998</v>
      </c>
      <c r="D69" s="61">
        <v>0</v>
      </c>
      <c r="E69" s="61">
        <v>0</v>
      </c>
      <c r="F69" s="61">
        <v>76808.425870000006</v>
      </c>
      <c r="G69" s="194">
        <f>SUM(F70:F74)-F69</f>
        <v>0</v>
      </c>
      <c r="H69" s="12"/>
      <c r="I69" s="12"/>
      <c r="J69" s="12"/>
      <c r="K69" s="12"/>
      <c r="L69" s="12"/>
      <c r="M69" s="12"/>
      <c r="N69" s="12"/>
      <c r="O69" s="12"/>
      <c r="P69" s="12"/>
      <c r="Q69" s="12"/>
      <c r="R69" s="12"/>
      <c r="S69" s="12"/>
      <c r="T69" s="12"/>
      <c r="U69" s="12"/>
      <c r="V69" s="12"/>
      <c r="W69" s="12"/>
      <c r="X69" s="12"/>
      <c r="Y69" s="12"/>
      <c r="Z69" s="12"/>
    </row>
    <row r="70" spans="1:26">
      <c r="A70" s="62" t="s">
        <v>238</v>
      </c>
      <c r="B70" s="99">
        <v>583.37118000000009</v>
      </c>
      <c r="C70" s="99">
        <v>455.90785999999997</v>
      </c>
      <c r="D70" s="99">
        <v>711.49381000000005</v>
      </c>
      <c r="E70" s="99">
        <v>0</v>
      </c>
      <c r="F70" s="99">
        <v>1750.7728500000001</v>
      </c>
      <c r="G70" s="12"/>
      <c r="H70" s="12"/>
      <c r="I70" s="12"/>
      <c r="J70" s="12"/>
      <c r="K70" s="12"/>
      <c r="L70" s="12"/>
      <c r="M70" s="12"/>
      <c r="N70" s="12"/>
      <c r="O70" s="12"/>
      <c r="P70" s="12"/>
      <c r="Q70" s="12"/>
      <c r="R70" s="12"/>
      <c r="S70" s="12"/>
      <c r="T70" s="12"/>
      <c r="U70" s="12"/>
      <c r="V70" s="12"/>
      <c r="W70" s="12"/>
      <c r="X70" s="12"/>
      <c r="Y70" s="12"/>
      <c r="Z70" s="12"/>
    </row>
    <row r="71" spans="1:26">
      <c r="A71" s="65" t="s">
        <v>239</v>
      </c>
      <c r="B71" s="99">
        <v>33191.103350000005</v>
      </c>
      <c r="C71" s="99">
        <v>4886.3911600000001</v>
      </c>
      <c r="D71" s="99">
        <v>0</v>
      </c>
      <c r="E71" s="99">
        <v>0</v>
      </c>
      <c r="F71" s="99">
        <v>38077.494509999997</v>
      </c>
      <c r="G71" s="12"/>
      <c r="H71" s="12"/>
      <c r="I71" s="12"/>
      <c r="J71" s="12"/>
      <c r="K71" s="12"/>
      <c r="L71" s="12"/>
      <c r="M71" s="12"/>
      <c r="N71" s="12"/>
      <c r="O71" s="12"/>
      <c r="P71" s="12"/>
      <c r="Q71" s="12"/>
      <c r="R71" s="12"/>
      <c r="S71" s="12"/>
      <c r="T71" s="12"/>
      <c r="U71" s="12"/>
      <c r="V71" s="12"/>
      <c r="W71" s="12"/>
      <c r="X71" s="12"/>
      <c r="Y71" s="12"/>
      <c r="Z71" s="12"/>
    </row>
    <row r="72" spans="1:26">
      <c r="A72" s="62" t="s">
        <v>240</v>
      </c>
      <c r="B72" s="99">
        <v>30524.830850000002</v>
      </c>
      <c r="C72" s="99">
        <v>25236.10627</v>
      </c>
      <c r="D72" s="99">
        <v>0</v>
      </c>
      <c r="E72" s="99">
        <v>0</v>
      </c>
      <c r="F72" s="99">
        <v>55760.937119999995</v>
      </c>
      <c r="G72" s="12"/>
      <c r="H72" s="12"/>
      <c r="I72" s="12"/>
      <c r="J72" s="12"/>
      <c r="K72" s="12"/>
      <c r="L72" s="12"/>
      <c r="M72" s="12"/>
      <c r="N72" s="12"/>
      <c r="O72" s="12"/>
      <c r="P72" s="12"/>
      <c r="Q72" s="12"/>
      <c r="R72" s="12"/>
      <c r="S72" s="12"/>
      <c r="T72" s="12"/>
      <c r="U72" s="12"/>
      <c r="V72" s="12"/>
      <c r="W72" s="12"/>
      <c r="X72" s="12"/>
      <c r="Y72" s="12"/>
      <c r="Z72" s="12"/>
    </row>
    <row r="73" spans="1:26">
      <c r="A73" s="62" t="s">
        <v>241</v>
      </c>
      <c r="B73" s="99">
        <v>0</v>
      </c>
      <c r="C73" s="99">
        <v>0</v>
      </c>
      <c r="D73" s="99">
        <v>0</v>
      </c>
      <c r="E73" s="99">
        <v>0</v>
      </c>
      <c r="F73" s="99">
        <v>0</v>
      </c>
      <c r="G73" s="12"/>
      <c r="H73" s="12"/>
      <c r="I73" s="12"/>
      <c r="J73" s="12"/>
      <c r="K73" s="12"/>
      <c r="L73" s="12"/>
      <c r="M73" s="12"/>
      <c r="N73" s="12"/>
      <c r="O73" s="12"/>
      <c r="P73" s="12"/>
      <c r="Q73" s="12"/>
      <c r="R73" s="12"/>
      <c r="S73" s="12"/>
      <c r="T73" s="12"/>
      <c r="U73" s="12"/>
      <c r="V73" s="12"/>
      <c r="W73" s="12"/>
      <c r="X73" s="12"/>
      <c r="Y73" s="12"/>
      <c r="Z73" s="12"/>
    </row>
    <row r="74" spans="1:26">
      <c r="A74" s="62" t="s">
        <v>242</v>
      </c>
      <c r="B74" s="99">
        <v>-8897.6923699999988</v>
      </c>
      <c r="C74" s="99">
        <v>-9171.5924300000006</v>
      </c>
      <c r="D74" s="99">
        <v>-711.49381000000005</v>
      </c>
      <c r="E74" s="99">
        <v>0</v>
      </c>
      <c r="F74" s="99">
        <v>-18780.778610000001</v>
      </c>
      <c r="G74" s="12"/>
      <c r="H74" s="12"/>
      <c r="I74" s="12"/>
      <c r="J74" s="12"/>
      <c r="K74" s="12"/>
      <c r="L74" s="12"/>
      <c r="M74" s="12"/>
      <c r="N74" s="12"/>
      <c r="O74" s="12"/>
      <c r="P74" s="12"/>
      <c r="Q74" s="12"/>
      <c r="R74" s="12"/>
      <c r="S74" s="12"/>
      <c r="T74" s="12"/>
      <c r="U74" s="12"/>
      <c r="V74" s="12"/>
      <c r="W74" s="12"/>
      <c r="X74" s="12"/>
      <c r="Y74" s="12"/>
      <c r="Z74" s="12"/>
    </row>
    <row r="75" spans="1:26">
      <c r="A75" s="191" t="s">
        <v>243</v>
      </c>
      <c r="B75" s="61">
        <v>8557.6208399999996</v>
      </c>
      <c r="C75" s="61">
        <v>0</v>
      </c>
      <c r="D75" s="61">
        <v>0</v>
      </c>
      <c r="E75" s="61">
        <v>0</v>
      </c>
      <c r="F75" s="61">
        <v>8557.6208399999996</v>
      </c>
      <c r="G75" s="194">
        <f>SUM(F76:F80)-F75</f>
        <v>0</v>
      </c>
      <c r="H75" s="12"/>
      <c r="I75" s="12"/>
      <c r="J75" s="12"/>
      <c r="K75" s="12"/>
      <c r="L75" s="12"/>
      <c r="M75" s="12"/>
      <c r="N75" s="12"/>
      <c r="O75" s="12"/>
      <c r="P75" s="12"/>
      <c r="Q75" s="12"/>
      <c r="R75" s="12"/>
      <c r="S75" s="12"/>
      <c r="T75" s="12"/>
      <c r="U75" s="12"/>
      <c r="V75" s="12"/>
      <c r="W75" s="12"/>
      <c r="X75" s="12"/>
      <c r="Y75" s="12"/>
      <c r="Z75" s="12"/>
    </row>
    <row r="76" spans="1:26">
      <c r="A76" s="62" t="s">
        <v>244</v>
      </c>
      <c r="B76" s="99">
        <v>2232.8996099999999</v>
      </c>
      <c r="C76" s="99">
        <v>0</v>
      </c>
      <c r="D76" s="99">
        <v>0</v>
      </c>
      <c r="E76" s="99">
        <v>0</v>
      </c>
      <c r="F76" s="99">
        <v>2232.8996099999999</v>
      </c>
      <c r="G76" s="12"/>
      <c r="H76" s="12"/>
      <c r="I76" s="12"/>
      <c r="J76" s="12"/>
      <c r="K76" s="12"/>
      <c r="L76" s="12"/>
      <c r="M76" s="12"/>
      <c r="N76" s="12"/>
      <c r="O76" s="12"/>
      <c r="P76" s="12"/>
      <c r="Q76" s="12"/>
      <c r="R76" s="12"/>
      <c r="S76" s="12"/>
      <c r="T76" s="12"/>
      <c r="U76" s="12"/>
      <c r="V76" s="12"/>
      <c r="W76" s="12"/>
      <c r="X76" s="12"/>
      <c r="Y76" s="12"/>
      <c r="Z76" s="12"/>
    </row>
    <row r="77" spans="1:26">
      <c r="A77" s="62" t="s">
        <v>245</v>
      </c>
      <c r="B77" s="99">
        <v>27062.29869</v>
      </c>
      <c r="C77" s="99">
        <v>0</v>
      </c>
      <c r="D77" s="99">
        <v>0</v>
      </c>
      <c r="E77" s="99">
        <v>0</v>
      </c>
      <c r="F77" s="99">
        <v>27062.29869</v>
      </c>
      <c r="G77" s="12"/>
      <c r="H77" s="12"/>
      <c r="I77" s="12"/>
      <c r="J77" s="12"/>
      <c r="K77" s="12"/>
      <c r="L77" s="12"/>
      <c r="M77" s="12"/>
      <c r="N77" s="12"/>
      <c r="O77" s="12"/>
      <c r="P77" s="12"/>
      <c r="Q77" s="12"/>
      <c r="R77" s="12"/>
      <c r="S77" s="12"/>
      <c r="T77" s="12"/>
      <c r="U77" s="12"/>
      <c r="V77" s="12"/>
      <c r="W77" s="12"/>
      <c r="X77" s="12"/>
      <c r="Y77" s="12"/>
      <c r="Z77" s="12"/>
    </row>
    <row r="78" spans="1:26">
      <c r="A78" s="62" t="s">
        <v>246</v>
      </c>
      <c r="B78" s="99">
        <v>3960.0363500000003</v>
      </c>
      <c r="C78" s="99">
        <v>0</v>
      </c>
      <c r="D78" s="99">
        <v>0</v>
      </c>
      <c r="E78" s="99">
        <v>0</v>
      </c>
      <c r="F78" s="99">
        <v>3960.0363500000003</v>
      </c>
      <c r="G78" s="12"/>
      <c r="H78" s="12"/>
      <c r="I78" s="12"/>
      <c r="J78" s="12"/>
      <c r="K78" s="12"/>
      <c r="L78" s="12"/>
      <c r="M78" s="12"/>
      <c r="N78" s="12"/>
      <c r="O78" s="12"/>
      <c r="P78" s="12"/>
      <c r="Q78" s="12"/>
      <c r="R78" s="12"/>
      <c r="S78" s="12"/>
      <c r="T78" s="12"/>
      <c r="U78" s="12"/>
      <c r="V78" s="12"/>
      <c r="W78" s="12"/>
      <c r="X78" s="12"/>
      <c r="Y78" s="12"/>
      <c r="Z78" s="12"/>
    </row>
    <row r="79" spans="1:26">
      <c r="A79" s="62" t="s">
        <v>247</v>
      </c>
      <c r="B79" s="99">
        <v>3530.45543</v>
      </c>
      <c r="C79" s="99">
        <v>0</v>
      </c>
      <c r="D79" s="99">
        <v>0</v>
      </c>
      <c r="E79" s="99">
        <v>0</v>
      </c>
      <c r="F79" s="99">
        <v>3530.45543</v>
      </c>
      <c r="G79" s="12"/>
      <c r="H79" s="12"/>
      <c r="I79" s="12"/>
      <c r="J79" s="12"/>
      <c r="K79" s="12"/>
      <c r="L79" s="12"/>
      <c r="M79" s="12"/>
      <c r="N79" s="12"/>
      <c r="O79" s="12"/>
      <c r="P79" s="12"/>
      <c r="Q79" s="12"/>
      <c r="R79" s="12"/>
      <c r="S79" s="12"/>
      <c r="T79" s="12"/>
      <c r="U79" s="12"/>
      <c r="V79" s="12"/>
      <c r="W79" s="12"/>
      <c r="X79" s="12"/>
      <c r="Y79" s="12"/>
      <c r="Z79" s="12"/>
    </row>
    <row r="80" spans="1:26">
      <c r="A80" s="62" t="s">
        <v>248</v>
      </c>
      <c r="B80" s="99">
        <v>-28228.069239999997</v>
      </c>
      <c r="C80" s="99">
        <v>0</v>
      </c>
      <c r="D80" s="99">
        <v>0</v>
      </c>
      <c r="E80" s="99">
        <v>0</v>
      </c>
      <c r="F80" s="99">
        <v>-28228.069239999997</v>
      </c>
      <c r="G80" s="12"/>
      <c r="H80" s="12"/>
      <c r="I80" s="12"/>
      <c r="J80" s="12"/>
      <c r="K80" s="12"/>
      <c r="L80" s="12"/>
      <c r="M80" s="12"/>
      <c r="N80" s="12"/>
      <c r="O80" s="12"/>
      <c r="P80" s="12"/>
      <c r="Q80" s="12"/>
      <c r="R80" s="12"/>
      <c r="S80" s="12"/>
      <c r="T80" s="12"/>
      <c r="U80" s="12"/>
      <c r="V80" s="12"/>
      <c r="W80" s="12"/>
      <c r="X80" s="12"/>
      <c r="Y80" s="12"/>
      <c r="Z80" s="12"/>
    </row>
    <row r="81" spans="1:26">
      <c r="A81" s="191" t="s">
        <v>249</v>
      </c>
      <c r="B81" s="61">
        <v>97196.066069999986</v>
      </c>
      <c r="C81" s="61">
        <v>332430.00720999995</v>
      </c>
      <c r="D81" s="61">
        <v>0</v>
      </c>
      <c r="E81" s="61">
        <v>5.4479999999999994E-2</v>
      </c>
      <c r="F81" s="61">
        <v>429626.12776</v>
      </c>
      <c r="G81" s="194">
        <f>SUM(F82:F90)-F81</f>
        <v>0</v>
      </c>
      <c r="H81" s="12"/>
      <c r="I81" s="12"/>
      <c r="J81" s="12"/>
      <c r="K81" s="12"/>
      <c r="L81" s="12"/>
      <c r="M81" s="12"/>
      <c r="N81" s="12"/>
      <c r="O81" s="12"/>
      <c r="P81" s="12"/>
      <c r="Q81" s="12"/>
      <c r="R81" s="12"/>
      <c r="S81" s="12"/>
      <c r="T81" s="12"/>
      <c r="U81" s="12"/>
      <c r="V81" s="12"/>
      <c r="W81" s="12"/>
      <c r="X81" s="12"/>
      <c r="Y81" s="12"/>
      <c r="Z81" s="12"/>
    </row>
    <row r="82" spans="1:26">
      <c r="A82" s="62" t="s">
        <v>203</v>
      </c>
      <c r="B82" s="99">
        <v>0</v>
      </c>
      <c r="C82" s="99">
        <v>0</v>
      </c>
      <c r="D82" s="99">
        <v>0</v>
      </c>
      <c r="E82" s="99">
        <v>0</v>
      </c>
      <c r="F82" s="99">
        <v>0</v>
      </c>
      <c r="G82" s="12"/>
      <c r="H82" s="12"/>
      <c r="I82" s="12"/>
      <c r="J82" s="12"/>
      <c r="K82" s="12"/>
      <c r="L82" s="12"/>
      <c r="M82" s="12"/>
      <c r="N82" s="12"/>
      <c r="O82" s="12"/>
      <c r="P82" s="12"/>
      <c r="Q82" s="12"/>
      <c r="R82" s="12"/>
      <c r="S82" s="12"/>
      <c r="T82" s="12"/>
      <c r="U82" s="12"/>
      <c r="V82" s="12"/>
      <c r="W82" s="12"/>
      <c r="X82" s="12"/>
      <c r="Y82" s="12"/>
      <c r="Z82" s="12"/>
    </row>
    <row r="83" spans="1:26">
      <c r="A83" s="62" t="s">
        <v>204</v>
      </c>
      <c r="B83" s="99">
        <v>69938.969260000013</v>
      </c>
      <c r="C83" s="99">
        <v>30920.324120000001</v>
      </c>
      <c r="D83" s="99">
        <v>0</v>
      </c>
      <c r="E83" s="99">
        <v>0</v>
      </c>
      <c r="F83" s="99">
        <v>100859.29337999999</v>
      </c>
      <c r="G83" s="12"/>
      <c r="H83" s="12"/>
      <c r="I83" s="12"/>
      <c r="J83" s="12"/>
      <c r="K83" s="12"/>
      <c r="L83" s="12"/>
      <c r="M83" s="12"/>
      <c r="N83" s="12"/>
      <c r="O83" s="12"/>
      <c r="P83" s="12"/>
      <c r="Q83" s="12"/>
      <c r="R83" s="12"/>
      <c r="S83" s="12"/>
      <c r="T83" s="12"/>
      <c r="U83" s="12"/>
      <c r="V83" s="12"/>
      <c r="W83" s="12"/>
      <c r="X83" s="12"/>
      <c r="Y83" s="12"/>
      <c r="Z83" s="12"/>
    </row>
    <row r="84" spans="1:26">
      <c r="A84" s="62" t="s">
        <v>205</v>
      </c>
      <c r="B84" s="99">
        <v>0</v>
      </c>
      <c r="C84" s="99">
        <v>0</v>
      </c>
      <c r="D84" s="99">
        <v>0</v>
      </c>
      <c r="E84" s="99">
        <v>0</v>
      </c>
      <c r="F84" s="99">
        <v>0</v>
      </c>
      <c r="G84" s="12"/>
      <c r="H84" s="12"/>
      <c r="I84" s="12"/>
      <c r="J84" s="12"/>
      <c r="K84" s="12"/>
      <c r="L84" s="12"/>
      <c r="M84" s="12"/>
      <c r="N84" s="12"/>
      <c r="O84" s="12"/>
      <c r="P84" s="12"/>
      <c r="Q84" s="12"/>
      <c r="R84" s="12"/>
      <c r="S84" s="12"/>
      <c r="T84" s="12"/>
      <c r="U84" s="12"/>
      <c r="V84" s="12"/>
      <c r="W84" s="12"/>
      <c r="X84" s="12"/>
      <c r="Y84" s="12"/>
      <c r="Z84" s="12"/>
    </row>
    <row r="85" spans="1:26">
      <c r="A85" s="62" t="s">
        <v>206</v>
      </c>
      <c r="B85" s="99">
        <v>0</v>
      </c>
      <c r="C85" s="99">
        <v>0</v>
      </c>
      <c r="D85" s="99">
        <v>0</v>
      </c>
      <c r="E85" s="99">
        <v>0</v>
      </c>
      <c r="F85" s="99">
        <v>0</v>
      </c>
      <c r="G85" s="12"/>
      <c r="H85" s="12"/>
      <c r="I85" s="12"/>
      <c r="J85" s="12"/>
      <c r="K85" s="12"/>
      <c r="L85" s="12"/>
      <c r="M85" s="12"/>
      <c r="N85" s="12"/>
      <c r="O85" s="12"/>
      <c r="P85" s="12"/>
      <c r="Q85" s="12"/>
      <c r="R85" s="12"/>
      <c r="S85" s="12"/>
      <c r="T85" s="12"/>
      <c r="U85" s="12"/>
      <c r="V85" s="12"/>
      <c r="W85" s="12"/>
      <c r="X85" s="12"/>
      <c r="Y85" s="12"/>
      <c r="Z85" s="12"/>
    </row>
    <row r="86" spans="1:26">
      <c r="A86" s="62" t="s">
        <v>250</v>
      </c>
      <c r="B86" s="99">
        <v>89.311880000000002</v>
      </c>
      <c r="C86" s="99">
        <v>30.709889999999998</v>
      </c>
      <c r="D86" s="99">
        <v>0</v>
      </c>
      <c r="E86" s="99">
        <v>0</v>
      </c>
      <c r="F86" s="99">
        <v>120.02177</v>
      </c>
      <c r="G86" s="12"/>
      <c r="H86" s="12"/>
      <c r="I86" s="12"/>
      <c r="J86" s="12"/>
      <c r="K86" s="12"/>
      <c r="L86" s="12"/>
      <c r="M86" s="12"/>
      <c r="N86" s="12"/>
      <c r="O86" s="12"/>
      <c r="P86" s="12"/>
      <c r="Q86" s="12"/>
      <c r="R86" s="12"/>
      <c r="S86" s="12"/>
      <c r="T86" s="12"/>
      <c r="U86" s="12"/>
      <c r="V86" s="12"/>
      <c r="W86" s="12"/>
      <c r="X86" s="12"/>
      <c r="Y86" s="12"/>
      <c r="Z86" s="12"/>
    </row>
    <row r="87" spans="1:26">
      <c r="A87" s="62" t="s">
        <v>251</v>
      </c>
      <c r="B87" s="99">
        <v>436.60343</v>
      </c>
      <c r="C87" s="99">
        <v>2738.8650299999999</v>
      </c>
      <c r="D87" s="99">
        <v>0</v>
      </c>
      <c r="E87" s="99">
        <v>0</v>
      </c>
      <c r="F87" s="99">
        <v>3175.4684600000001</v>
      </c>
      <c r="G87" s="12"/>
      <c r="H87" s="12"/>
      <c r="I87" s="12"/>
      <c r="J87" s="12"/>
      <c r="K87" s="12"/>
      <c r="L87" s="12"/>
      <c r="M87" s="12"/>
      <c r="N87" s="12"/>
      <c r="O87" s="12"/>
      <c r="P87" s="12"/>
      <c r="Q87" s="12"/>
      <c r="R87" s="12"/>
      <c r="S87" s="12"/>
      <c r="T87" s="12"/>
      <c r="U87" s="12"/>
      <c r="V87" s="12"/>
      <c r="W87" s="12"/>
      <c r="X87" s="12"/>
      <c r="Y87" s="12"/>
      <c r="Z87" s="12"/>
    </row>
    <row r="88" spans="1:26">
      <c r="A88" s="62" t="s">
        <v>208</v>
      </c>
      <c r="B88" s="99">
        <v>26650.80661</v>
      </c>
      <c r="C88" s="99">
        <v>300471.7867</v>
      </c>
      <c r="D88" s="99">
        <v>0</v>
      </c>
      <c r="E88" s="99">
        <v>5.4479999999999994E-2</v>
      </c>
      <c r="F88" s="99">
        <v>327122.64779000002</v>
      </c>
      <c r="G88" s="12"/>
      <c r="H88" s="12"/>
      <c r="I88" s="12"/>
      <c r="J88" s="12"/>
      <c r="K88" s="12"/>
      <c r="L88" s="12"/>
      <c r="M88" s="12"/>
      <c r="N88" s="12"/>
      <c r="O88" s="12"/>
      <c r="P88" s="12"/>
      <c r="Q88" s="12"/>
      <c r="R88" s="12"/>
      <c r="S88" s="12"/>
      <c r="T88" s="12"/>
      <c r="U88" s="12"/>
      <c r="V88" s="12"/>
      <c r="W88" s="12"/>
      <c r="X88" s="12"/>
      <c r="Y88" s="12"/>
      <c r="Z88" s="12"/>
    </row>
    <row r="89" spans="1:26">
      <c r="A89" s="62" t="s">
        <v>252</v>
      </c>
      <c r="B89" s="99">
        <v>534.16521</v>
      </c>
      <c r="C89" s="99">
        <v>168.99477999999999</v>
      </c>
      <c r="D89" s="99">
        <v>0</v>
      </c>
      <c r="E89" s="99">
        <v>0</v>
      </c>
      <c r="F89" s="99">
        <v>703.15998999999999</v>
      </c>
      <c r="G89" s="12"/>
      <c r="H89" s="12"/>
      <c r="I89" s="12"/>
      <c r="J89" s="12"/>
      <c r="K89" s="12"/>
      <c r="L89" s="12"/>
      <c r="M89" s="12"/>
      <c r="N89" s="12"/>
      <c r="O89" s="12"/>
      <c r="P89" s="12"/>
      <c r="Q89" s="12"/>
      <c r="R89" s="12"/>
      <c r="S89" s="12"/>
      <c r="T89" s="12"/>
      <c r="U89" s="12"/>
      <c r="V89" s="12"/>
      <c r="W89" s="12"/>
      <c r="X89" s="12"/>
      <c r="Y89" s="12"/>
      <c r="Z89" s="12"/>
    </row>
    <row r="90" spans="1:26">
      <c r="A90" s="62" t="s">
        <v>253</v>
      </c>
      <c r="B90" s="99">
        <v>-453.79032000000001</v>
      </c>
      <c r="C90" s="99">
        <v>-1900.6733100000001</v>
      </c>
      <c r="D90" s="99">
        <v>0</v>
      </c>
      <c r="E90" s="99">
        <v>0</v>
      </c>
      <c r="F90" s="99">
        <v>-2354.4636299999997</v>
      </c>
      <c r="G90" s="12"/>
      <c r="H90" s="12"/>
      <c r="I90" s="12"/>
      <c r="J90" s="12"/>
      <c r="K90" s="12"/>
      <c r="L90" s="12"/>
      <c r="M90" s="12"/>
      <c r="N90" s="12"/>
      <c r="O90" s="12"/>
      <c r="P90" s="12"/>
      <c r="Q90" s="12"/>
      <c r="R90" s="12"/>
      <c r="S90" s="12"/>
      <c r="T90" s="12"/>
      <c r="U90" s="12"/>
      <c r="V90" s="12"/>
      <c r="W90" s="12"/>
      <c r="X90" s="12"/>
      <c r="Y90" s="12"/>
      <c r="Z90" s="12"/>
    </row>
    <row r="91" spans="1:26">
      <c r="A91" s="191" t="s">
        <v>254</v>
      </c>
      <c r="B91" s="61">
        <v>188304.57966999998</v>
      </c>
      <c r="C91" s="61">
        <v>0</v>
      </c>
      <c r="D91" s="61">
        <v>0</v>
      </c>
      <c r="E91" s="61">
        <v>0</v>
      </c>
      <c r="F91" s="61">
        <v>188304.57966999998</v>
      </c>
      <c r="G91" s="194">
        <f>SUM(F92:F100)-F91</f>
        <v>0</v>
      </c>
      <c r="H91" s="12"/>
      <c r="I91" s="12"/>
      <c r="J91" s="12"/>
      <c r="K91" s="12"/>
      <c r="L91" s="12"/>
      <c r="M91" s="12"/>
      <c r="N91" s="12"/>
      <c r="O91" s="12"/>
      <c r="P91" s="12"/>
      <c r="Q91" s="12"/>
      <c r="R91" s="12"/>
      <c r="S91" s="12"/>
      <c r="T91" s="12"/>
      <c r="U91" s="12"/>
      <c r="V91" s="12"/>
      <c r="W91" s="12"/>
      <c r="X91" s="12"/>
      <c r="Y91" s="12"/>
      <c r="Z91" s="12"/>
    </row>
    <row r="92" spans="1:26">
      <c r="A92" s="62" t="s">
        <v>255</v>
      </c>
      <c r="B92" s="99">
        <v>49180.371500000001</v>
      </c>
      <c r="C92" s="99">
        <v>0</v>
      </c>
      <c r="D92" s="99">
        <v>0</v>
      </c>
      <c r="E92" s="99">
        <v>0</v>
      </c>
      <c r="F92" s="99">
        <v>49180.371500000001</v>
      </c>
      <c r="G92" s="12"/>
      <c r="H92" s="12"/>
      <c r="I92" s="12"/>
      <c r="J92" s="12"/>
      <c r="K92" s="12"/>
      <c r="L92" s="12"/>
      <c r="M92" s="12"/>
      <c r="N92" s="12"/>
      <c r="O92" s="12"/>
      <c r="P92" s="12"/>
      <c r="Q92" s="12"/>
      <c r="R92" s="12"/>
      <c r="S92" s="12"/>
      <c r="T92" s="12"/>
      <c r="U92" s="12"/>
      <c r="V92" s="12"/>
      <c r="W92" s="12"/>
      <c r="X92" s="12"/>
      <c r="Y92" s="12"/>
      <c r="Z92" s="12"/>
    </row>
    <row r="93" spans="1:26">
      <c r="A93" s="62" t="s">
        <v>256</v>
      </c>
      <c r="B93" s="99">
        <v>93501.193549999996</v>
      </c>
      <c r="C93" s="99">
        <v>0</v>
      </c>
      <c r="D93" s="99">
        <v>0</v>
      </c>
      <c r="E93" s="99">
        <v>0</v>
      </c>
      <c r="F93" s="99">
        <v>93501.193549999996</v>
      </c>
      <c r="G93" s="12"/>
      <c r="H93" s="12"/>
      <c r="I93" s="12"/>
      <c r="J93" s="12"/>
      <c r="K93" s="12"/>
      <c r="L93" s="12"/>
      <c r="M93" s="12"/>
      <c r="N93" s="12"/>
      <c r="O93" s="12"/>
      <c r="P93" s="12"/>
      <c r="Q93" s="12"/>
      <c r="R93" s="12"/>
      <c r="S93" s="12"/>
      <c r="T93" s="12"/>
      <c r="U93" s="12"/>
      <c r="V93" s="12"/>
      <c r="W93" s="12"/>
      <c r="X93" s="12"/>
      <c r="Y93" s="12"/>
      <c r="Z93" s="12"/>
    </row>
    <row r="94" spans="1:26">
      <c r="A94" s="62" t="s">
        <v>257</v>
      </c>
      <c r="B94" s="99">
        <v>12647.20782</v>
      </c>
      <c r="C94" s="99">
        <v>0</v>
      </c>
      <c r="D94" s="99">
        <v>0</v>
      </c>
      <c r="E94" s="99">
        <v>0</v>
      </c>
      <c r="F94" s="99">
        <v>12647.20782</v>
      </c>
      <c r="G94" s="12"/>
      <c r="H94" s="12"/>
      <c r="I94" s="12"/>
      <c r="J94" s="12"/>
      <c r="K94" s="12"/>
      <c r="L94" s="12"/>
      <c r="M94" s="12"/>
      <c r="N94" s="12"/>
      <c r="O94" s="12"/>
      <c r="P94" s="12"/>
      <c r="Q94" s="12"/>
      <c r="R94" s="12"/>
      <c r="S94" s="12"/>
      <c r="T94" s="12"/>
      <c r="U94" s="12"/>
      <c r="V94" s="12"/>
      <c r="W94" s="12"/>
      <c r="X94" s="12"/>
      <c r="Y94" s="12"/>
      <c r="Z94" s="12"/>
    </row>
    <row r="95" spans="1:26">
      <c r="A95" s="62" t="s">
        <v>258</v>
      </c>
      <c r="B95" s="99">
        <v>15207.877990000001</v>
      </c>
      <c r="C95" s="99">
        <v>0</v>
      </c>
      <c r="D95" s="99">
        <v>0</v>
      </c>
      <c r="E95" s="99">
        <v>0</v>
      </c>
      <c r="F95" s="99">
        <v>15207.877990000001</v>
      </c>
      <c r="G95" s="12"/>
      <c r="H95" s="12"/>
      <c r="I95" s="12"/>
      <c r="J95" s="12"/>
      <c r="K95" s="12"/>
      <c r="L95" s="12"/>
      <c r="M95" s="12"/>
      <c r="N95" s="12"/>
      <c r="O95" s="12"/>
      <c r="P95" s="12"/>
      <c r="Q95" s="12"/>
      <c r="R95" s="12"/>
      <c r="S95" s="12"/>
      <c r="T95" s="12"/>
      <c r="U95" s="12"/>
      <c r="V95" s="12"/>
      <c r="W95" s="12"/>
      <c r="X95" s="12"/>
      <c r="Y95" s="12"/>
      <c r="Z95" s="12"/>
    </row>
    <row r="96" spans="1:26">
      <c r="A96" s="62" t="s">
        <v>259</v>
      </c>
      <c r="B96" s="99">
        <v>13626.792820000001</v>
      </c>
      <c r="C96" s="99">
        <v>0</v>
      </c>
      <c r="D96" s="99">
        <v>0</v>
      </c>
      <c r="E96" s="99">
        <v>0</v>
      </c>
      <c r="F96" s="99">
        <v>13626.792820000001</v>
      </c>
      <c r="G96" s="12"/>
      <c r="H96" s="12"/>
      <c r="I96" s="12"/>
      <c r="J96" s="12"/>
      <c r="K96" s="12"/>
      <c r="L96" s="12"/>
      <c r="M96" s="12"/>
      <c r="N96" s="12"/>
      <c r="O96" s="12"/>
      <c r="P96" s="12"/>
      <c r="Q96" s="12"/>
      <c r="R96" s="12"/>
      <c r="S96" s="12"/>
      <c r="T96" s="12"/>
      <c r="U96" s="12"/>
      <c r="V96" s="12"/>
      <c r="W96" s="12"/>
      <c r="X96" s="12"/>
      <c r="Y96" s="12"/>
      <c r="Z96" s="12"/>
    </row>
    <row r="97" spans="1:26">
      <c r="A97" s="62" t="s">
        <v>260</v>
      </c>
      <c r="B97" s="99">
        <v>1422.85619</v>
      </c>
      <c r="C97" s="99">
        <v>0</v>
      </c>
      <c r="D97" s="99">
        <v>0</v>
      </c>
      <c r="E97" s="99">
        <v>0</v>
      </c>
      <c r="F97" s="99">
        <v>1422.85619</v>
      </c>
      <c r="G97" s="12"/>
      <c r="H97" s="12"/>
      <c r="I97" s="12"/>
      <c r="J97" s="12"/>
      <c r="K97" s="12"/>
      <c r="L97" s="12"/>
      <c r="M97" s="12"/>
      <c r="N97" s="12"/>
      <c r="O97" s="12"/>
      <c r="P97" s="12"/>
      <c r="Q97" s="12"/>
      <c r="R97" s="12"/>
      <c r="S97" s="12"/>
      <c r="T97" s="12"/>
      <c r="U97" s="12"/>
      <c r="V97" s="12"/>
      <c r="W97" s="12"/>
      <c r="X97" s="12"/>
      <c r="Y97" s="12"/>
      <c r="Z97" s="12"/>
    </row>
    <row r="98" spans="1:26">
      <c r="A98" s="62" t="s">
        <v>261</v>
      </c>
      <c r="B98" s="99">
        <v>169.12998000000002</v>
      </c>
      <c r="C98" s="99">
        <v>0</v>
      </c>
      <c r="D98" s="99">
        <v>0</v>
      </c>
      <c r="E98" s="99">
        <v>0</v>
      </c>
      <c r="F98" s="99">
        <v>169.12998000000002</v>
      </c>
      <c r="G98" s="12"/>
      <c r="H98" s="12"/>
      <c r="I98" s="12"/>
      <c r="J98" s="12"/>
      <c r="K98" s="12"/>
      <c r="L98" s="12"/>
      <c r="M98" s="12"/>
      <c r="N98" s="12"/>
      <c r="O98" s="12"/>
      <c r="P98" s="12"/>
      <c r="Q98" s="12"/>
      <c r="R98" s="12"/>
      <c r="S98" s="12"/>
      <c r="T98" s="12"/>
      <c r="U98" s="12"/>
      <c r="V98" s="12"/>
      <c r="W98" s="12"/>
      <c r="X98" s="12"/>
      <c r="Y98" s="12"/>
      <c r="Z98" s="12"/>
    </row>
    <row r="99" spans="1:26">
      <c r="A99" s="62" t="s">
        <v>262</v>
      </c>
      <c r="B99" s="99">
        <v>57.385199999999998</v>
      </c>
      <c r="C99" s="99">
        <v>0</v>
      </c>
      <c r="D99" s="99">
        <v>0</v>
      </c>
      <c r="E99" s="99">
        <v>0</v>
      </c>
      <c r="F99" s="99">
        <v>57.385199999999998</v>
      </c>
      <c r="G99" s="12"/>
      <c r="H99" s="12"/>
      <c r="I99" s="12"/>
      <c r="J99" s="12"/>
      <c r="K99" s="12"/>
      <c r="L99" s="12"/>
      <c r="M99" s="12"/>
      <c r="N99" s="12"/>
      <c r="O99" s="12"/>
      <c r="P99" s="12"/>
      <c r="Q99" s="12"/>
      <c r="R99" s="12"/>
      <c r="S99" s="12"/>
      <c r="T99" s="12"/>
      <c r="U99" s="12"/>
      <c r="V99" s="12"/>
      <c r="W99" s="12"/>
      <c r="X99" s="12"/>
      <c r="Y99" s="12"/>
      <c r="Z99" s="12"/>
    </row>
    <row r="100" spans="1:26">
      <c r="A100" s="62" t="s">
        <v>263</v>
      </c>
      <c r="B100" s="99">
        <v>2491.7646199999999</v>
      </c>
      <c r="C100" s="99">
        <v>0</v>
      </c>
      <c r="D100" s="99">
        <v>0</v>
      </c>
      <c r="E100" s="99">
        <v>0</v>
      </c>
      <c r="F100" s="99">
        <v>2491.7646199999999</v>
      </c>
      <c r="G100" s="12"/>
      <c r="H100" s="12"/>
      <c r="I100" s="12"/>
      <c r="J100" s="12"/>
      <c r="K100" s="12"/>
      <c r="L100" s="12"/>
      <c r="M100" s="12"/>
      <c r="N100" s="12"/>
      <c r="O100" s="12"/>
      <c r="P100" s="12"/>
      <c r="Q100" s="12"/>
      <c r="R100" s="12"/>
      <c r="S100" s="12"/>
      <c r="T100" s="12"/>
      <c r="U100" s="12"/>
      <c r="V100" s="12"/>
      <c r="W100" s="12"/>
      <c r="X100" s="12"/>
      <c r="Y100" s="12"/>
      <c r="Z100" s="12"/>
    </row>
    <row r="101" spans="1:26">
      <c r="A101" s="191" t="s">
        <v>264</v>
      </c>
      <c r="B101" s="61">
        <v>16149.16949</v>
      </c>
      <c r="C101" s="61">
        <v>1060.1686599999998</v>
      </c>
      <c r="D101" s="61">
        <v>0</v>
      </c>
      <c r="E101" s="61">
        <v>0</v>
      </c>
      <c r="F101" s="61">
        <v>17209.33815</v>
      </c>
      <c r="G101" s="194">
        <f>SUM(F102:F106)-F101</f>
        <v>0</v>
      </c>
      <c r="H101" s="12"/>
      <c r="I101" s="12"/>
      <c r="J101" s="12"/>
      <c r="K101" s="12"/>
      <c r="L101" s="12"/>
      <c r="M101" s="12"/>
      <c r="N101" s="12"/>
      <c r="O101" s="12"/>
      <c r="P101" s="12"/>
      <c r="Q101" s="12"/>
      <c r="R101" s="12"/>
      <c r="S101" s="12"/>
      <c r="T101" s="12"/>
      <c r="U101" s="12"/>
      <c r="V101" s="12"/>
      <c r="W101" s="12"/>
      <c r="X101" s="12"/>
      <c r="Y101" s="12"/>
      <c r="Z101" s="12"/>
    </row>
    <row r="102" spans="1:26">
      <c r="A102" s="62" t="s">
        <v>265</v>
      </c>
      <c r="B102" s="99">
        <v>6599.8099000000002</v>
      </c>
      <c r="C102" s="99">
        <v>0</v>
      </c>
      <c r="D102" s="99">
        <v>0</v>
      </c>
      <c r="E102" s="99">
        <v>0</v>
      </c>
      <c r="F102" s="99">
        <v>6599.8099000000002</v>
      </c>
      <c r="G102" s="12"/>
      <c r="H102" s="12"/>
      <c r="I102" s="12"/>
      <c r="J102" s="12"/>
      <c r="K102" s="12"/>
      <c r="L102" s="12"/>
      <c r="M102" s="12"/>
      <c r="N102" s="12"/>
      <c r="O102" s="12"/>
      <c r="P102" s="12"/>
      <c r="Q102" s="12"/>
      <c r="R102" s="12"/>
      <c r="S102" s="12"/>
      <c r="T102" s="12"/>
      <c r="U102" s="12"/>
      <c r="V102" s="12"/>
      <c r="W102" s="12"/>
      <c r="X102" s="12"/>
      <c r="Y102" s="12"/>
      <c r="Z102" s="12"/>
    </row>
    <row r="103" spans="1:26">
      <c r="A103" s="62" t="s">
        <v>266</v>
      </c>
      <c r="B103" s="99">
        <v>1888.78442</v>
      </c>
      <c r="C103" s="99">
        <v>0</v>
      </c>
      <c r="D103" s="99">
        <v>0</v>
      </c>
      <c r="E103" s="99">
        <v>0</v>
      </c>
      <c r="F103" s="99">
        <v>1888.78442</v>
      </c>
      <c r="G103" s="12"/>
      <c r="H103" s="12"/>
      <c r="I103" s="12"/>
      <c r="J103" s="12"/>
      <c r="K103" s="12"/>
      <c r="L103" s="12"/>
      <c r="M103" s="12"/>
      <c r="N103" s="12"/>
      <c r="O103" s="12"/>
      <c r="P103" s="12"/>
      <c r="Q103" s="12"/>
      <c r="R103" s="12"/>
      <c r="S103" s="12"/>
      <c r="T103" s="12"/>
      <c r="U103" s="12"/>
      <c r="V103" s="12"/>
      <c r="W103" s="12"/>
      <c r="X103" s="12"/>
      <c r="Y103" s="12"/>
      <c r="Z103" s="12"/>
    </row>
    <row r="104" spans="1:26">
      <c r="A104" s="62" t="s">
        <v>267</v>
      </c>
      <c r="B104" s="99">
        <v>2320.05852</v>
      </c>
      <c r="C104" s="99">
        <v>585.82789000000002</v>
      </c>
      <c r="D104" s="99">
        <v>0</v>
      </c>
      <c r="E104" s="99">
        <v>0</v>
      </c>
      <c r="F104" s="99">
        <v>2905.8864100000001</v>
      </c>
      <c r="G104" s="12"/>
      <c r="H104" s="12"/>
      <c r="I104" s="12"/>
      <c r="J104" s="12"/>
      <c r="K104" s="12"/>
      <c r="L104" s="12"/>
      <c r="M104" s="12"/>
      <c r="N104" s="12"/>
      <c r="O104" s="12"/>
      <c r="P104" s="12"/>
      <c r="Q104" s="12"/>
      <c r="R104" s="12"/>
      <c r="S104" s="12"/>
      <c r="T104" s="12"/>
      <c r="U104" s="12"/>
      <c r="V104" s="12"/>
      <c r="W104" s="12"/>
      <c r="X104" s="12"/>
      <c r="Y104" s="12"/>
      <c r="Z104" s="12"/>
    </row>
    <row r="105" spans="1:26">
      <c r="A105" s="62" t="s">
        <v>268</v>
      </c>
      <c r="B105" s="99">
        <v>6002.4562699999997</v>
      </c>
      <c r="C105" s="99">
        <v>800.34381999999994</v>
      </c>
      <c r="D105" s="99">
        <v>0</v>
      </c>
      <c r="E105" s="99">
        <v>0</v>
      </c>
      <c r="F105" s="99">
        <v>6802.8000899999997</v>
      </c>
      <c r="G105" s="12"/>
      <c r="H105" s="12"/>
      <c r="I105" s="12"/>
      <c r="J105" s="12"/>
      <c r="K105" s="12"/>
      <c r="L105" s="12"/>
      <c r="M105" s="12"/>
      <c r="N105" s="12"/>
      <c r="O105" s="12"/>
      <c r="P105" s="12"/>
      <c r="Q105" s="12"/>
      <c r="R105" s="12"/>
      <c r="S105" s="12"/>
      <c r="T105" s="12"/>
      <c r="U105" s="12"/>
      <c r="V105" s="12"/>
      <c r="W105" s="12"/>
      <c r="X105" s="12"/>
      <c r="Y105" s="12"/>
      <c r="Z105" s="12"/>
    </row>
    <row r="106" spans="1:26">
      <c r="A106" s="62" t="s">
        <v>269</v>
      </c>
      <c r="B106" s="99">
        <v>-661.93961999999999</v>
      </c>
      <c r="C106" s="99">
        <v>-326.00304999999997</v>
      </c>
      <c r="D106" s="99">
        <v>0</v>
      </c>
      <c r="E106" s="99">
        <v>0</v>
      </c>
      <c r="F106" s="99">
        <v>-987.94267000000002</v>
      </c>
      <c r="G106" s="12"/>
      <c r="H106" s="12"/>
      <c r="I106" s="12"/>
      <c r="J106" s="12"/>
      <c r="K106" s="12"/>
      <c r="L106" s="12"/>
      <c r="M106" s="12"/>
      <c r="N106" s="12"/>
      <c r="O106" s="12"/>
      <c r="P106" s="12"/>
      <c r="Q106" s="12"/>
      <c r="R106" s="12"/>
      <c r="S106" s="12"/>
      <c r="T106" s="12"/>
      <c r="U106" s="12"/>
      <c r="V106" s="12"/>
      <c r="W106" s="12"/>
      <c r="X106" s="12"/>
      <c r="Y106" s="12"/>
      <c r="Z106" s="12"/>
    </row>
    <row r="107" spans="1:26">
      <c r="A107" s="191" t="s">
        <v>270</v>
      </c>
      <c r="B107" s="61">
        <v>0</v>
      </c>
      <c r="C107" s="61">
        <v>0</v>
      </c>
      <c r="D107" s="61">
        <v>0</v>
      </c>
      <c r="E107" s="61">
        <v>0</v>
      </c>
      <c r="F107" s="61">
        <v>0</v>
      </c>
      <c r="G107" s="194">
        <f>SUM(F108:F113)-F107</f>
        <v>0</v>
      </c>
      <c r="H107" s="12"/>
      <c r="I107" s="12"/>
      <c r="J107" s="12"/>
      <c r="K107" s="12"/>
      <c r="L107" s="12"/>
      <c r="M107" s="12"/>
      <c r="N107" s="12"/>
      <c r="O107" s="12"/>
      <c r="P107" s="12"/>
      <c r="Q107" s="12"/>
      <c r="R107" s="12"/>
      <c r="S107" s="12"/>
      <c r="T107" s="12"/>
      <c r="U107" s="12"/>
      <c r="V107" s="12"/>
      <c r="W107" s="12"/>
      <c r="X107" s="12"/>
      <c r="Y107" s="12"/>
      <c r="Z107" s="12"/>
    </row>
    <row r="108" spans="1:26">
      <c r="A108" s="62" t="s">
        <v>271</v>
      </c>
      <c r="B108" s="99">
        <v>0</v>
      </c>
      <c r="C108" s="99">
        <v>0</v>
      </c>
      <c r="D108" s="99">
        <v>0</v>
      </c>
      <c r="E108" s="99">
        <v>0</v>
      </c>
      <c r="F108" s="99">
        <v>0</v>
      </c>
      <c r="G108" s="12"/>
      <c r="H108" s="12"/>
      <c r="I108" s="12"/>
      <c r="J108" s="12"/>
      <c r="K108" s="12"/>
      <c r="L108" s="12"/>
      <c r="M108" s="12"/>
      <c r="N108" s="12"/>
      <c r="O108" s="12"/>
      <c r="P108" s="12"/>
      <c r="Q108" s="12"/>
      <c r="R108" s="12"/>
      <c r="S108" s="12"/>
      <c r="T108" s="12"/>
      <c r="U108" s="12"/>
      <c r="V108" s="12"/>
      <c r="W108" s="12"/>
      <c r="X108" s="12"/>
      <c r="Y108" s="12"/>
      <c r="Z108" s="12"/>
    </row>
    <row r="109" spans="1:26">
      <c r="A109" s="62" t="s">
        <v>272</v>
      </c>
      <c r="B109" s="99">
        <v>0</v>
      </c>
      <c r="C109" s="99">
        <v>0</v>
      </c>
      <c r="D109" s="99">
        <v>0</v>
      </c>
      <c r="E109" s="99">
        <v>0</v>
      </c>
      <c r="F109" s="99">
        <v>0</v>
      </c>
      <c r="G109" s="12"/>
      <c r="H109" s="12"/>
      <c r="I109" s="12"/>
      <c r="J109" s="12"/>
      <c r="K109" s="12"/>
      <c r="L109" s="12"/>
      <c r="M109" s="12"/>
      <c r="N109" s="12"/>
      <c r="O109" s="12"/>
      <c r="P109" s="12"/>
      <c r="Q109" s="12"/>
      <c r="R109" s="12"/>
      <c r="S109" s="12"/>
      <c r="T109" s="12"/>
      <c r="U109" s="12"/>
      <c r="V109" s="12"/>
      <c r="W109" s="12"/>
      <c r="X109" s="12"/>
      <c r="Y109" s="12"/>
      <c r="Z109" s="12"/>
    </row>
    <row r="110" spans="1:26">
      <c r="A110" s="62" t="s">
        <v>273</v>
      </c>
      <c r="B110" s="99">
        <v>0</v>
      </c>
      <c r="C110" s="99">
        <v>0</v>
      </c>
      <c r="D110" s="99">
        <v>0</v>
      </c>
      <c r="E110" s="99">
        <v>0</v>
      </c>
      <c r="F110" s="99">
        <v>0</v>
      </c>
      <c r="G110" s="12"/>
      <c r="H110" s="12"/>
      <c r="I110" s="12"/>
      <c r="J110" s="12"/>
      <c r="K110" s="12"/>
      <c r="L110" s="12"/>
      <c r="M110" s="12"/>
      <c r="N110" s="12"/>
      <c r="O110" s="12"/>
      <c r="P110" s="12"/>
      <c r="Q110" s="12"/>
      <c r="R110" s="12"/>
      <c r="S110" s="12"/>
      <c r="T110" s="12"/>
      <c r="U110" s="12"/>
      <c r="V110" s="12"/>
      <c r="W110" s="12"/>
      <c r="X110" s="12"/>
      <c r="Y110" s="12"/>
      <c r="Z110" s="12"/>
    </row>
    <row r="111" spans="1:26">
      <c r="A111" s="62" t="s">
        <v>274</v>
      </c>
      <c r="B111" s="99">
        <v>0</v>
      </c>
      <c r="C111" s="99">
        <v>0</v>
      </c>
      <c r="D111" s="99">
        <v>0</v>
      </c>
      <c r="E111" s="99">
        <v>0</v>
      </c>
      <c r="F111" s="99">
        <v>0</v>
      </c>
      <c r="G111" s="12"/>
      <c r="H111" s="12"/>
      <c r="I111" s="12"/>
      <c r="J111" s="12"/>
      <c r="K111" s="12"/>
      <c r="L111" s="12"/>
      <c r="M111" s="12"/>
      <c r="N111" s="12"/>
      <c r="O111" s="12"/>
      <c r="P111" s="12"/>
      <c r="Q111" s="12"/>
      <c r="R111" s="12"/>
      <c r="S111" s="12"/>
      <c r="T111" s="12"/>
      <c r="U111" s="12"/>
      <c r="V111" s="12"/>
      <c r="W111" s="12"/>
      <c r="X111" s="12"/>
      <c r="Y111" s="12"/>
      <c r="Z111" s="12"/>
    </row>
    <row r="112" spans="1:26">
      <c r="A112" s="62" t="s">
        <v>275</v>
      </c>
      <c r="B112" s="99">
        <v>0</v>
      </c>
      <c r="C112" s="99">
        <v>0</v>
      </c>
      <c r="D112" s="99">
        <v>0</v>
      </c>
      <c r="E112" s="99">
        <v>0</v>
      </c>
      <c r="F112" s="99">
        <v>0</v>
      </c>
      <c r="G112" s="12"/>
      <c r="H112" s="12"/>
      <c r="I112" s="12"/>
      <c r="J112" s="12"/>
      <c r="K112" s="12"/>
      <c r="L112" s="12"/>
      <c r="M112" s="12"/>
      <c r="N112" s="12"/>
      <c r="O112" s="12"/>
      <c r="P112" s="12"/>
      <c r="Q112" s="12"/>
      <c r="R112" s="12"/>
      <c r="S112" s="12"/>
      <c r="T112" s="12"/>
      <c r="U112" s="12"/>
      <c r="V112" s="12"/>
      <c r="W112" s="12"/>
      <c r="X112" s="12"/>
      <c r="Y112" s="12"/>
      <c r="Z112" s="12"/>
    </row>
    <row r="113" spans="1:26">
      <c r="A113" s="62" t="s">
        <v>276</v>
      </c>
      <c r="B113" s="99">
        <v>0</v>
      </c>
      <c r="C113" s="99">
        <v>0</v>
      </c>
      <c r="D113" s="99">
        <v>0</v>
      </c>
      <c r="E113" s="99">
        <v>0</v>
      </c>
      <c r="F113" s="99">
        <v>0</v>
      </c>
      <c r="G113" s="12"/>
      <c r="H113" s="12"/>
      <c r="I113" s="12"/>
      <c r="J113" s="12"/>
      <c r="K113" s="12"/>
      <c r="L113" s="12"/>
      <c r="M113" s="12"/>
      <c r="N113" s="12"/>
      <c r="O113" s="12"/>
      <c r="P113" s="12"/>
      <c r="Q113" s="12"/>
      <c r="R113" s="12"/>
      <c r="S113" s="12"/>
      <c r="T113" s="12"/>
      <c r="U113" s="12"/>
      <c r="V113" s="12"/>
      <c r="W113" s="12"/>
      <c r="X113" s="12"/>
      <c r="Y113" s="12"/>
      <c r="Z113" s="12"/>
    </row>
    <row r="114" spans="1:26">
      <c r="A114" s="159" t="s">
        <v>277</v>
      </c>
      <c r="B114" s="61">
        <v>5951519.6908</v>
      </c>
      <c r="C114" s="61">
        <v>1779197.32981</v>
      </c>
      <c r="D114" s="61">
        <v>208.95726000000002</v>
      </c>
      <c r="E114" s="61">
        <v>0.93522000000000005</v>
      </c>
      <c r="F114" s="61">
        <v>7730926.9130899999</v>
      </c>
      <c r="G114" s="194">
        <f>SUM(F115,F132,F133,F140,F149,F155,F162,F167)-F114</f>
        <v>0</v>
      </c>
      <c r="H114" s="12"/>
      <c r="I114" s="12"/>
      <c r="J114" s="12"/>
      <c r="K114" s="12"/>
      <c r="L114" s="12"/>
      <c r="M114" s="12"/>
      <c r="N114" s="12"/>
      <c r="O114" s="12"/>
      <c r="P114" s="12"/>
      <c r="Q114" s="12"/>
      <c r="R114" s="12"/>
      <c r="S114" s="12"/>
      <c r="T114" s="12"/>
      <c r="U114" s="12"/>
      <c r="V114" s="12"/>
      <c r="W114" s="12"/>
      <c r="X114" s="12"/>
      <c r="Y114" s="12"/>
      <c r="Z114" s="12"/>
    </row>
    <row r="115" spans="1:26">
      <c r="A115" s="181" t="s">
        <v>278</v>
      </c>
      <c r="B115" s="61">
        <v>4919849.6359599996</v>
      </c>
      <c r="C115" s="61">
        <v>1521920.5802</v>
      </c>
      <c r="D115" s="61">
        <v>0</v>
      </c>
      <c r="E115" s="61">
        <v>0.93522000000000005</v>
      </c>
      <c r="F115" s="61">
        <v>6441771.1513799997</v>
      </c>
      <c r="G115" s="194">
        <f>SUM(F116,F119,F120,F129,F130,F131)-F115</f>
        <v>0</v>
      </c>
      <c r="H115" s="12"/>
      <c r="I115" s="12"/>
      <c r="J115" s="12"/>
      <c r="K115" s="12"/>
      <c r="L115" s="12"/>
      <c r="M115" s="12"/>
      <c r="N115" s="12"/>
      <c r="O115" s="12"/>
      <c r="P115" s="12"/>
      <c r="Q115" s="12"/>
      <c r="R115" s="12"/>
      <c r="S115" s="12"/>
      <c r="T115" s="12"/>
      <c r="U115" s="12"/>
      <c r="V115" s="12"/>
      <c r="W115" s="12"/>
      <c r="X115" s="12"/>
      <c r="Y115" s="12"/>
      <c r="Z115" s="12"/>
    </row>
    <row r="116" spans="1:26">
      <c r="A116" s="68" t="s">
        <v>279</v>
      </c>
      <c r="B116" s="99">
        <v>4796.5696600000001</v>
      </c>
      <c r="C116" s="99">
        <v>618.0224300000001</v>
      </c>
      <c r="D116" s="99">
        <v>0</v>
      </c>
      <c r="E116" s="99">
        <v>0</v>
      </c>
      <c r="F116" s="99">
        <v>5414.5920900000001</v>
      </c>
      <c r="G116" s="194">
        <f>SUM(F117:F118)-F116</f>
        <v>0</v>
      </c>
      <c r="H116" s="12"/>
      <c r="I116" s="12"/>
      <c r="J116" s="12"/>
      <c r="K116" s="12"/>
      <c r="L116" s="12"/>
      <c r="M116" s="12"/>
      <c r="N116" s="12"/>
      <c r="O116" s="12"/>
      <c r="P116" s="12"/>
      <c r="Q116" s="12"/>
      <c r="R116" s="12"/>
      <c r="S116" s="12"/>
      <c r="T116" s="12"/>
      <c r="U116" s="12"/>
      <c r="V116" s="12"/>
      <c r="W116" s="12"/>
      <c r="X116" s="12"/>
      <c r="Y116" s="12"/>
      <c r="Z116" s="12"/>
    </row>
    <row r="117" spans="1:26">
      <c r="A117" s="68" t="s">
        <v>280</v>
      </c>
      <c r="B117" s="99">
        <v>626.46116000000006</v>
      </c>
      <c r="C117" s="99">
        <v>454.03025000000002</v>
      </c>
      <c r="D117" s="99">
        <v>0</v>
      </c>
      <c r="E117" s="99">
        <v>0</v>
      </c>
      <c r="F117" s="99">
        <v>1080.4914099999999</v>
      </c>
      <c r="G117" s="12"/>
      <c r="H117" s="12"/>
      <c r="I117" s="12"/>
      <c r="J117" s="12"/>
      <c r="K117" s="12"/>
      <c r="L117" s="12"/>
      <c r="M117" s="12"/>
      <c r="N117" s="12"/>
      <c r="O117" s="12"/>
      <c r="P117" s="12"/>
      <c r="Q117" s="12"/>
      <c r="R117" s="12"/>
      <c r="S117" s="12"/>
      <c r="T117" s="12"/>
      <c r="U117" s="12"/>
      <c r="V117" s="12"/>
      <c r="W117" s="12"/>
      <c r="X117" s="12"/>
      <c r="Y117" s="12"/>
      <c r="Z117" s="12"/>
    </row>
    <row r="118" spans="1:26">
      <c r="A118" s="68" t="s">
        <v>281</v>
      </c>
      <c r="B118" s="99">
        <v>4170.1085000000003</v>
      </c>
      <c r="C118" s="99">
        <v>163.99217999999999</v>
      </c>
      <c r="D118" s="99">
        <v>0</v>
      </c>
      <c r="E118" s="99">
        <v>0</v>
      </c>
      <c r="F118" s="99">
        <v>4334.1006799999996</v>
      </c>
      <c r="G118" s="12"/>
      <c r="H118" s="12"/>
      <c r="I118" s="12"/>
      <c r="J118" s="12"/>
      <c r="K118" s="12"/>
      <c r="L118" s="12"/>
      <c r="M118" s="12"/>
      <c r="N118" s="12"/>
      <c r="O118" s="12"/>
      <c r="P118" s="12"/>
      <c r="Q118" s="12"/>
      <c r="R118" s="12"/>
      <c r="S118" s="12"/>
      <c r="T118" s="12"/>
      <c r="U118" s="12"/>
      <c r="V118" s="12"/>
      <c r="W118" s="12"/>
      <c r="X118" s="12"/>
      <c r="Y118" s="12"/>
      <c r="Z118" s="12"/>
    </row>
    <row r="119" spans="1:26">
      <c r="A119" s="68" t="s">
        <v>282</v>
      </c>
      <c r="B119" s="99">
        <v>1687437.4909000001</v>
      </c>
      <c r="C119" s="99">
        <v>409471.12825000001</v>
      </c>
      <c r="D119" s="99">
        <v>0</v>
      </c>
      <c r="E119" s="99">
        <v>0.92680999999999991</v>
      </c>
      <c r="F119" s="99">
        <v>2096909.54596</v>
      </c>
      <c r="G119" s="194">
        <f>SUM(B119:E119)-F119</f>
        <v>0</v>
      </c>
      <c r="H119" s="12"/>
      <c r="I119" s="12"/>
      <c r="J119" s="12"/>
      <c r="K119" s="12"/>
      <c r="L119" s="12"/>
      <c r="M119" s="12"/>
      <c r="N119" s="12"/>
      <c r="O119" s="12"/>
      <c r="P119" s="12"/>
      <c r="Q119" s="12"/>
      <c r="R119" s="12"/>
      <c r="S119" s="12"/>
      <c r="T119" s="12"/>
      <c r="U119" s="12"/>
      <c r="V119" s="12"/>
      <c r="W119" s="12"/>
      <c r="X119" s="12"/>
      <c r="Y119" s="12"/>
      <c r="Z119" s="12"/>
    </row>
    <row r="120" spans="1:26">
      <c r="A120" s="68" t="s">
        <v>283</v>
      </c>
      <c r="B120" s="99">
        <v>2773126.7495999997</v>
      </c>
      <c r="C120" s="99">
        <v>708657.04547999997</v>
      </c>
      <c r="D120" s="99">
        <v>0</v>
      </c>
      <c r="E120" s="99">
        <v>0</v>
      </c>
      <c r="F120" s="99">
        <v>3481783.7950800001</v>
      </c>
      <c r="G120" s="194">
        <f>SUM(F121:F128)-F120</f>
        <v>0</v>
      </c>
      <c r="H120" s="12"/>
      <c r="I120" s="12"/>
      <c r="J120" s="12"/>
      <c r="K120" s="12"/>
      <c r="L120" s="12"/>
      <c r="M120" s="12"/>
      <c r="N120" s="12"/>
      <c r="O120" s="12"/>
      <c r="P120" s="12"/>
      <c r="Q120" s="12"/>
      <c r="R120" s="12"/>
      <c r="S120" s="12"/>
      <c r="T120" s="12"/>
      <c r="U120" s="12"/>
      <c r="V120" s="12"/>
      <c r="W120" s="12"/>
      <c r="X120" s="12"/>
      <c r="Y120" s="12"/>
      <c r="Z120" s="12"/>
    </row>
    <row r="121" spans="1:26">
      <c r="A121" s="69" t="s">
        <v>284</v>
      </c>
      <c r="B121" s="99">
        <v>107193.07468000001</v>
      </c>
      <c r="C121" s="99">
        <v>45102.369749999998</v>
      </c>
      <c r="D121" s="99">
        <v>0</v>
      </c>
      <c r="E121" s="99">
        <v>0</v>
      </c>
      <c r="F121" s="99">
        <v>152295.44443</v>
      </c>
      <c r="G121" s="12"/>
      <c r="H121" s="12"/>
      <c r="I121" s="12"/>
      <c r="J121" s="12"/>
      <c r="K121" s="12"/>
      <c r="L121" s="12"/>
      <c r="M121" s="12"/>
      <c r="N121" s="12"/>
      <c r="O121" s="12"/>
      <c r="P121" s="12"/>
      <c r="Q121" s="12"/>
      <c r="R121" s="12"/>
      <c r="S121" s="12"/>
      <c r="T121" s="12"/>
      <c r="U121" s="12"/>
      <c r="V121" s="12"/>
      <c r="W121" s="12"/>
      <c r="X121" s="12"/>
      <c r="Y121" s="12"/>
      <c r="Z121" s="12"/>
    </row>
    <row r="122" spans="1:26">
      <c r="A122" s="69" t="s">
        <v>285</v>
      </c>
      <c r="B122" s="99">
        <v>112.67045</v>
      </c>
      <c r="C122" s="99">
        <v>1657.1448799999998</v>
      </c>
      <c r="D122" s="99">
        <v>0</v>
      </c>
      <c r="E122" s="99">
        <v>0</v>
      </c>
      <c r="F122" s="99">
        <v>1769.8153300000001</v>
      </c>
      <c r="G122" s="12"/>
      <c r="H122" s="12"/>
      <c r="I122" s="12"/>
      <c r="J122" s="12"/>
      <c r="K122" s="12"/>
      <c r="L122" s="12"/>
      <c r="M122" s="12"/>
      <c r="N122" s="12"/>
      <c r="O122" s="12"/>
      <c r="P122" s="12"/>
      <c r="Q122" s="12"/>
      <c r="R122" s="12"/>
      <c r="S122" s="12"/>
      <c r="T122" s="12"/>
      <c r="U122" s="12"/>
      <c r="V122" s="12"/>
      <c r="W122" s="12"/>
      <c r="X122" s="12"/>
      <c r="Y122" s="12"/>
      <c r="Z122" s="12"/>
    </row>
    <row r="123" spans="1:26">
      <c r="A123" s="103" t="s">
        <v>286</v>
      </c>
      <c r="B123" s="99">
        <v>16772.902989999999</v>
      </c>
      <c r="C123" s="99">
        <v>4561.7941000000001</v>
      </c>
      <c r="D123" s="99">
        <v>0</v>
      </c>
      <c r="E123" s="99">
        <v>0</v>
      </c>
      <c r="F123" s="99">
        <v>21334.697090000001</v>
      </c>
      <c r="G123" s="12"/>
      <c r="H123" s="12"/>
      <c r="I123" s="12"/>
      <c r="J123" s="12"/>
      <c r="K123" s="12"/>
      <c r="L123" s="12"/>
      <c r="M123" s="12"/>
      <c r="N123" s="12"/>
      <c r="O123" s="12"/>
      <c r="P123" s="12"/>
      <c r="Q123" s="12"/>
      <c r="R123" s="12"/>
      <c r="S123" s="12"/>
      <c r="T123" s="12"/>
      <c r="U123" s="12"/>
      <c r="V123" s="12"/>
      <c r="W123" s="12"/>
      <c r="X123" s="12"/>
      <c r="Y123" s="12"/>
      <c r="Z123" s="12"/>
    </row>
    <row r="124" spans="1:26">
      <c r="A124" s="103" t="s">
        <v>287</v>
      </c>
      <c r="B124" s="99">
        <v>142351.88394</v>
      </c>
      <c r="C124" s="99">
        <v>29018.734359999999</v>
      </c>
      <c r="D124" s="99">
        <v>0</v>
      </c>
      <c r="E124" s="99">
        <v>0</v>
      </c>
      <c r="F124" s="99">
        <v>171370.6183</v>
      </c>
      <c r="G124" s="12"/>
      <c r="H124" s="12"/>
      <c r="I124" s="12"/>
      <c r="J124" s="12"/>
      <c r="K124" s="12"/>
      <c r="L124" s="12"/>
      <c r="M124" s="12"/>
      <c r="N124" s="12"/>
      <c r="O124" s="12"/>
      <c r="P124" s="12"/>
      <c r="Q124" s="12"/>
      <c r="R124" s="12"/>
      <c r="S124" s="12"/>
      <c r="T124" s="12"/>
      <c r="U124" s="12"/>
      <c r="V124" s="12"/>
      <c r="W124" s="12"/>
      <c r="X124" s="12"/>
      <c r="Y124" s="12"/>
      <c r="Z124" s="12"/>
    </row>
    <row r="125" spans="1:26">
      <c r="A125" s="103" t="s">
        <v>288</v>
      </c>
      <c r="B125" s="99">
        <v>391813.79456000001</v>
      </c>
      <c r="C125" s="99">
        <v>76571.47520999999</v>
      </c>
      <c r="D125" s="99">
        <v>0</v>
      </c>
      <c r="E125" s="99">
        <v>0</v>
      </c>
      <c r="F125" s="99">
        <v>468385.26976999996</v>
      </c>
      <c r="G125" s="12"/>
      <c r="H125" s="12"/>
      <c r="I125" s="12"/>
      <c r="J125" s="12"/>
      <c r="K125" s="12"/>
      <c r="L125" s="12"/>
      <c r="M125" s="12"/>
      <c r="N125" s="12"/>
      <c r="O125" s="12"/>
      <c r="P125" s="12"/>
      <c r="Q125" s="12"/>
      <c r="R125" s="12"/>
      <c r="S125" s="12"/>
      <c r="T125" s="12"/>
      <c r="U125" s="12"/>
      <c r="V125" s="12"/>
      <c r="W125" s="12"/>
      <c r="X125" s="12"/>
      <c r="Y125" s="12"/>
      <c r="Z125" s="12"/>
    </row>
    <row r="126" spans="1:26">
      <c r="A126" s="103" t="s">
        <v>289</v>
      </c>
      <c r="B126" s="99">
        <v>1305935.93671</v>
      </c>
      <c r="C126" s="99">
        <v>198816.46067</v>
      </c>
      <c r="D126" s="99">
        <v>0</v>
      </c>
      <c r="E126" s="99">
        <v>0</v>
      </c>
      <c r="F126" s="99">
        <v>1504752.3973800002</v>
      </c>
      <c r="G126" s="12"/>
      <c r="H126" s="12"/>
      <c r="I126" s="12"/>
      <c r="J126" s="12"/>
      <c r="K126" s="12"/>
      <c r="L126" s="12"/>
      <c r="M126" s="12"/>
      <c r="N126" s="12"/>
      <c r="O126" s="12"/>
      <c r="P126" s="12"/>
      <c r="Q126" s="12"/>
      <c r="R126" s="12"/>
      <c r="S126" s="12"/>
      <c r="T126" s="12"/>
      <c r="U126" s="12"/>
      <c r="V126" s="12"/>
      <c r="W126" s="12"/>
      <c r="X126" s="12"/>
      <c r="Y126" s="12"/>
      <c r="Z126" s="12"/>
    </row>
    <row r="127" spans="1:26">
      <c r="A127" s="103" t="s">
        <v>290</v>
      </c>
      <c r="B127" s="99">
        <v>303932.66410000005</v>
      </c>
      <c r="C127" s="99">
        <v>177511.42865000002</v>
      </c>
      <c r="D127" s="99">
        <v>0</v>
      </c>
      <c r="E127" s="99">
        <v>0</v>
      </c>
      <c r="F127" s="99">
        <v>481444.09275000001</v>
      </c>
      <c r="G127" s="12"/>
      <c r="H127" s="12"/>
      <c r="I127" s="12"/>
      <c r="J127" s="12"/>
      <c r="K127" s="12"/>
      <c r="L127" s="12"/>
      <c r="M127" s="12"/>
      <c r="N127" s="12"/>
      <c r="O127" s="12"/>
      <c r="P127" s="12"/>
      <c r="Q127" s="12"/>
      <c r="R127" s="12"/>
      <c r="S127" s="12"/>
      <c r="T127" s="12"/>
      <c r="U127" s="12"/>
      <c r="V127" s="12"/>
      <c r="W127" s="12"/>
      <c r="X127" s="12"/>
      <c r="Y127" s="12"/>
      <c r="Z127" s="12"/>
    </row>
    <row r="128" spans="1:26">
      <c r="A128" s="103" t="s">
        <v>291</v>
      </c>
      <c r="B128" s="99">
        <v>505013.82217</v>
      </c>
      <c r="C128" s="99">
        <v>175417.63786000002</v>
      </c>
      <c r="D128" s="99">
        <v>0</v>
      </c>
      <c r="E128" s="99">
        <v>0</v>
      </c>
      <c r="F128" s="99">
        <v>680431.46002999996</v>
      </c>
      <c r="G128" s="12"/>
      <c r="H128" s="12"/>
      <c r="I128" s="12"/>
      <c r="J128" s="12"/>
      <c r="K128" s="12"/>
      <c r="L128" s="12"/>
      <c r="M128" s="12"/>
      <c r="N128" s="12"/>
      <c r="O128" s="12"/>
      <c r="P128" s="12"/>
      <c r="Q128" s="12"/>
      <c r="R128" s="12"/>
      <c r="S128" s="12"/>
      <c r="T128" s="12"/>
      <c r="U128" s="12"/>
      <c r="V128" s="12"/>
      <c r="W128" s="12"/>
      <c r="X128" s="12"/>
      <c r="Y128" s="12"/>
      <c r="Z128" s="12"/>
    </row>
    <row r="129" spans="1:26">
      <c r="A129" s="160" t="s">
        <v>292</v>
      </c>
      <c r="B129" s="99">
        <v>162606.36640999999</v>
      </c>
      <c r="C129" s="99">
        <v>68279.841370000009</v>
      </c>
      <c r="D129" s="99">
        <v>0</v>
      </c>
      <c r="E129" s="99">
        <v>8.4100000000000008E-3</v>
      </c>
      <c r="F129" s="99">
        <v>230886.21619000001</v>
      </c>
      <c r="G129" s="194">
        <f>SUM(B129:E129)-F129</f>
        <v>0</v>
      </c>
      <c r="H129" s="12"/>
      <c r="I129" s="12"/>
      <c r="J129" s="12"/>
      <c r="K129" s="12"/>
      <c r="L129" s="12"/>
      <c r="M129" s="12"/>
      <c r="N129" s="12"/>
      <c r="O129" s="12"/>
      <c r="P129" s="12"/>
      <c r="Q129" s="12"/>
      <c r="R129" s="12"/>
      <c r="S129" s="12"/>
      <c r="T129" s="12"/>
      <c r="U129" s="12"/>
      <c r="V129" s="12"/>
      <c r="W129" s="12"/>
      <c r="X129" s="12"/>
      <c r="Y129" s="12"/>
      <c r="Z129" s="12"/>
    </row>
    <row r="130" spans="1:26">
      <c r="A130" s="160" t="s">
        <v>293</v>
      </c>
      <c r="B130" s="99">
        <v>210035.84668000002</v>
      </c>
      <c r="C130" s="99">
        <v>318909.83308999997</v>
      </c>
      <c r="D130" s="99">
        <v>0</v>
      </c>
      <c r="E130" s="99">
        <v>0</v>
      </c>
      <c r="F130" s="99">
        <v>528945.67976999993</v>
      </c>
      <c r="G130" s="194">
        <f>SUM(B130:E130)-F130</f>
        <v>0</v>
      </c>
      <c r="H130" s="12"/>
      <c r="I130" s="12"/>
      <c r="J130" s="12"/>
      <c r="K130" s="12"/>
      <c r="L130" s="12"/>
      <c r="M130" s="12"/>
      <c r="N130" s="12"/>
      <c r="O130" s="12"/>
      <c r="P130" s="12"/>
      <c r="Q130" s="12"/>
      <c r="R130" s="12"/>
      <c r="S130" s="12"/>
      <c r="T130" s="12"/>
      <c r="U130" s="12"/>
      <c r="V130" s="12"/>
      <c r="W130" s="12"/>
      <c r="X130" s="12"/>
      <c r="Y130" s="12"/>
      <c r="Z130" s="12"/>
    </row>
    <row r="131" spans="1:26">
      <c r="A131" s="68" t="s">
        <v>294</v>
      </c>
      <c r="B131" s="99">
        <v>81846.612709999987</v>
      </c>
      <c r="C131" s="99">
        <v>15984.709580000001</v>
      </c>
      <c r="D131" s="99">
        <v>0</v>
      </c>
      <c r="E131" s="99">
        <v>0</v>
      </c>
      <c r="F131" s="99">
        <v>97831.322290000011</v>
      </c>
      <c r="G131" s="194">
        <f>SUM(B131:E131)-F131</f>
        <v>0</v>
      </c>
      <c r="H131" s="12"/>
      <c r="I131" s="12"/>
      <c r="J131" s="12"/>
      <c r="K131" s="12"/>
      <c r="L131" s="12"/>
      <c r="M131" s="12"/>
      <c r="N131" s="12"/>
      <c r="O131" s="12"/>
      <c r="P131" s="12"/>
      <c r="Q131" s="12"/>
      <c r="R131" s="12"/>
      <c r="S131" s="12"/>
      <c r="T131" s="12"/>
      <c r="U131" s="12"/>
      <c r="V131" s="12"/>
      <c r="W131" s="12"/>
      <c r="X131" s="12"/>
      <c r="Y131" s="12"/>
      <c r="Z131" s="12"/>
    </row>
    <row r="132" spans="1:26">
      <c r="A132" s="181" t="s">
        <v>295</v>
      </c>
      <c r="B132" s="61">
        <v>100.36311000000001</v>
      </c>
      <c r="C132" s="61">
        <v>104.70691000000001</v>
      </c>
      <c r="D132" s="61">
        <v>0</v>
      </c>
      <c r="E132" s="61">
        <v>0</v>
      </c>
      <c r="F132" s="61">
        <v>205.07002</v>
      </c>
      <c r="G132" s="194">
        <f>SUM(B132:E132)-F132</f>
        <v>0</v>
      </c>
      <c r="H132" s="12"/>
      <c r="I132" s="12"/>
      <c r="J132" s="12"/>
      <c r="K132" s="12"/>
      <c r="L132" s="12"/>
      <c r="M132" s="12"/>
      <c r="N132" s="12"/>
      <c r="O132" s="12"/>
      <c r="P132" s="12"/>
      <c r="Q132" s="12"/>
      <c r="R132" s="12"/>
      <c r="S132" s="12"/>
      <c r="T132" s="12"/>
      <c r="U132" s="12"/>
      <c r="V132" s="12"/>
      <c r="W132" s="12"/>
      <c r="X132" s="12"/>
      <c r="Y132" s="12"/>
      <c r="Z132" s="12"/>
    </row>
    <row r="133" spans="1:26">
      <c r="A133" s="181" t="s">
        <v>489</v>
      </c>
      <c r="B133" s="61">
        <v>3165.2037599999999</v>
      </c>
      <c r="C133" s="61">
        <v>0</v>
      </c>
      <c r="D133" s="61">
        <v>0</v>
      </c>
      <c r="E133" s="61">
        <v>0</v>
      </c>
      <c r="F133" s="61">
        <v>3165.2037599999999</v>
      </c>
      <c r="G133" s="194">
        <f>SUM(F134:F139)-F133</f>
        <v>0</v>
      </c>
      <c r="H133" s="12"/>
      <c r="I133" s="12"/>
      <c r="J133" s="12"/>
      <c r="K133" s="12"/>
      <c r="L133" s="12"/>
      <c r="M133" s="12"/>
      <c r="N133" s="12"/>
      <c r="O133" s="12"/>
      <c r="P133" s="12"/>
      <c r="Q133" s="12"/>
      <c r="R133" s="12"/>
      <c r="S133" s="12"/>
      <c r="T133" s="12"/>
      <c r="U133" s="12"/>
      <c r="V133" s="12"/>
      <c r="W133" s="12"/>
      <c r="X133" s="12"/>
      <c r="Y133" s="12"/>
      <c r="Z133" s="12"/>
    </row>
    <row r="134" spans="1:26">
      <c r="A134" s="68" t="s">
        <v>490</v>
      </c>
      <c r="B134" s="99">
        <v>0</v>
      </c>
      <c r="C134" s="99">
        <v>0</v>
      </c>
      <c r="D134" s="99">
        <v>0</v>
      </c>
      <c r="E134" s="99">
        <v>0</v>
      </c>
      <c r="F134" s="99">
        <v>0</v>
      </c>
      <c r="G134" s="278"/>
      <c r="H134" s="278"/>
      <c r="I134" s="278"/>
      <c r="J134" s="278"/>
      <c r="K134" s="278"/>
      <c r="L134" s="278"/>
      <c r="M134" s="278"/>
      <c r="N134" s="278"/>
      <c r="O134" s="278"/>
      <c r="P134" s="278"/>
      <c r="Q134" s="278"/>
      <c r="R134" s="278"/>
      <c r="S134" s="278"/>
      <c r="T134" s="278"/>
      <c r="U134" s="278"/>
      <c r="V134" s="278"/>
      <c r="W134" s="278"/>
      <c r="X134" s="278"/>
      <c r="Y134" s="278"/>
      <c r="Z134" s="278"/>
    </row>
    <row r="135" spans="1:26">
      <c r="A135" s="68" t="s">
        <v>491</v>
      </c>
      <c r="B135" s="99">
        <v>3165.2037599999999</v>
      </c>
      <c r="C135" s="99">
        <v>0</v>
      </c>
      <c r="D135" s="99">
        <v>0</v>
      </c>
      <c r="E135" s="99">
        <v>0</v>
      </c>
      <c r="F135" s="99">
        <v>3165.2037599999999</v>
      </c>
      <c r="G135" s="278"/>
      <c r="H135" s="278"/>
      <c r="I135" s="278"/>
      <c r="J135" s="278"/>
      <c r="K135" s="278"/>
      <c r="L135" s="278"/>
      <c r="M135" s="278"/>
      <c r="N135" s="278"/>
      <c r="O135" s="278"/>
      <c r="P135" s="278"/>
      <c r="Q135" s="278"/>
      <c r="R135" s="278"/>
      <c r="S135" s="278"/>
      <c r="T135" s="278"/>
      <c r="U135" s="278"/>
      <c r="V135" s="278"/>
      <c r="W135" s="278"/>
      <c r="X135" s="278"/>
      <c r="Y135" s="278"/>
      <c r="Z135" s="278"/>
    </row>
    <row r="136" spans="1:26">
      <c r="A136" s="68" t="s">
        <v>492</v>
      </c>
      <c r="B136" s="99">
        <v>0</v>
      </c>
      <c r="C136" s="99">
        <v>0</v>
      </c>
      <c r="D136" s="99">
        <v>0</v>
      </c>
      <c r="E136" s="99">
        <v>0</v>
      </c>
      <c r="F136" s="99">
        <v>0</v>
      </c>
      <c r="G136" s="12"/>
      <c r="H136" s="12"/>
      <c r="I136" s="12"/>
      <c r="J136" s="12"/>
      <c r="K136" s="12"/>
      <c r="L136" s="12"/>
      <c r="M136" s="12"/>
      <c r="N136" s="12"/>
      <c r="O136" s="12"/>
      <c r="P136" s="12"/>
      <c r="Q136" s="12"/>
      <c r="R136" s="12"/>
      <c r="S136" s="12"/>
      <c r="T136" s="12"/>
      <c r="U136" s="12"/>
      <c r="V136" s="12"/>
      <c r="W136" s="12"/>
      <c r="X136" s="12"/>
      <c r="Y136" s="12"/>
      <c r="Z136" s="12"/>
    </row>
    <row r="137" spans="1:26">
      <c r="A137" s="68" t="s">
        <v>493</v>
      </c>
      <c r="B137" s="99">
        <v>0</v>
      </c>
      <c r="C137" s="99">
        <v>0</v>
      </c>
      <c r="D137" s="99">
        <v>0</v>
      </c>
      <c r="E137" s="99">
        <v>0</v>
      </c>
      <c r="F137" s="99">
        <v>0</v>
      </c>
      <c r="G137" s="12"/>
      <c r="H137" s="12"/>
      <c r="I137" s="12"/>
      <c r="J137" s="12"/>
      <c r="K137" s="12"/>
      <c r="L137" s="12"/>
      <c r="M137" s="12"/>
      <c r="N137" s="12"/>
      <c r="O137" s="12"/>
      <c r="P137" s="12"/>
      <c r="Q137" s="12"/>
      <c r="R137" s="12"/>
      <c r="S137" s="12"/>
      <c r="T137" s="12"/>
      <c r="U137" s="12"/>
      <c r="V137" s="12"/>
      <c r="W137" s="12"/>
      <c r="X137" s="12"/>
      <c r="Y137" s="12"/>
      <c r="Z137" s="12"/>
    </row>
    <row r="138" spans="1:26">
      <c r="A138" s="68" t="s">
        <v>494</v>
      </c>
      <c r="B138" s="99">
        <v>0</v>
      </c>
      <c r="C138" s="99">
        <v>0</v>
      </c>
      <c r="D138" s="99">
        <v>0</v>
      </c>
      <c r="E138" s="99">
        <v>0</v>
      </c>
      <c r="F138" s="99">
        <v>0</v>
      </c>
      <c r="G138" s="12"/>
      <c r="H138" s="12"/>
      <c r="I138" s="12"/>
      <c r="J138" s="12"/>
      <c r="K138" s="12"/>
      <c r="L138" s="12"/>
      <c r="M138" s="12"/>
      <c r="N138" s="12"/>
      <c r="O138" s="12"/>
      <c r="P138" s="12"/>
      <c r="Q138" s="12"/>
      <c r="R138" s="12"/>
      <c r="S138" s="12"/>
      <c r="T138" s="12"/>
      <c r="U138" s="12"/>
      <c r="V138" s="12"/>
      <c r="W138" s="12"/>
      <c r="X138" s="12"/>
      <c r="Y138" s="12"/>
      <c r="Z138" s="12"/>
    </row>
    <row r="139" spans="1:26">
      <c r="A139" s="68" t="s">
        <v>501</v>
      </c>
      <c r="B139" s="99">
        <v>0</v>
      </c>
      <c r="C139" s="99">
        <v>0</v>
      </c>
      <c r="D139" s="99">
        <v>0</v>
      </c>
      <c r="E139" s="99">
        <v>0</v>
      </c>
      <c r="F139" s="99">
        <v>0</v>
      </c>
      <c r="G139" s="12"/>
      <c r="H139" s="12"/>
      <c r="I139" s="12"/>
      <c r="J139" s="12"/>
      <c r="K139" s="12"/>
      <c r="L139" s="12"/>
      <c r="M139" s="12"/>
      <c r="N139" s="12"/>
      <c r="O139" s="12"/>
      <c r="P139" s="12"/>
      <c r="Q139" s="12"/>
      <c r="R139" s="12"/>
      <c r="S139" s="12"/>
      <c r="T139" s="12"/>
      <c r="U139" s="12"/>
      <c r="V139" s="12"/>
      <c r="W139" s="12"/>
      <c r="X139" s="12"/>
      <c r="Y139" s="12"/>
      <c r="Z139" s="12"/>
    </row>
    <row r="140" spans="1:26">
      <c r="A140" s="181" t="s">
        <v>296</v>
      </c>
      <c r="B140" s="61">
        <v>602103.51153999998</v>
      </c>
      <c r="C140" s="61">
        <v>80494.105650000012</v>
      </c>
      <c r="D140" s="61">
        <v>208.95726000000002</v>
      </c>
      <c r="E140" s="61">
        <v>0</v>
      </c>
      <c r="F140" s="61">
        <v>682806.57445000007</v>
      </c>
      <c r="G140" s="194">
        <f>SUM(F141:F148)-F140</f>
        <v>0</v>
      </c>
      <c r="H140" s="12"/>
      <c r="I140" s="12"/>
      <c r="J140" s="12"/>
      <c r="K140" s="12"/>
      <c r="L140" s="12"/>
      <c r="M140" s="12"/>
      <c r="N140" s="12"/>
      <c r="O140" s="12"/>
      <c r="P140" s="12"/>
      <c r="Q140" s="12"/>
      <c r="R140" s="12"/>
      <c r="S140" s="12"/>
      <c r="T140" s="12"/>
      <c r="U140" s="12"/>
      <c r="V140" s="12"/>
      <c r="W140" s="12"/>
      <c r="X140" s="12"/>
      <c r="Y140" s="12"/>
      <c r="Z140" s="12"/>
    </row>
    <row r="141" spans="1:26">
      <c r="A141" s="68" t="s">
        <v>297</v>
      </c>
      <c r="B141" s="99">
        <v>7420.74539</v>
      </c>
      <c r="C141" s="99">
        <v>1077.8602100000001</v>
      </c>
      <c r="D141" s="99">
        <v>0</v>
      </c>
      <c r="E141" s="99">
        <v>0</v>
      </c>
      <c r="F141" s="99">
        <v>8498.605599999999</v>
      </c>
      <c r="G141" s="12"/>
      <c r="H141" s="12"/>
      <c r="I141" s="12"/>
      <c r="J141" s="12"/>
      <c r="K141" s="12"/>
      <c r="L141" s="12"/>
      <c r="M141" s="12"/>
      <c r="N141" s="12"/>
      <c r="O141" s="12"/>
      <c r="P141" s="12"/>
      <c r="Q141" s="12"/>
      <c r="R141" s="12"/>
      <c r="S141" s="12"/>
      <c r="T141" s="12"/>
      <c r="U141" s="12"/>
      <c r="V141" s="12"/>
      <c r="W141" s="12"/>
      <c r="X141" s="12"/>
      <c r="Y141" s="12"/>
      <c r="Z141" s="12"/>
    </row>
    <row r="142" spans="1:26">
      <c r="A142" s="68" t="s">
        <v>298</v>
      </c>
      <c r="B142" s="99">
        <v>191293.8425</v>
      </c>
      <c r="C142" s="99">
        <v>0</v>
      </c>
      <c r="D142" s="99">
        <v>0</v>
      </c>
      <c r="E142" s="99">
        <v>0</v>
      </c>
      <c r="F142" s="99">
        <v>191293.8425</v>
      </c>
      <c r="G142" s="12"/>
      <c r="H142" s="12"/>
      <c r="I142" s="12"/>
      <c r="J142" s="12"/>
      <c r="K142" s="12"/>
      <c r="L142" s="12"/>
      <c r="M142" s="12"/>
      <c r="N142" s="12"/>
      <c r="O142" s="12"/>
      <c r="P142" s="12"/>
      <c r="Q142" s="12"/>
      <c r="R142" s="12"/>
      <c r="S142" s="12"/>
      <c r="T142" s="12"/>
      <c r="U142" s="12"/>
      <c r="V142" s="12"/>
      <c r="W142" s="12"/>
      <c r="X142" s="12"/>
      <c r="Y142" s="12"/>
      <c r="Z142" s="12"/>
    </row>
    <row r="143" spans="1:26">
      <c r="A143" s="68" t="s">
        <v>299</v>
      </c>
      <c r="B143" s="99">
        <v>0</v>
      </c>
      <c r="C143" s="99">
        <v>1189.2921299999998</v>
      </c>
      <c r="D143" s="99">
        <v>0</v>
      </c>
      <c r="E143" s="99">
        <v>0</v>
      </c>
      <c r="F143" s="99">
        <v>1189.2921299999998</v>
      </c>
      <c r="G143" s="12"/>
      <c r="H143" s="12"/>
      <c r="I143" s="12"/>
      <c r="J143" s="12"/>
      <c r="K143" s="12"/>
      <c r="L143" s="12"/>
      <c r="M143" s="12"/>
      <c r="N143" s="12"/>
      <c r="O143" s="12"/>
      <c r="P143" s="12"/>
      <c r="Q143" s="12"/>
      <c r="R143" s="12"/>
      <c r="S143" s="12"/>
      <c r="T143" s="12"/>
      <c r="U143" s="12"/>
      <c r="V143" s="12"/>
      <c r="W143" s="12"/>
      <c r="X143" s="12"/>
      <c r="Y143" s="12"/>
      <c r="Z143" s="12"/>
    </row>
    <row r="144" spans="1:26">
      <c r="A144" s="68" t="s">
        <v>300</v>
      </c>
      <c r="B144" s="99">
        <v>92364.188859999995</v>
      </c>
      <c r="C144" s="99">
        <v>923.19581999999991</v>
      </c>
      <c r="D144" s="99">
        <v>208.95726000000002</v>
      </c>
      <c r="E144" s="99">
        <v>0</v>
      </c>
      <c r="F144" s="99">
        <v>93496.341939999998</v>
      </c>
      <c r="G144" s="12"/>
      <c r="H144" s="12"/>
      <c r="I144" s="12"/>
      <c r="J144" s="12"/>
      <c r="K144" s="12"/>
      <c r="L144" s="12"/>
      <c r="M144" s="12"/>
      <c r="N144" s="12"/>
      <c r="O144" s="12"/>
      <c r="P144" s="12"/>
      <c r="Q144" s="12"/>
      <c r="R144" s="12"/>
      <c r="S144" s="12"/>
      <c r="T144" s="12"/>
      <c r="U144" s="12"/>
      <c r="V144" s="12"/>
      <c r="W144" s="12"/>
      <c r="X144" s="12"/>
      <c r="Y144" s="12"/>
      <c r="Z144" s="12"/>
    </row>
    <row r="145" spans="1:26">
      <c r="A145" s="68" t="s">
        <v>301</v>
      </c>
      <c r="B145" s="99">
        <v>286681.42560000002</v>
      </c>
      <c r="C145" s="99">
        <v>46389.581689999999</v>
      </c>
      <c r="D145" s="99">
        <v>0</v>
      </c>
      <c r="E145" s="99">
        <v>0</v>
      </c>
      <c r="F145" s="99">
        <v>333071.00729000004</v>
      </c>
      <c r="G145" s="12"/>
      <c r="H145" s="12"/>
      <c r="I145" s="12"/>
      <c r="J145" s="12"/>
      <c r="K145" s="12"/>
      <c r="L145" s="12"/>
      <c r="M145" s="12"/>
      <c r="N145" s="12"/>
      <c r="O145" s="12"/>
      <c r="P145" s="12"/>
      <c r="Q145" s="12"/>
      <c r="R145" s="12"/>
      <c r="S145" s="12"/>
      <c r="T145" s="12"/>
      <c r="U145" s="12"/>
      <c r="V145" s="12"/>
      <c r="W145" s="12"/>
      <c r="X145" s="12"/>
      <c r="Y145" s="12"/>
      <c r="Z145" s="12"/>
    </row>
    <row r="146" spans="1:26">
      <c r="A146" s="68" t="s">
        <v>302</v>
      </c>
      <c r="B146" s="99">
        <v>2689.0016099999998</v>
      </c>
      <c r="C146" s="99">
        <v>0</v>
      </c>
      <c r="D146" s="99">
        <v>0</v>
      </c>
      <c r="E146" s="99">
        <v>0</v>
      </c>
      <c r="F146" s="99">
        <v>2689.0016099999998</v>
      </c>
      <c r="G146" s="12"/>
      <c r="H146" s="12"/>
      <c r="I146" s="12"/>
      <c r="J146" s="12"/>
      <c r="K146" s="12"/>
      <c r="L146" s="12"/>
      <c r="M146" s="12"/>
      <c r="N146" s="12"/>
      <c r="O146" s="12"/>
      <c r="P146" s="12"/>
      <c r="Q146" s="12"/>
      <c r="R146" s="12"/>
      <c r="S146" s="12"/>
      <c r="T146" s="12"/>
      <c r="U146" s="12"/>
      <c r="V146" s="12"/>
      <c r="W146" s="12"/>
      <c r="X146" s="12"/>
      <c r="Y146" s="12"/>
      <c r="Z146" s="12"/>
    </row>
    <row r="147" spans="1:26">
      <c r="A147" s="68" t="s">
        <v>303</v>
      </c>
      <c r="B147" s="99">
        <v>14780.40957</v>
      </c>
      <c r="C147" s="99">
        <v>30380.003920000003</v>
      </c>
      <c r="D147" s="99">
        <v>0</v>
      </c>
      <c r="E147" s="99">
        <v>0</v>
      </c>
      <c r="F147" s="99">
        <v>45160.413489999999</v>
      </c>
      <c r="G147" s="12"/>
      <c r="H147" s="12"/>
      <c r="I147" s="12"/>
      <c r="J147" s="12"/>
      <c r="K147" s="12"/>
      <c r="L147" s="12"/>
      <c r="M147" s="12"/>
      <c r="N147" s="12"/>
      <c r="O147" s="12"/>
      <c r="P147" s="12"/>
      <c r="Q147" s="12"/>
      <c r="R147" s="12"/>
      <c r="S147" s="12"/>
      <c r="T147" s="12"/>
      <c r="U147" s="12"/>
      <c r="V147" s="12"/>
      <c r="W147" s="12"/>
      <c r="X147" s="12"/>
      <c r="Y147" s="12"/>
      <c r="Z147" s="12"/>
    </row>
    <row r="148" spans="1:26">
      <c r="A148" s="68" t="s">
        <v>304</v>
      </c>
      <c r="B148" s="99">
        <v>6873.8980099999999</v>
      </c>
      <c r="C148" s="99">
        <v>534.17187999999999</v>
      </c>
      <c r="D148" s="99">
        <v>0</v>
      </c>
      <c r="E148" s="99">
        <v>0</v>
      </c>
      <c r="F148" s="99">
        <v>7408.0698899999998</v>
      </c>
      <c r="G148" s="12"/>
      <c r="H148" s="12"/>
      <c r="I148" s="12"/>
      <c r="J148" s="12"/>
      <c r="K148" s="12"/>
      <c r="L148" s="12"/>
      <c r="M148" s="12"/>
      <c r="N148" s="12"/>
      <c r="O148" s="12"/>
      <c r="P148" s="12"/>
      <c r="Q148" s="12"/>
      <c r="R148" s="12"/>
      <c r="S148" s="12"/>
      <c r="T148" s="12"/>
      <c r="U148" s="12"/>
      <c r="V148" s="12"/>
      <c r="W148" s="12"/>
      <c r="X148" s="12"/>
      <c r="Y148" s="12"/>
      <c r="Z148" s="12"/>
    </row>
    <row r="149" spans="1:26">
      <c r="A149" s="181" t="s">
        <v>305</v>
      </c>
      <c r="B149" s="61">
        <v>223361.11637</v>
      </c>
      <c r="C149" s="61">
        <v>87629.946479999999</v>
      </c>
      <c r="D149" s="61">
        <v>0</v>
      </c>
      <c r="E149" s="61">
        <v>0</v>
      </c>
      <c r="F149" s="61">
        <v>310991.06285000005</v>
      </c>
      <c r="G149" s="194">
        <f>SUM(F150:F154)-F149</f>
        <v>0</v>
      </c>
      <c r="H149" s="12"/>
      <c r="I149" s="12"/>
      <c r="J149" s="12"/>
      <c r="K149" s="12"/>
      <c r="L149" s="12"/>
      <c r="M149" s="12"/>
      <c r="N149" s="12"/>
      <c r="O149" s="12"/>
      <c r="P149" s="12"/>
      <c r="Q149" s="12"/>
      <c r="R149" s="12"/>
      <c r="S149" s="12"/>
      <c r="T149" s="12"/>
      <c r="U149" s="12"/>
      <c r="V149" s="12"/>
      <c r="W149" s="12"/>
      <c r="X149" s="12"/>
      <c r="Y149" s="12"/>
      <c r="Z149" s="12"/>
    </row>
    <row r="150" spans="1:26">
      <c r="A150" s="68" t="s">
        <v>238</v>
      </c>
      <c r="B150" s="99">
        <v>254.23770000000002</v>
      </c>
      <c r="C150" s="99">
        <v>31.481840000000002</v>
      </c>
      <c r="D150" s="99">
        <v>0</v>
      </c>
      <c r="E150" s="99">
        <v>0</v>
      </c>
      <c r="F150" s="99">
        <v>285.71953999999999</v>
      </c>
      <c r="G150" s="12"/>
      <c r="H150" s="12"/>
      <c r="I150" s="12"/>
      <c r="J150" s="12"/>
      <c r="K150" s="12"/>
      <c r="L150" s="12"/>
      <c r="M150" s="12"/>
      <c r="N150" s="12"/>
      <c r="O150" s="12"/>
      <c r="P150" s="12"/>
      <c r="Q150" s="12"/>
      <c r="R150" s="12"/>
      <c r="S150" s="12"/>
      <c r="T150" s="12"/>
      <c r="U150" s="12"/>
      <c r="V150" s="12"/>
      <c r="W150" s="12"/>
      <c r="X150" s="12"/>
      <c r="Y150" s="12"/>
      <c r="Z150" s="12"/>
    </row>
    <row r="151" spans="1:26">
      <c r="A151" s="68" t="s">
        <v>240</v>
      </c>
      <c r="B151" s="99">
        <v>85548.397939999995</v>
      </c>
      <c r="C151" s="99">
        <v>58381.920399999995</v>
      </c>
      <c r="D151" s="99">
        <v>0</v>
      </c>
      <c r="E151" s="99">
        <v>0</v>
      </c>
      <c r="F151" s="99">
        <v>143930.31834</v>
      </c>
      <c r="G151" s="12"/>
      <c r="H151" s="12"/>
      <c r="I151" s="12"/>
      <c r="J151" s="12"/>
      <c r="K151" s="12"/>
      <c r="L151" s="12"/>
      <c r="M151" s="12"/>
      <c r="N151" s="12"/>
      <c r="O151" s="12"/>
      <c r="P151" s="12"/>
      <c r="Q151" s="12"/>
      <c r="R151" s="12"/>
      <c r="S151" s="12"/>
      <c r="T151" s="12"/>
      <c r="U151" s="12"/>
      <c r="V151" s="12"/>
      <c r="W151" s="12"/>
      <c r="X151" s="12"/>
      <c r="Y151" s="12"/>
      <c r="Z151" s="12"/>
    </row>
    <row r="152" spans="1:26">
      <c r="A152" s="68" t="s">
        <v>306</v>
      </c>
      <c r="B152" s="99">
        <v>131573.92718999999</v>
      </c>
      <c r="C152" s="99">
        <v>28936.288639999999</v>
      </c>
      <c r="D152" s="99">
        <v>0</v>
      </c>
      <c r="E152" s="99">
        <v>0</v>
      </c>
      <c r="F152" s="99">
        <v>160510.21583</v>
      </c>
      <c r="G152" s="12"/>
      <c r="H152" s="12"/>
      <c r="I152" s="12"/>
      <c r="J152" s="12"/>
      <c r="K152" s="12"/>
      <c r="L152" s="12"/>
      <c r="M152" s="12"/>
      <c r="N152" s="12"/>
      <c r="O152" s="12"/>
      <c r="P152" s="12"/>
      <c r="Q152" s="12"/>
      <c r="R152" s="12"/>
      <c r="S152" s="12"/>
      <c r="T152" s="12"/>
      <c r="U152" s="12"/>
      <c r="V152" s="12"/>
      <c r="W152" s="12"/>
      <c r="X152" s="12"/>
      <c r="Y152" s="12"/>
      <c r="Z152" s="12"/>
    </row>
    <row r="153" spans="1:26">
      <c r="A153" s="68" t="s">
        <v>267</v>
      </c>
      <c r="B153" s="99">
        <v>5984.5535399999999</v>
      </c>
      <c r="C153" s="99">
        <v>280.25559999999996</v>
      </c>
      <c r="D153" s="99">
        <v>0</v>
      </c>
      <c r="E153" s="99">
        <v>0</v>
      </c>
      <c r="F153" s="99">
        <v>6264.8091399999994</v>
      </c>
      <c r="G153" s="12"/>
      <c r="H153" s="12"/>
      <c r="I153" s="12"/>
      <c r="J153" s="12"/>
      <c r="K153" s="12"/>
      <c r="L153" s="12"/>
      <c r="M153" s="12"/>
      <c r="N153" s="12"/>
      <c r="O153" s="12"/>
      <c r="P153" s="12"/>
      <c r="Q153" s="12"/>
      <c r="R153" s="12"/>
      <c r="S153" s="12"/>
      <c r="T153" s="12"/>
      <c r="U153" s="12"/>
      <c r="V153" s="12"/>
      <c r="W153" s="12"/>
      <c r="X153" s="12"/>
      <c r="Y153" s="12"/>
      <c r="Z153" s="12"/>
    </row>
    <row r="154" spans="1:26">
      <c r="A154" s="68" t="s">
        <v>307</v>
      </c>
      <c r="B154" s="99">
        <v>0</v>
      </c>
      <c r="C154" s="99">
        <v>0</v>
      </c>
      <c r="D154" s="99">
        <v>0</v>
      </c>
      <c r="E154" s="99">
        <v>0</v>
      </c>
      <c r="F154" s="99">
        <v>0</v>
      </c>
      <c r="G154" s="12"/>
      <c r="H154" s="12"/>
      <c r="I154" s="12"/>
      <c r="J154" s="12"/>
      <c r="K154" s="12"/>
      <c r="L154" s="12"/>
      <c r="M154" s="12"/>
      <c r="N154" s="12"/>
      <c r="O154" s="12"/>
      <c r="P154" s="12"/>
      <c r="Q154" s="12"/>
      <c r="R154" s="12"/>
      <c r="S154" s="12"/>
      <c r="T154" s="12"/>
      <c r="U154" s="12"/>
      <c r="V154" s="12"/>
      <c r="W154" s="12"/>
      <c r="X154" s="12"/>
      <c r="Y154" s="12"/>
      <c r="Z154" s="12"/>
    </row>
    <row r="155" spans="1:26">
      <c r="A155" s="181" t="s">
        <v>308</v>
      </c>
      <c r="B155" s="61">
        <v>111992.46904000001</v>
      </c>
      <c r="C155" s="61">
        <v>87720.224249999999</v>
      </c>
      <c r="D155" s="61">
        <v>0</v>
      </c>
      <c r="E155" s="61">
        <v>0</v>
      </c>
      <c r="F155" s="61">
        <v>199712.69329</v>
      </c>
      <c r="G155" s="194">
        <f>SUM(F156:F161)-F155</f>
        <v>0</v>
      </c>
      <c r="H155" s="12"/>
      <c r="I155" s="12"/>
      <c r="J155" s="12"/>
      <c r="K155" s="12"/>
      <c r="L155" s="12"/>
      <c r="M155" s="12"/>
      <c r="N155" s="12"/>
      <c r="O155" s="12"/>
      <c r="P155" s="12"/>
      <c r="Q155" s="12"/>
      <c r="R155" s="12"/>
      <c r="S155" s="12"/>
      <c r="T155" s="12"/>
      <c r="U155" s="12"/>
      <c r="V155" s="12"/>
      <c r="W155" s="12"/>
      <c r="X155" s="12"/>
      <c r="Y155" s="12"/>
      <c r="Z155" s="12"/>
    </row>
    <row r="156" spans="1:26">
      <c r="A156" s="68" t="s">
        <v>309</v>
      </c>
      <c r="B156" s="99">
        <v>346.83865000000003</v>
      </c>
      <c r="C156" s="99">
        <v>0</v>
      </c>
      <c r="D156" s="99">
        <v>0</v>
      </c>
      <c r="E156" s="99">
        <v>0</v>
      </c>
      <c r="F156" s="99">
        <v>346.83865000000003</v>
      </c>
      <c r="G156" s="12"/>
      <c r="H156" s="12"/>
      <c r="I156" s="12"/>
      <c r="J156" s="12"/>
      <c r="K156" s="12"/>
      <c r="L156" s="12"/>
      <c r="M156" s="12"/>
      <c r="N156" s="12"/>
      <c r="O156" s="12"/>
      <c r="P156" s="12"/>
      <c r="Q156" s="12"/>
      <c r="R156" s="12"/>
      <c r="S156" s="12"/>
      <c r="T156" s="12"/>
      <c r="U156" s="12"/>
      <c r="V156" s="12"/>
      <c r="W156" s="12"/>
      <c r="X156" s="12"/>
      <c r="Y156" s="12"/>
      <c r="Z156" s="12"/>
    </row>
    <row r="157" spans="1:26">
      <c r="A157" s="68" t="s">
        <v>310</v>
      </c>
      <c r="B157" s="99">
        <v>105.91633999999999</v>
      </c>
      <c r="C157" s="99">
        <v>0</v>
      </c>
      <c r="D157" s="99">
        <v>0</v>
      </c>
      <c r="E157" s="99">
        <v>0</v>
      </c>
      <c r="F157" s="99">
        <v>105.91633999999999</v>
      </c>
      <c r="G157" s="12"/>
      <c r="H157" s="12"/>
      <c r="I157" s="12"/>
      <c r="J157" s="12"/>
      <c r="K157" s="12"/>
      <c r="L157" s="12"/>
      <c r="M157" s="12"/>
      <c r="N157" s="12"/>
      <c r="O157" s="12"/>
      <c r="P157" s="12"/>
      <c r="Q157" s="12"/>
      <c r="R157" s="12"/>
      <c r="S157" s="12"/>
      <c r="T157" s="12"/>
      <c r="U157" s="12"/>
      <c r="V157" s="12"/>
      <c r="W157" s="12"/>
      <c r="X157" s="12"/>
      <c r="Y157" s="12"/>
      <c r="Z157" s="12"/>
    </row>
    <row r="158" spans="1:26">
      <c r="A158" s="68" t="s">
        <v>311</v>
      </c>
      <c r="B158" s="99">
        <v>57103.79623</v>
      </c>
      <c r="C158" s="99">
        <v>58001.688590000005</v>
      </c>
      <c r="D158" s="99">
        <v>0</v>
      </c>
      <c r="E158" s="99">
        <v>0</v>
      </c>
      <c r="F158" s="99">
        <v>115105.48482</v>
      </c>
      <c r="G158" s="12"/>
      <c r="H158" s="12"/>
      <c r="I158" s="12"/>
      <c r="J158" s="12"/>
      <c r="K158" s="12"/>
      <c r="L158" s="12"/>
      <c r="M158" s="12"/>
      <c r="N158" s="12"/>
      <c r="O158" s="12"/>
      <c r="P158" s="12"/>
      <c r="Q158" s="12"/>
      <c r="R158" s="12"/>
      <c r="S158" s="12"/>
      <c r="T158" s="12"/>
      <c r="U158" s="12"/>
      <c r="V158" s="12"/>
      <c r="W158" s="12"/>
      <c r="X158" s="12"/>
      <c r="Y158" s="12"/>
      <c r="Z158" s="12"/>
    </row>
    <row r="159" spans="1:26">
      <c r="A159" s="68" t="s">
        <v>1532</v>
      </c>
      <c r="B159" s="99">
        <v>0</v>
      </c>
      <c r="C159" s="99">
        <v>0</v>
      </c>
      <c r="D159" s="99">
        <v>0</v>
      </c>
      <c r="E159" s="99">
        <v>0</v>
      </c>
      <c r="F159" s="99">
        <v>0</v>
      </c>
      <c r="G159" s="12"/>
      <c r="H159" s="12"/>
      <c r="I159" s="12"/>
      <c r="J159" s="12"/>
      <c r="K159" s="12"/>
      <c r="L159" s="12"/>
      <c r="M159" s="12"/>
      <c r="N159" s="12"/>
      <c r="O159" s="12"/>
      <c r="P159" s="12"/>
      <c r="Q159" s="12"/>
      <c r="R159" s="12"/>
      <c r="S159" s="12"/>
      <c r="T159" s="12"/>
      <c r="U159" s="12"/>
      <c r="V159" s="12"/>
      <c r="W159" s="12"/>
      <c r="X159" s="12"/>
      <c r="Y159" s="12"/>
      <c r="Z159" s="12"/>
    </row>
    <row r="160" spans="1:26">
      <c r="A160" s="68" t="s">
        <v>312</v>
      </c>
      <c r="B160" s="99">
        <v>49536.106659999998</v>
      </c>
      <c r="C160" s="99">
        <v>16955.751809999998</v>
      </c>
      <c r="D160" s="99">
        <v>0</v>
      </c>
      <c r="E160" s="99">
        <v>0</v>
      </c>
      <c r="F160" s="99">
        <v>66491.858469999992</v>
      </c>
      <c r="G160" s="12"/>
      <c r="H160" s="12"/>
      <c r="I160" s="12"/>
      <c r="J160" s="12"/>
      <c r="K160" s="12"/>
      <c r="L160" s="12"/>
      <c r="M160" s="12"/>
      <c r="N160" s="12"/>
      <c r="O160" s="12"/>
      <c r="P160" s="12"/>
      <c r="Q160" s="12"/>
      <c r="R160" s="12"/>
      <c r="S160" s="12"/>
      <c r="T160" s="12"/>
      <c r="U160" s="12"/>
      <c r="V160" s="12"/>
      <c r="W160" s="12"/>
      <c r="X160" s="12"/>
      <c r="Y160" s="12"/>
      <c r="Z160" s="12"/>
    </row>
    <row r="161" spans="1:26">
      <c r="A161" s="68" t="s">
        <v>313</v>
      </c>
      <c r="B161" s="99">
        <v>4899.8111600000002</v>
      </c>
      <c r="C161" s="99">
        <v>12762.78385</v>
      </c>
      <c r="D161" s="99">
        <v>0</v>
      </c>
      <c r="E161" s="99">
        <v>0</v>
      </c>
      <c r="F161" s="99">
        <v>17662.595010000001</v>
      </c>
      <c r="G161" s="12"/>
      <c r="H161" s="12"/>
      <c r="I161" s="12"/>
      <c r="J161" s="12"/>
      <c r="K161" s="12"/>
      <c r="L161" s="12"/>
      <c r="M161" s="12"/>
      <c r="N161" s="12"/>
      <c r="O161" s="12"/>
      <c r="P161" s="12"/>
      <c r="Q161" s="12"/>
      <c r="R161" s="12"/>
      <c r="S161" s="12"/>
      <c r="T161" s="12"/>
      <c r="U161" s="12"/>
      <c r="V161" s="12"/>
      <c r="W161" s="12"/>
      <c r="X161" s="12"/>
      <c r="Y161" s="12"/>
      <c r="Z161" s="12"/>
    </row>
    <row r="162" spans="1:26">
      <c r="A162" s="181" t="s">
        <v>314</v>
      </c>
      <c r="B162" s="61">
        <v>90883.891669999997</v>
      </c>
      <c r="C162" s="61">
        <v>0</v>
      </c>
      <c r="D162" s="61">
        <v>0</v>
      </c>
      <c r="E162" s="61">
        <v>0</v>
      </c>
      <c r="F162" s="61">
        <v>90883.891669999997</v>
      </c>
      <c r="G162" s="194">
        <f>SUM(F163:F166)-F162</f>
        <v>0</v>
      </c>
      <c r="H162" s="12"/>
      <c r="I162" s="12"/>
      <c r="J162" s="12"/>
      <c r="K162" s="12"/>
      <c r="L162" s="12"/>
      <c r="M162" s="12"/>
      <c r="N162" s="12"/>
      <c r="O162" s="12"/>
      <c r="P162" s="12"/>
      <c r="Q162" s="12"/>
      <c r="R162" s="12"/>
      <c r="S162" s="12"/>
      <c r="T162" s="12"/>
      <c r="U162" s="12"/>
      <c r="V162" s="12"/>
      <c r="W162" s="12"/>
      <c r="X162" s="12"/>
      <c r="Y162" s="12"/>
      <c r="Z162" s="12"/>
    </row>
    <row r="163" spans="1:26">
      <c r="A163" s="68" t="s">
        <v>315</v>
      </c>
      <c r="B163" s="99">
        <v>0</v>
      </c>
      <c r="C163" s="99">
        <v>0</v>
      </c>
      <c r="D163" s="99">
        <v>0</v>
      </c>
      <c r="E163" s="99">
        <v>0</v>
      </c>
      <c r="F163" s="99">
        <v>0</v>
      </c>
      <c r="G163" s="12"/>
      <c r="H163" s="12"/>
      <c r="I163" s="12"/>
      <c r="J163" s="12"/>
      <c r="K163" s="12"/>
      <c r="L163" s="12"/>
      <c r="M163" s="12"/>
      <c r="N163" s="12"/>
      <c r="O163" s="12"/>
      <c r="P163" s="12"/>
      <c r="Q163" s="12"/>
      <c r="R163" s="12"/>
      <c r="S163" s="12"/>
      <c r="T163" s="12"/>
      <c r="U163" s="12"/>
      <c r="V163" s="12"/>
      <c r="W163" s="12"/>
      <c r="X163" s="12"/>
      <c r="Y163" s="12"/>
      <c r="Z163" s="12"/>
    </row>
    <row r="164" spans="1:26">
      <c r="A164" s="68" t="s">
        <v>316</v>
      </c>
      <c r="B164" s="99">
        <v>0</v>
      </c>
      <c r="C164" s="99">
        <v>0</v>
      </c>
      <c r="D164" s="99">
        <v>0</v>
      </c>
      <c r="E164" s="99">
        <v>0</v>
      </c>
      <c r="F164" s="99">
        <v>0</v>
      </c>
      <c r="G164" s="12"/>
      <c r="H164" s="12"/>
      <c r="I164" s="12"/>
      <c r="J164" s="12"/>
      <c r="K164" s="12"/>
      <c r="L164" s="12"/>
      <c r="M164" s="12"/>
      <c r="N164" s="12"/>
      <c r="O164" s="12"/>
      <c r="P164" s="12"/>
      <c r="Q164" s="12"/>
      <c r="R164" s="12"/>
      <c r="S164" s="12"/>
      <c r="T164" s="12"/>
      <c r="U164" s="12"/>
      <c r="V164" s="12"/>
      <c r="W164" s="12"/>
      <c r="X164" s="12"/>
      <c r="Y164" s="12"/>
      <c r="Z164" s="12"/>
    </row>
    <row r="165" spans="1:26">
      <c r="A165" s="68" t="s">
        <v>317</v>
      </c>
      <c r="B165" s="99">
        <v>86450</v>
      </c>
      <c r="C165" s="99">
        <v>0</v>
      </c>
      <c r="D165" s="99">
        <v>0</v>
      </c>
      <c r="E165" s="99">
        <v>0</v>
      </c>
      <c r="F165" s="99">
        <v>86450</v>
      </c>
      <c r="G165" s="12"/>
      <c r="H165" s="12"/>
      <c r="I165" s="12"/>
      <c r="J165" s="12"/>
      <c r="K165" s="12"/>
      <c r="L165" s="12"/>
      <c r="M165" s="12"/>
      <c r="N165" s="12"/>
      <c r="O165" s="12"/>
      <c r="P165" s="12"/>
      <c r="Q165" s="12"/>
      <c r="R165" s="12"/>
      <c r="S165" s="12"/>
      <c r="T165" s="12"/>
      <c r="U165" s="12"/>
      <c r="V165" s="12"/>
      <c r="W165" s="12"/>
      <c r="X165" s="12"/>
      <c r="Y165" s="12"/>
      <c r="Z165" s="12"/>
    </row>
    <row r="166" spans="1:26">
      <c r="A166" s="68" t="s">
        <v>318</v>
      </c>
      <c r="B166" s="99">
        <v>4433.89167</v>
      </c>
      <c r="C166" s="99">
        <v>0</v>
      </c>
      <c r="D166" s="99">
        <v>0</v>
      </c>
      <c r="E166" s="99">
        <v>0</v>
      </c>
      <c r="F166" s="99">
        <v>4433.89167</v>
      </c>
      <c r="G166" s="12"/>
      <c r="H166" s="12"/>
      <c r="I166" s="12"/>
      <c r="J166" s="12"/>
      <c r="K166" s="12"/>
      <c r="L166" s="12"/>
      <c r="M166" s="12"/>
      <c r="N166" s="12"/>
      <c r="O166" s="12"/>
      <c r="P166" s="12"/>
      <c r="Q166" s="12"/>
      <c r="R166" s="12"/>
      <c r="S166" s="12"/>
      <c r="T166" s="12"/>
      <c r="U166" s="12"/>
      <c r="V166" s="12"/>
      <c r="W166" s="12"/>
      <c r="X166" s="12"/>
      <c r="Y166" s="12"/>
      <c r="Z166" s="12"/>
    </row>
    <row r="167" spans="1:26">
      <c r="A167" s="181" t="s">
        <v>319</v>
      </c>
      <c r="B167" s="61">
        <v>63.49935</v>
      </c>
      <c r="C167" s="61">
        <v>1327.7663200000002</v>
      </c>
      <c r="D167" s="61">
        <v>0</v>
      </c>
      <c r="E167" s="61">
        <v>0</v>
      </c>
      <c r="F167" s="61">
        <v>1391.26567</v>
      </c>
      <c r="G167" s="194">
        <f>SUM(F168,F174,F175)-F167</f>
        <v>0</v>
      </c>
      <c r="H167" s="12"/>
      <c r="I167" s="12"/>
      <c r="J167" s="12"/>
      <c r="K167" s="12"/>
      <c r="L167" s="12"/>
      <c r="M167" s="12"/>
      <c r="N167" s="12"/>
      <c r="O167" s="12"/>
      <c r="P167" s="12"/>
      <c r="Q167" s="12"/>
      <c r="R167" s="12"/>
      <c r="S167" s="12"/>
      <c r="T167" s="12"/>
      <c r="U167" s="12"/>
      <c r="V167" s="12"/>
      <c r="W167" s="12"/>
      <c r="X167" s="12"/>
      <c r="Y167" s="12"/>
      <c r="Z167" s="12"/>
    </row>
    <row r="168" spans="1:26">
      <c r="A168" s="68" t="s">
        <v>320</v>
      </c>
      <c r="B168" s="99">
        <v>63.49935</v>
      </c>
      <c r="C168" s="99">
        <v>1327.7663200000002</v>
      </c>
      <c r="D168" s="99">
        <v>0</v>
      </c>
      <c r="E168" s="99">
        <v>0</v>
      </c>
      <c r="F168" s="99">
        <v>1391.26567</v>
      </c>
      <c r="G168" s="194">
        <f>SUM(F169:F173)-F168</f>
        <v>0</v>
      </c>
      <c r="H168" s="12"/>
      <c r="I168" s="12"/>
      <c r="J168" s="12"/>
      <c r="K168" s="12"/>
      <c r="L168" s="12"/>
      <c r="M168" s="12"/>
      <c r="N168" s="12"/>
      <c r="O168" s="12"/>
      <c r="P168" s="12"/>
      <c r="Q168" s="12"/>
      <c r="R168" s="12"/>
      <c r="S168" s="12"/>
      <c r="T168" s="12"/>
      <c r="U168" s="12"/>
      <c r="V168" s="12"/>
      <c r="W168" s="12"/>
      <c r="X168" s="12"/>
      <c r="Y168" s="12"/>
      <c r="Z168" s="12"/>
    </row>
    <row r="169" spans="1:26">
      <c r="A169" s="68" t="s">
        <v>321</v>
      </c>
      <c r="B169" s="99">
        <v>63.49935</v>
      </c>
      <c r="C169" s="99">
        <v>0</v>
      </c>
      <c r="D169" s="99">
        <v>0</v>
      </c>
      <c r="E169" s="99">
        <v>0</v>
      </c>
      <c r="F169" s="99">
        <v>63.49935</v>
      </c>
      <c r="G169" s="12"/>
      <c r="H169" s="12"/>
      <c r="I169" s="12"/>
      <c r="J169" s="12"/>
      <c r="K169" s="12"/>
      <c r="L169" s="12"/>
      <c r="M169" s="12"/>
      <c r="N169" s="12"/>
      <c r="O169" s="12"/>
      <c r="P169" s="12"/>
      <c r="Q169" s="12"/>
      <c r="R169" s="12"/>
      <c r="S169" s="12"/>
      <c r="T169" s="12"/>
      <c r="U169" s="12"/>
      <c r="V169" s="12"/>
      <c r="W169" s="12"/>
      <c r="X169" s="12"/>
      <c r="Y169" s="12"/>
      <c r="Z169" s="12"/>
    </row>
    <row r="170" spans="1:26">
      <c r="A170" s="68" t="s">
        <v>322</v>
      </c>
      <c r="B170" s="99">
        <v>0</v>
      </c>
      <c r="C170" s="99">
        <v>1296.8963200000001</v>
      </c>
      <c r="D170" s="99">
        <v>0</v>
      </c>
      <c r="E170" s="99">
        <v>0</v>
      </c>
      <c r="F170" s="99">
        <v>1296.8963200000001</v>
      </c>
      <c r="G170" s="12"/>
      <c r="H170" s="12"/>
      <c r="I170" s="12"/>
      <c r="J170" s="12"/>
      <c r="K170" s="12"/>
      <c r="L170" s="12"/>
      <c r="M170" s="12"/>
      <c r="N170" s="12"/>
      <c r="O170" s="12"/>
      <c r="P170" s="12"/>
      <c r="Q170" s="12"/>
      <c r="R170" s="12"/>
      <c r="S170" s="12"/>
      <c r="T170" s="12"/>
      <c r="U170" s="12"/>
      <c r="V170" s="12"/>
      <c r="W170" s="12"/>
      <c r="X170" s="12"/>
      <c r="Y170" s="12"/>
      <c r="Z170" s="12"/>
    </row>
    <row r="171" spans="1:26">
      <c r="A171" s="68" t="s">
        <v>323</v>
      </c>
      <c r="B171" s="99">
        <v>0</v>
      </c>
      <c r="C171" s="99">
        <v>0</v>
      </c>
      <c r="D171" s="99">
        <v>0</v>
      </c>
      <c r="E171" s="99">
        <v>0</v>
      </c>
      <c r="F171" s="99">
        <v>0</v>
      </c>
      <c r="G171" s="12"/>
      <c r="H171" s="12"/>
      <c r="I171" s="12"/>
      <c r="J171" s="12"/>
      <c r="K171" s="12"/>
      <c r="L171" s="12"/>
      <c r="M171" s="12"/>
      <c r="N171" s="12"/>
      <c r="O171" s="12"/>
      <c r="P171" s="12"/>
      <c r="Q171" s="12"/>
      <c r="R171" s="12"/>
      <c r="S171" s="12"/>
      <c r="T171" s="12"/>
      <c r="U171" s="12"/>
      <c r="V171" s="12"/>
      <c r="W171" s="12"/>
      <c r="X171" s="12"/>
      <c r="Y171" s="12"/>
      <c r="Z171" s="12"/>
    </row>
    <row r="172" spans="1:26">
      <c r="A172" s="68" t="s">
        <v>324</v>
      </c>
      <c r="B172" s="99">
        <v>0</v>
      </c>
      <c r="C172" s="99">
        <v>0</v>
      </c>
      <c r="D172" s="99">
        <v>0</v>
      </c>
      <c r="E172" s="99">
        <v>0</v>
      </c>
      <c r="F172" s="99">
        <v>0</v>
      </c>
      <c r="G172" s="12"/>
      <c r="H172" s="12"/>
      <c r="I172" s="12"/>
      <c r="J172" s="12"/>
      <c r="K172" s="12"/>
      <c r="L172" s="12"/>
      <c r="M172" s="12"/>
      <c r="N172" s="12"/>
      <c r="O172" s="12"/>
      <c r="P172" s="12"/>
      <c r="Q172" s="12"/>
      <c r="R172" s="12"/>
      <c r="S172" s="12"/>
      <c r="T172" s="12"/>
      <c r="U172" s="12"/>
      <c r="V172" s="12"/>
      <c r="W172" s="12"/>
      <c r="X172" s="12"/>
      <c r="Y172" s="12"/>
      <c r="Z172" s="12"/>
    </row>
    <row r="173" spans="1:26">
      <c r="A173" s="68" t="s">
        <v>325</v>
      </c>
      <c r="B173" s="99">
        <v>0</v>
      </c>
      <c r="C173" s="99">
        <v>30.87</v>
      </c>
      <c r="D173" s="99">
        <v>0</v>
      </c>
      <c r="E173" s="99">
        <v>0</v>
      </c>
      <c r="F173" s="99">
        <v>30.87</v>
      </c>
      <c r="G173" s="12"/>
      <c r="H173" s="12"/>
      <c r="I173" s="12"/>
      <c r="J173" s="12"/>
      <c r="K173" s="12"/>
      <c r="L173" s="12"/>
      <c r="M173" s="12"/>
      <c r="N173" s="12"/>
      <c r="O173" s="12"/>
      <c r="P173" s="12"/>
      <c r="Q173" s="12"/>
      <c r="R173" s="12"/>
      <c r="S173" s="12"/>
      <c r="T173" s="12"/>
      <c r="U173" s="12"/>
      <c r="V173" s="12"/>
      <c r="W173" s="12"/>
      <c r="X173" s="12"/>
      <c r="Y173" s="12"/>
      <c r="Z173" s="12"/>
    </row>
    <row r="174" spans="1:26">
      <c r="A174" s="68" t="s">
        <v>326</v>
      </c>
      <c r="B174" s="99">
        <v>0</v>
      </c>
      <c r="C174" s="99">
        <v>0</v>
      </c>
      <c r="D174" s="99">
        <v>0</v>
      </c>
      <c r="E174" s="99">
        <v>0</v>
      </c>
      <c r="F174" s="99">
        <v>0</v>
      </c>
      <c r="G174" s="12"/>
      <c r="H174" s="12"/>
      <c r="I174" s="12"/>
      <c r="J174" s="12"/>
      <c r="K174" s="12"/>
      <c r="L174" s="12"/>
      <c r="M174" s="12"/>
      <c r="N174" s="12"/>
      <c r="O174" s="12"/>
      <c r="P174" s="12"/>
      <c r="Q174" s="12"/>
      <c r="R174" s="12"/>
      <c r="S174" s="12"/>
      <c r="T174" s="12"/>
      <c r="U174" s="12"/>
      <c r="V174" s="12"/>
      <c r="W174" s="12"/>
      <c r="X174" s="12"/>
      <c r="Y174" s="12"/>
      <c r="Z174" s="12"/>
    </row>
    <row r="175" spans="1:26">
      <c r="A175" s="68" t="s">
        <v>327</v>
      </c>
      <c r="B175" s="99">
        <v>0</v>
      </c>
      <c r="C175" s="99">
        <v>0</v>
      </c>
      <c r="D175" s="99">
        <v>0</v>
      </c>
      <c r="E175" s="99">
        <v>0</v>
      </c>
      <c r="F175" s="99">
        <v>0</v>
      </c>
      <c r="G175" s="12"/>
      <c r="H175" s="12"/>
      <c r="I175" s="12"/>
      <c r="J175" s="12"/>
      <c r="K175" s="12"/>
      <c r="L175" s="12"/>
      <c r="M175" s="12"/>
      <c r="N175" s="12"/>
      <c r="O175" s="12"/>
      <c r="P175" s="12"/>
      <c r="Q175" s="12"/>
      <c r="R175" s="12"/>
      <c r="S175" s="12"/>
      <c r="T175" s="12"/>
      <c r="U175" s="12"/>
      <c r="V175" s="12"/>
      <c r="W175" s="12"/>
      <c r="X175" s="12"/>
      <c r="Y175" s="12"/>
      <c r="Z175" s="12"/>
    </row>
    <row r="176" spans="1:26">
      <c r="A176" s="159" t="s">
        <v>328</v>
      </c>
      <c r="B176" s="61">
        <v>1210014.5471300001</v>
      </c>
      <c r="C176" s="61">
        <v>0</v>
      </c>
      <c r="D176" s="61">
        <v>0</v>
      </c>
      <c r="E176" s="61">
        <v>0</v>
      </c>
      <c r="F176" s="61">
        <v>1210014.5471300001</v>
      </c>
      <c r="G176" s="194">
        <f>SUM(F177,F181,F185,F187,F191)-F176</f>
        <v>0</v>
      </c>
      <c r="H176" s="12"/>
      <c r="I176" s="12"/>
      <c r="J176" s="12"/>
      <c r="K176" s="12"/>
      <c r="L176" s="12"/>
      <c r="M176" s="12"/>
      <c r="N176" s="12"/>
      <c r="O176" s="12"/>
      <c r="P176" s="12"/>
      <c r="Q176" s="12"/>
      <c r="R176" s="12"/>
      <c r="S176" s="12"/>
      <c r="T176" s="12"/>
      <c r="U176" s="12"/>
      <c r="V176" s="12"/>
      <c r="W176" s="12"/>
      <c r="X176" s="12"/>
      <c r="Y176" s="12"/>
      <c r="Z176" s="12"/>
    </row>
    <row r="177" spans="1:26">
      <c r="A177" s="67" t="s">
        <v>329</v>
      </c>
      <c r="B177" s="99">
        <v>438972.41891000001</v>
      </c>
      <c r="C177" s="99">
        <v>0</v>
      </c>
      <c r="D177" s="99">
        <v>0</v>
      </c>
      <c r="E177" s="99">
        <v>0</v>
      </c>
      <c r="F177" s="99">
        <v>438972.41891000001</v>
      </c>
      <c r="G177" s="194">
        <f>SUM(F178:F180)-F177</f>
        <v>0</v>
      </c>
      <c r="H177" s="12"/>
      <c r="I177" s="12"/>
      <c r="J177" s="12"/>
      <c r="K177" s="12"/>
      <c r="L177" s="12"/>
      <c r="M177" s="12"/>
      <c r="N177" s="12"/>
      <c r="O177" s="12"/>
      <c r="P177" s="12"/>
      <c r="Q177" s="12"/>
      <c r="R177" s="12"/>
      <c r="S177" s="12"/>
      <c r="T177" s="12"/>
      <c r="U177" s="12"/>
      <c r="V177" s="12"/>
      <c r="W177" s="12"/>
      <c r="X177" s="12"/>
      <c r="Y177" s="12"/>
      <c r="Z177" s="12"/>
    </row>
    <row r="178" spans="1:26">
      <c r="A178" s="68" t="s">
        <v>330</v>
      </c>
      <c r="B178" s="99">
        <v>438972.41891000001</v>
      </c>
      <c r="C178" s="99">
        <v>0</v>
      </c>
      <c r="D178" s="99">
        <v>0</v>
      </c>
      <c r="E178" s="99">
        <v>0</v>
      </c>
      <c r="F178" s="99">
        <v>438972.41891000001</v>
      </c>
      <c r="G178" s="12"/>
      <c r="H178" s="12"/>
      <c r="I178" s="12"/>
      <c r="J178" s="12"/>
      <c r="K178" s="12"/>
      <c r="L178" s="12"/>
      <c r="M178" s="12"/>
      <c r="N178" s="12"/>
      <c r="O178" s="12"/>
      <c r="P178" s="12"/>
      <c r="Q178" s="12"/>
      <c r="R178" s="12"/>
      <c r="S178" s="12"/>
      <c r="T178" s="12"/>
      <c r="U178" s="12"/>
      <c r="V178" s="12"/>
      <c r="W178" s="12"/>
      <c r="X178" s="12"/>
      <c r="Y178" s="12"/>
      <c r="Z178" s="12"/>
    </row>
    <row r="179" spans="1:26">
      <c r="A179" s="68" t="s">
        <v>331</v>
      </c>
      <c r="B179" s="99">
        <v>0</v>
      </c>
      <c r="C179" s="99">
        <v>0</v>
      </c>
      <c r="D179" s="99">
        <v>0</v>
      </c>
      <c r="E179" s="99">
        <v>0</v>
      </c>
      <c r="F179" s="99">
        <v>0</v>
      </c>
      <c r="G179" s="12"/>
      <c r="H179" s="12"/>
      <c r="I179" s="12"/>
      <c r="J179" s="12"/>
      <c r="K179" s="12"/>
      <c r="L179" s="12"/>
      <c r="M179" s="12"/>
      <c r="N179" s="12"/>
      <c r="O179" s="12"/>
      <c r="P179" s="12"/>
      <c r="Q179" s="12"/>
      <c r="R179" s="12"/>
      <c r="S179" s="12"/>
      <c r="T179" s="12"/>
      <c r="U179" s="12"/>
      <c r="V179" s="12"/>
      <c r="W179" s="12"/>
      <c r="X179" s="12"/>
      <c r="Y179" s="12"/>
      <c r="Z179" s="12"/>
    </row>
    <row r="180" spans="1:26">
      <c r="A180" s="68" t="s">
        <v>332</v>
      </c>
      <c r="B180" s="99">
        <v>0</v>
      </c>
      <c r="C180" s="99">
        <v>0</v>
      </c>
      <c r="D180" s="99">
        <v>0</v>
      </c>
      <c r="E180" s="99">
        <v>0</v>
      </c>
      <c r="F180" s="99">
        <v>0</v>
      </c>
      <c r="G180" s="12"/>
      <c r="H180" s="12"/>
      <c r="I180" s="12"/>
      <c r="J180" s="12"/>
      <c r="K180" s="12"/>
      <c r="L180" s="12"/>
      <c r="M180" s="12"/>
      <c r="N180" s="12"/>
      <c r="O180" s="12"/>
      <c r="P180" s="12"/>
      <c r="Q180" s="12"/>
      <c r="R180" s="12"/>
      <c r="S180" s="12"/>
      <c r="T180" s="12"/>
      <c r="U180" s="12"/>
      <c r="V180" s="12"/>
      <c r="W180" s="12"/>
      <c r="X180" s="12"/>
      <c r="Y180" s="12"/>
      <c r="Z180" s="12"/>
    </row>
    <row r="181" spans="1:26">
      <c r="A181" s="67" t="s">
        <v>333</v>
      </c>
      <c r="B181" s="99">
        <v>19945.437289999998</v>
      </c>
      <c r="C181" s="99">
        <v>0</v>
      </c>
      <c r="D181" s="99">
        <v>0</v>
      </c>
      <c r="E181" s="99">
        <v>0</v>
      </c>
      <c r="F181" s="99">
        <v>19945.437289999998</v>
      </c>
      <c r="G181" s="194">
        <f>SUM(F182:F184)-F181</f>
        <v>0</v>
      </c>
      <c r="H181" s="12"/>
      <c r="I181" s="12"/>
      <c r="J181" s="12"/>
      <c r="K181" s="12"/>
      <c r="L181" s="12"/>
      <c r="M181" s="12"/>
      <c r="N181" s="12"/>
      <c r="O181" s="12"/>
      <c r="P181" s="12"/>
      <c r="Q181" s="12"/>
      <c r="R181" s="12"/>
      <c r="S181" s="12"/>
      <c r="T181" s="12"/>
      <c r="U181" s="12"/>
      <c r="V181" s="12"/>
      <c r="W181" s="12"/>
      <c r="X181" s="12"/>
      <c r="Y181" s="12"/>
      <c r="Z181" s="12"/>
    </row>
    <row r="182" spans="1:26">
      <c r="A182" s="68" t="s">
        <v>334</v>
      </c>
      <c r="B182" s="99">
        <v>0</v>
      </c>
      <c r="C182" s="99">
        <v>0</v>
      </c>
      <c r="D182" s="99">
        <v>0</v>
      </c>
      <c r="E182" s="99">
        <v>0</v>
      </c>
      <c r="F182" s="99">
        <v>0</v>
      </c>
      <c r="G182" s="12"/>
      <c r="H182" s="12"/>
      <c r="I182" s="12"/>
      <c r="J182" s="12"/>
      <c r="K182" s="12"/>
      <c r="L182" s="12"/>
      <c r="M182" s="12"/>
      <c r="N182" s="12"/>
      <c r="O182" s="12"/>
      <c r="P182" s="12"/>
      <c r="Q182" s="12"/>
      <c r="R182" s="12"/>
      <c r="S182" s="12"/>
      <c r="T182" s="12"/>
      <c r="U182" s="12"/>
      <c r="V182" s="12"/>
      <c r="W182" s="12"/>
      <c r="X182" s="12"/>
      <c r="Y182" s="12"/>
      <c r="Z182" s="12"/>
    </row>
    <row r="183" spans="1:26">
      <c r="A183" s="68" t="s">
        <v>335</v>
      </c>
      <c r="B183" s="99">
        <v>2899.65472</v>
      </c>
      <c r="C183" s="99">
        <v>0</v>
      </c>
      <c r="D183" s="99">
        <v>0</v>
      </c>
      <c r="E183" s="99">
        <v>0</v>
      </c>
      <c r="F183" s="99">
        <v>2899.65472</v>
      </c>
      <c r="G183" s="12"/>
      <c r="H183" s="12"/>
      <c r="I183" s="12"/>
      <c r="J183" s="12"/>
      <c r="K183" s="12"/>
      <c r="L183" s="12"/>
      <c r="M183" s="12"/>
      <c r="N183" s="12"/>
      <c r="O183" s="12"/>
      <c r="P183" s="12"/>
      <c r="Q183" s="12"/>
      <c r="R183" s="12"/>
      <c r="S183" s="12"/>
      <c r="T183" s="12"/>
      <c r="U183" s="12"/>
      <c r="V183" s="12"/>
      <c r="W183" s="12"/>
      <c r="X183" s="12"/>
      <c r="Y183" s="12"/>
      <c r="Z183" s="12"/>
    </row>
    <row r="184" spans="1:26">
      <c r="A184" s="68" t="s">
        <v>336</v>
      </c>
      <c r="B184" s="99">
        <v>17045.782569999999</v>
      </c>
      <c r="C184" s="99">
        <v>0</v>
      </c>
      <c r="D184" s="99">
        <v>0</v>
      </c>
      <c r="E184" s="99">
        <v>0</v>
      </c>
      <c r="F184" s="99">
        <v>17045.782569999999</v>
      </c>
      <c r="G184" s="12"/>
      <c r="H184" s="12"/>
      <c r="I184" s="12"/>
      <c r="J184" s="12"/>
      <c r="K184" s="12"/>
      <c r="L184" s="12"/>
      <c r="M184" s="12"/>
      <c r="N184" s="12"/>
      <c r="O184" s="12"/>
      <c r="P184" s="12"/>
      <c r="Q184" s="12"/>
      <c r="R184" s="12"/>
      <c r="S184" s="12"/>
      <c r="T184" s="12"/>
      <c r="U184" s="12"/>
      <c r="V184" s="12"/>
      <c r="W184" s="12"/>
      <c r="X184" s="12"/>
      <c r="Y184" s="12"/>
      <c r="Z184" s="12"/>
    </row>
    <row r="185" spans="1:26">
      <c r="A185" s="67" t="s">
        <v>337</v>
      </c>
      <c r="B185" s="99">
        <v>0</v>
      </c>
      <c r="C185" s="99">
        <v>0</v>
      </c>
      <c r="D185" s="99">
        <v>0</v>
      </c>
      <c r="E185" s="99">
        <v>0</v>
      </c>
      <c r="F185" s="99">
        <v>0</v>
      </c>
      <c r="G185" s="194">
        <f>SUM(F186)-F185</f>
        <v>0</v>
      </c>
      <c r="H185" s="12"/>
      <c r="I185" s="12"/>
      <c r="J185" s="12"/>
      <c r="K185" s="12"/>
      <c r="L185" s="12"/>
      <c r="M185" s="12"/>
      <c r="N185" s="12"/>
      <c r="O185" s="12"/>
      <c r="P185" s="12"/>
      <c r="Q185" s="12"/>
      <c r="R185" s="12"/>
      <c r="S185" s="12"/>
      <c r="T185" s="12"/>
      <c r="U185" s="12"/>
      <c r="V185" s="12"/>
      <c r="W185" s="12"/>
      <c r="X185" s="12"/>
      <c r="Y185" s="12"/>
      <c r="Z185" s="12"/>
    </row>
    <row r="186" spans="1:26">
      <c r="A186" s="68" t="s">
        <v>338</v>
      </c>
      <c r="B186" s="99">
        <v>0</v>
      </c>
      <c r="C186" s="99">
        <v>0</v>
      </c>
      <c r="D186" s="99">
        <v>0</v>
      </c>
      <c r="E186" s="99">
        <v>0</v>
      </c>
      <c r="F186" s="99">
        <v>0</v>
      </c>
      <c r="G186" s="12"/>
      <c r="H186" s="12"/>
      <c r="I186" s="12"/>
      <c r="J186" s="12"/>
      <c r="K186" s="12"/>
      <c r="L186" s="12"/>
      <c r="M186" s="12"/>
      <c r="N186" s="12"/>
      <c r="O186" s="12"/>
      <c r="P186" s="12"/>
      <c r="Q186" s="12"/>
      <c r="R186" s="12"/>
      <c r="S186" s="12"/>
      <c r="T186" s="12"/>
      <c r="U186" s="12"/>
      <c r="V186" s="12"/>
      <c r="W186" s="12"/>
      <c r="X186" s="12"/>
      <c r="Y186" s="12"/>
      <c r="Z186" s="12"/>
    </row>
    <row r="187" spans="1:26">
      <c r="A187" s="67" t="s">
        <v>339</v>
      </c>
      <c r="B187" s="99">
        <v>735472.71871000004</v>
      </c>
      <c r="C187" s="99">
        <v>0</v>
      </c>
      <c r="D187" s="99">
        <v>0</v>
      </c>
      <c r="E187" s="99">
        <v>0</v>
      </c>
      <c r="F187" s="99">
        <v>735472.71871000004</v>
      </c>
      <c r="G187" s="194">
        <f>SUM(F188:F190)-F187</f>
        <v>0</v>
      </c>
      <c r="H187" s="12"/>
      <c r="I187" s="12"/>
      <c r="J187" s="12"/>
      <c r="K187" s="12"/>
      <c r="L187" s="12"/>
      <c r="M187" s="12"/>
      <c r="N187" s="12"/>
      <c r="O187" s="12"/>
      <c r="P187" s="12"/>
      <c r="Q187" s="12"/>
      <c r="R187" s="12"/>
      <c r="S187" s="12"/>
      <c r="T187" s="12"/>
      <c r="U187" s="12"/>
      <c r="V187" s="12"/>
      <c r="W187" s="12"/>
      <c r="X187" s="12"/>
      <c r="Y187" s="12"/>
      <c r="Z187" s="12"/>
    </row>
    <row r="188" spans="1:26">
      <c r="A188" s="68" t="s">
        <v>340</v>
      </c>
      <c r="B188" s="99">
        <v>316309.45488999999</v>
      </c>
      <c r="C188" s="99">
        <v>0</v>
      </c>
      <c r="D188" s="99">
        <v>0</v>
      </c>
      <c r="E188" s="99">
        <v>0</v>
      </c>
      <c r="F188" s="99">
        <v>316309.45488999999</v>
      </c>
      <c r="G188" s="12"/>
      <c r="H188" s="12"/>
      <c r="I188" s="12"/>
      <c r="J188" s="12"/>
      <c r="K188" s="12"/>
      <c r="L188" s="12"/>
      <c r="M188" s="12"/>
      <c r="N188" s="12"/>
      <c r="O188" s="12"/>
      <c r="P188" s="12"/>
      <c r="Q188" s="12"/>
      <c r="R188" s="12"/>
      <c r="S188" s="12"/>
      <c r="T188" s="12"/>
      <c r="U188" s="12"/>
      <c r="V188" s="12"/>
      <c r="W188" s="12"/>
      <c r="X188" s="12"/>
      <c r="Y188" s="12"/>
      <c r="Z188" s="12"/>
    </row>
    <row r="189" spans="1:26">
      <c r="A189" s="68" t="s">
        <v>341</v>
      </c>
      <c r="B189" s="99">
        <v>246676.36868000001</v>
      </c>
      <c r="C189" s="99">
        <v>0</v>
      </c>
      <c r="D189" s="99">
        <v>0</v>
      </c>
      <c r="E189" s="99">
        <v>0</v>
      </c>
      <c r="F189" s="99">
        <v>246676.36868000001</v>
      </c>
      <c r="G189" s="12"/>
      <c r="H189" s="12"/>
      <c r="I189" s="12"/>
      <c r="J189" s="12"/>
      <c r="K189" s="12"/>
      <c r="L189" s="12"/>
      <c r="M189" s="12"/>
      <c r="N189" s="12"/>
      <c r="O189" s="12"/>
      <c r="P189" s="12"/>
      <c r="Q189" s="12"/>
      <c r="R189" s="12"/>
      <c r="S189" s="12"/>
      <c r="T189" s="12"/>
      <c r="U189" s="12"/>
      <c r="V189" s="12"/>
      <c r="W189" s="12"/>
      <c r="X189" s="12"/>
      <c r="Y189" s="12"/>
      <c r="Z189" s="12"/>
    </row>
    <row r="190" spans="1:26">
      <c r="A190" s="68" t="s">
        <v>342</v>
      </c>
      <c r="B190" s="99">
        <v>172486.89513999998</v>
      </c>
      <c r="C190" s="99">
        <v>0</v>
      </c>
      <c r="D190" s="99">
        <v>0</v>
      </c>
      <c r="E190" s="99">
        <v>0</v>
      </c>
      <c r="F190" s="99">
        <v>172486.89513999998</v>
      </c>
      <c r="G190" s="12"/>
      <c r="H190" s="12"/>
      <c r="I190" s="12"/>
      <c r="J190" s="12"/>
      <c r="K190" s="12"/>
      <c r="L190" s="12"/>
      <c r="M190" s="12"/>
      <c r="N190" s="12"/>
      <c r="O190" s="12"/>
      <c r="P190" s="12"/>
      <c r="Q190" s="12"/>
      <c r="R190" s="12"/>
      <c r="S190" s="12"/>
      <c r="T190" s="12"/>
      <c r="U190" s="12"/>
      <c r="V190" s="12"/>
      <c r="W190" s="12"/>
      <c r="X190" s="12"/>
      <c r="Y190" s="12"/>
      <c r="Z190" s="12"/>
    </row>
    <row r="191" spans="1:26">
      <c r="A191" s="67" t="s">
        <v>343</v>
      </c>
      <c r="B191" s="99">
        <v>15623.972220000001</v>
      </c>
      <c r="C191" s="99">
        <v>0</v>
      </c>
      <c r="D191" s="99">
        <v>0</v>
      </c>
      <c r="E191" s="99">
        <v>0</v>
      </c>
      <c r="F191" s="99">
        <v>15623.972220000001</v>
      </c>
      <c r="G191" s="194">
        <f>SUM(F192:F193)-F191</f>
        <v>0</v>
      </c>
      <c r="H191" s="12"/>
      <c r="I191" s="12"/>
      <c r="J191" s="12"/>
      <c r="K191" s="12"/>
      <c r="L191" s="12"/>
      <c r="M191" s="12"/>
      <c r="N191" s="12"/>
      <c r="O191" s="12"/>
      <c r="P191" s="12"/>
      <c r="Q191" s="12"/>
      <c r="R191" s="12"/>
      <c r="S191" s="12"/>
      <c r="T191" s="12"/>
      <c r="U191" s="12"/>
      <c r="V191" s="12"/>
      <c r="W191" s="12"/>
      <c r="X191" s="12"/>
      <c r="Y191" s="12"/>
      <c r="Z191" s="12"/>
    </row>
    <row r="192" spans="1:26">
      <c r="A192" s="68" t="s">
        <v>344</v>
      </c>
      <c r="B192" s="99">
        <v>2425.5538500000002</v>
      </c>
      <c r="C192" s="99">
        <v>0</v>
      </c>
      <c r="D192" s="99">
        <v>0</v>
      </c>
      <c r="E192" s="99">
        <v>0</v>
      </c>
      <c r="F192" s="99">
        <v>2425.5538500000002</v>
      </c>
      <c r="G192" s="12"/>
      <c r="H192" s="12"/>
      <c r="I192" s="12"/>
      <c r="J192" s="12"/>
      <c r="K192" s="12"/>
      <c r="L192" s="12"/>
      <c r="M192" s="12"/>
      <c r="N192" s="12"/>
      <c r="O192" s="12"/>
      <c r="P192" s="12"/>
      <c r="Q192" s="12"/>
      <c r="R192" s="12"/>
      <c r="S192" s="12"/>
      <c r="T192" s="12"/>
      <c r="U192" s="12"/>
      <c r="V192" s="12"/>
      <c r="W192" s="12"/>
      <c r="X192" s="12"/>
      <c r="Y192" s="12"/>
      <c r="Z192" s="12"/>
    </row>
    <row r="193" spans="1:26">
      <c r="A193" s="68" t="s">
        <v>345</v>
      </c>
      <c r="B193" s="99">
        <v>13198.418369999999</v>
      </c>
      <c r="C193" s="99">
        <v>0</v>
      </c>
      <c r="D193" s="99">
        <v>0</v>
      </c>
      <c r="E193" s="99">
        <v>0</v>
      </c>
      <c r="F193" s="99">
        <v>13198.418369999999</v>
      </c>
      <c r="G193" s="12"/>
      <c r="H193" s="12"/>
      <c r="I193" s="12"/>
      <c r="J193" s="12"/>
      <c r="K193" s="12"/>
      <c r="L193" s="12"/>
      <c r="M193" s="12"/>
      <c r="N193" s="12"/>
      <c r="O193" s="12"/>
      <c r="P193" s="12"/>
      <c r="Q193" s="12"/>
      <c r="R193" s="12"/>
      <c r="S193" s="12"/>
      <c r="T193" s="12"/>
      <c r="U193" s="12"/>
      <c r="V193" s="12"/>
      <c r="W193" s="12"/>
      <c r="X193" s="12"/>
      <c r="Y193" s="12"/>
      <c r="Z193" s="12"/>
    </row>
    <row r="194" spans="1:26">
      <c r="A194" s="76" t="s">
        <v>346</v>
      </c>
      <c r="B194" s="61">
        <v>7161534.2379300008</v>
      </c>
      <c r="C194" s="61">
        <v>1779197.32981</v>
      </c>
      <c r="D194" s="61">
        <v>208.95726000000002</v>
      </c>
      <c r="E194" s="61">
        <v>0.93522000000000005</v>
      </c>
      <c r="F194" s="61">
        <v>8940941.4602199998</v>
      </c>
      <c r="G194" s="194">
        <f>SUM(F176,F114)-F194</f>
        <v>0</v>
      </c>
      <c r="H194" s="150">
        <f>F194-F7</f>
        <v>2.3999996483325958E-4</v>
      </c>
      <c r="I194" s="12"/>
      <c r="J194" s="12"/>
      <c r="K194" s="12"/>
      <c r="L194" s="12"/>
      <c r="M194" s="12"/>
      <c r="N194" s="12"/>
      <c r="O194" s="12"/>
      <c r="P194" s="12"/>
      <c r="Q194" s="12"/>
      <c r="R194" s="12"/>
      <c r="S194" s="12"/>
      <c r="T194" s="12"/>
      <c r="U194" s="12"/>
      <c r="V194" s="12"/>
      <c r="W194" s="12"/>
      <c r="X194" s="12"/>
      <c r="Y194" s="12"/>
      <c r="Z194" s="12"/>
    </row>
    <row r="195" spans="1:26">
      <c r="A195" s="76" t="s">
        <v>347</v>
      </c>
      <c r="B195" s="61">
        <v>11131.2065</v>
      </c>
      <c r="C195" s="61">
        <v>0</v>
      </c>
      <c r="D195" s="61">
        <v>0</v>
      </c>
      <c r="E195" s="61">
        <v>0</v>
      </c>
      <c r="F195" s="61">
        <v>11131.2065</v>
      </c>
      <c r="G195" s="194">
        <f>SUM(F196,F202,F208,F209,F214)-F195</f>
        <v>0</v>
      </c>
      <c r="H195" s="12"/>
      <c r="I195" s="12"/>
      <c r="J195" s="12"/>
      <c r="K195" s="12"/>
      <c r="L195" s="12"/>
      <c r="M195" s="12"/>
      <c r="N195" s="12"/>
      <c r="O195" s="12"/>
      <c r="P195" s="12"/>
      <c r="Q195" s="12"/>
      <c r="R195" s="12"/>
      <c r="S195" s="12"/>
      <c r="T195" s="12"/>
      <c r="U195" s="12"/>
      <c r="V195" s="12"/>
      <c r="W195" s="12"/>
      <c r="X195" s="12"/>
      <c r="Y195" s="12"/>
      <c r="Z195" s="12"/>
    </row>
    <row r="196" spans="1:26">
      <c r="A196" s="70" t="s">
        <v>348</v>
      </c>
      <c r="B196" s="99">
        <v>0</v>
      </c>
      <c r="C196" s="99">
        <v>0</v>
      </c>
      <c r="D196" s="99">
        <v>0</v>
      </c>
      <c r="E196" s="99">
        <v>0</v>
      </c>
      <c r="F196" s="99">
        <v>0</v>
      </c>
      <c r="G196" s="194">
        <f>SUM(F197:F201)-F196</f>
        <v>0</v>
      </c>
      <c r="H196" s="12"/>
      <c r="I196" s="12"/>
      <c r="J196" s="12"/>
      <c r="K196" s="12"/>
      <c r="L196" s="12"/>
      <c r="M196" s="12"/>
      <c r="N196" s="12"/>
      <c r="O196" s="12"/>
      <c r="P196" s="12"/>
      <c r="Q196" s="12"/>
      <c r="R196" s="12"/>
      <c r="S196" s="12"/>
      <c r="T196" s="12"/>
      <c r="U196" s="12"/>
      <c r="V196" s="12"/>
      <c r="W196" s="12"/>
      <c r="X196" s="12"/>
      <c r="Y196" s="12"/>
      <c r="Z196" s="12"/>
    </row>
    <row r="197" spans="1:26">
      <c r="A197" s="68" t="s">
        <v>349</v>
      </c>
      <c r="B197" s="99">
        <v>0</v>
      </c>
      <c r="C197" s="99">
        <v>0</v>
      </c>
      <c r="D197" s="99">
        <v>0</v>
      </c>
      <c r="E197" s="99">
        <v>0</v>
      </c>
      <c r="F197" s="99">
        <v>0</v>
      </c>
      <c r="G197" s="12"/>
      <c r="H197" s="12"/>
      <c r="I197" s="12"/>
      <c r="J197" s="12"/>
      <c r="K197" s="12"/>
      <c r="L197" s="12"/>
      <c r="M197" s="12"/>
      <c r="N197" s="12"/>
      <c r="O197" s="12"/>
      <c r="P197" s="12"/>
      <c r="Q197" s="12"/>
      <c r="R197" s="12"/>
      <c r="S197" s="12"/>
      <c r="T197" s="12"/>
      <c r="U197" s="12"/>
      <c r="V197" s="12"/>
      <c r="W197" s="12"/>
      <c r="X197" s="12"/>
      <c r="Y197" s="12"/>
      <c r="Z197" s="12"/>
    </row>
    <row r="198" spans="1:26">
      <c r="A198" s="68" t="s">
        <v>350</v>
      </c>
      <c r="B198" s="99">
        <v>0</v>
      </c>
      <c r="C198" s="99">
        <v>0</v>
      </c>
      <c r="D198" s="99">
        <v>0</v>
      </c>
      <c r="E198" s="99">
        <v>0</v>
      </c>
      <c r="F198" s="99">
        <v>0</v>
      </c>
      <c r="G198" s="12"/>
      <c r="H198" s="12"/>
      <c r="I198" s="12"/>
      <c r="J198" s="12"/>
      <c r="K198" s="12"/>
      <c r="L198" s="12"/>
      <c r="M198" s="12"/>
      <c r="N198" s="12"/>
      <c r="O198" s="12"/>
      <c r="P198" s="12"/>
      <c r="Q198" s="12"/>
      <c r="R198" s="12"/>
      <c r="S198" s="12"/>
      <c r="T198" s="12"/>
      <c r="U198" s="12"/>
      <c r="V198" s="12"/>
      <c r="W198" s="12"/>
      <c r="X198" s="12"/>
      <c r="Y198" s="12"/>
      <c r="Z198" s="12"/>
    </row>
    <row r="199" spans="1:26">
      <c r="A199" s="68" t="s">
        <v>351</v>
      </c>
      <c r="B199" s="99">
        <v>0</v>
      </c>
      <c r="C199" s="99">
        <v>0</v>
      </c>
      <c r="D199" s="99">
        <v>0</v>
      </c>
      <c r="E199" s="99">
        <v>0</v>
      </c>
      <c r="F199" s="99">
        <v>0</v>
      </c>
      <c r="G199" s="12"/>
      <c r="H199" s="12"/>
      <c r="I199" s="12"/>
      <c r="J199" s="12"/>
      <c r="K199" s="12"/>
      <c r="L199" s="12"/>
      <c r="M199" s="12"/>
      <c r="N199" s="12"/>
      <c r="O199" s="12"/>
      <c r="P199" s="12"/>
      <c r="Q199" s="12"/>
      <c r="R199" s="12"/>
      <c r="S199" s="12"/>
      <c r="T199" s="12"/>
      <c r="U199" s="12"/>
      <c r="V199" s="12"/>
      <c r="W199" s="12"/>
      <c r="X199" s="12"/>
      <c r="Y199" s="12"/>
      <c r="Z199" s="12"/>
    </row>
    <row r="200" spans="1:26">
      <c r="A200" s="68" t="s">
        <v>352</v>
      </c>
      <c r="B200" s="99">
        <v>0</v>
      </c>
      <c r="C200" s="99">
        <v>0</v>
      </c>
      <c r="D200" s="99">
        <v>0</v>
      </c>
      <c r="E200" s="99">
        <v>0</v>
      </c>
      <c r="F200" s="99">
        <v>0</v>
      </c>
      <c r="G200" s="12"/>
      <c r="H200" s="12"/>
      <c r="I200" s="12"/>
      <c r="J200" s="12"/>
      <c r="K200" s="12"/>
      <c r="L200" s="12"/>
      <c r="M200" s="12"/>
      <c r="N200" s="12"/>
      <c r="O200" s="12"/>
      <c r="P200" s="12"/>
      <c r="Q200" s="12"/>
      <c r="R200" s="12"/>
      <c r="S200" s="12"/>
      <c r="T200" s="12"/>
      <c r="U200" s="12"/>
      <c r="V200" s="12"/>
      <c r="W200" s="12"/>
      <c r="X200" s="12"/>
      <c r="Y200" s="12"/>
      <c r="Z200" s="12"/>
    </row>
    <row r="201" spans="1:26">
      <c r="A201" s="68" t="s">
        <v>353</v>
      </c>
      <c r="B201" s="99">
        <v>0</v>
      </c>
      <c r="C201" s="99">
        <v>0</v>
      </c>
      <c r="D201" s="99">
        <v>0</v>
      </c>
      <c r="E201" s="99">
        <v>0</v>
      </c>
      <c r="F201" s="99">
        <v>0</v>
      </c>
      <c r="G201" s="12"/>
      <c r="H201" s="12"/>
      <c r="I201" s="12"/>
      <c r="J201" s="12"/>
      <c r="K201" s="12"/>
      <c r="L201" s="12"/>
      <c r="M201" s="12"/>
      <c r="N201" s="12"/>
      <c r="O201" s="12"/>
      <c r="P201" s="12"/>
      <c r="Q201" s="12"/>
      <c r="R201" s="12"/>
      <c r="S201" s="12"/>
      <c r="T201" s="12"/>
      <c r="U201" s="12"/>
      <c r="V201" s="12"/>
      <c r="W201" s="12"/>
      <c r="X201" s="12"/>
      <c r="Y201" s="12"/>
      <c r="Z201" s="12"/>
    </row>
    <row r="202" spans="1:26">
      <c r="A202" s="67" t="s">
        <v>354</v>
      </c>
      <c r="B202" s="99">
        <v>2973.7163599999999</v>
      </c>
      <c r="C202" s="99">
        <v>0</v>
      </c>
      <c r="D202" s="99">
        <v>0</v>
      </c>
      <c r="E202" s="99">
        <v>0</v>
      </c>
      <c r="F202" s="99">
        <v>2973.7163599999999</v>
      </c>
      <c r="G202" s="194">
        <f>SUM(F203:F207)-F202</f>
        <v>0</v>
      </c>
      <c r="H202" s="12"/>
      <c r="I202" s="12"/>
      <c r="J202" s="12"/>
      <c r="K202" s="12"/>
      <c r="L202" s="12"/>
      <c r="M202" s="12"/>
      <c r="N202" s="12"/>
      <c r="O202" s="12"/>
      <c r="P202" s="12"/>
      <c r="Q202" s="12"/>
      <c r="R202" s="12"/>
      <c r="S202" s="12"/>
      <c r="T202" s="12"/>
      <c r="U202" s="12"/>
      <c r="V202" s="12"/>
      <c r="W202" s="12"/>
      <c r="X202" s="12"/>
      <c r="Y202" s="12"/>
      <c r="Z202" s="12"/>
    </row>
    <row r="203" spans="1:26">
      <c r="A203" s="68" t="s">
        <v>355</v>
      </c>
      <c r="B203" s="99">
        <v>0</v>
      </c>
      <c r="C203" s="99">
        <v>0</v>
      </c>
      <c r="D203" s="99">
        <v>0</v>
      </c>
      <c r="E203" s="99">
        <v>0</v>
      </c>
      <c r="F203" s="99">
        <v>0</v>
      </c>
      <c r="G203" s="12"/>
      <c r="H203" s="12"/>
      <c r="I203" s="12"/>
      <c r="J203" s="12"/>
      <c r="K203" s="12"/>
      <c r="L203" s="12"/>
      <c r="M203" s="12"/>
      <c r="N203" s="12"/>
      <c r="O203" s="12"/>
      <c r="P203" s="12"/>
      <c r="Q203" s="12"/>
      <c r="R203" s="12"/>
      <c r="S203" s="12"/>
      <c r="T203" s="12"/>
      <c r="U203" s="12"/>
      <c r="V203" s="12"/>
      <c r="W203" s="12"/>
      <c r="X203" s="12"/>
      <c r="Y203" s="12"/>
      <c r="Z203" s="12"/>
    </row>
    <row r="204" spans="1:26">
      <c r="A204" s="68" t="s">
        <v>356</v>
      </c>
      <c r="B204" s="99">
        <v>0</v>
      </c>
      <c r="C204" s="99">
        <v>0</v>
      </c>
      <c r="D204" s="99">
        <v>0</v>
      </c>
      <c r="E204" s="99">
        <v>0</v>
      </c>
      <c r="F204" s="99">
        <v>0</v>
      </c>
      <c r="G204" s="12"/>
      <c r="H204" s="12"/>
      <c r="I204" s="12"/>
      <c r="J204" s="12"/>
      <c r="K204" s="12"/>
      <c r="L204" s="12"/>
      <c r="M204" s="12"/>
      <c r="N204" s="12"/>
      <c r="O204" s="12"/>
      <c r="P204" s="12"/>
      <c r="Q204" s="12"/>
      <c r="R204" s="12"/>
      <c r="S204" s="12"/>
      <c r="T204" s="12"/>
      <c r="U204" s="12"/>
      <c r="V204" s="12"/>
      <c r="W204" s="12"/>
      <c r="X204" s="12"/>
      <c r="Y204" s="12"/>
      <c r="Z204" s="12"/>
    </row>
    <row r="205" spans="1:26">
      <c r="A205" s="68" t="s">
        <v>357</v>
      </c>
      <c r="B205" s="99">
        <v>50.052330000000005</v>
      </c>
      <c r="C205" s="99">
        <v>0</v>
      </c>
      <c r="D205" s="99">
        <v>0</v>
      </c>
      <c r="E205" s="99">
        <v>0</v>
      </c>
      <c r="F205" s="99">
        <v>50.052330000000005</v>
      </c>
      <c r="G205" s="12"/>
      <c r="H205" s="12"/>
      <c r="I205" s="12"/>
      <c r="J205" s="12"/>
      <c r="K205" s="12"/>
      <c r="L205" s="12"/>
      <c r="M205" s="12"/>
      <c r="N205" s="12"/>
      <c r="O205" s="12"/>
      <c r="P205" s="12"/>
      <c r="Q205" s="12"/>
      <c r="R205" s="12"/>
      <c r="S205" s="12"/>
      <c r="T205" s="12"/>
      <c r="U205" s="12"/>
      <c r="V205" s="12"/>
      <c r="W205" s="12"/>
      <c r="X205" s="12"/>
      <c r="Y205" s="12"/>
      <c r="Z205" s="12"/>
    </row>
    <row r="206" spans="1:26">
      <c r="A206" s="68" t="s">
        <v>358</v>
      </c>
      <c r="B206" s="99">
        <v>0</v>
      </c>
      <c r="C206" s="99">
        <v>0</v>
      </c>
      <c r="D206" s="99">
        <v>0</v>
      </c>
      <c r="E206" s="99">
        <v>0</v>
      </c>
      <c r="F206" s="99">
        <v>0</v>
      </c>
      <c r="G206" s="12"/>
      <c r="H206" s="12"/>
      <c r="I206" s="12"/>
      <c r="J206" s="12"/>
      <c r="K206" s="12"/>
      <c r="L206" s="12"/>
      <c r="M206" s="12"/>
      <c r="N206" s="12"/>
      <c r="O206" s="12"/>
      <c r="P206" s="12"/>
      <c r="Q206" s="12"/>
      <c r="R206" s="12"/>
      <c r="S206" s="12"/>
      <c r="T206" s="12"/>
      <c r="U206" s="12"/>
      <c r="V206" s="12"/>
      <c r="W206" s="12"/>
      <c r="X206" s="12"/>
      <c r="Y206" s="12"/>
      <c r="Z206" s="12"/>
    </row>
    <row r="207" spans="1:26">
      <c r="A207" s="68" t="s">
        <v>359</v>
      </c>
      <c r="B207" s="99">
        <v>2923.6640299999999</v>
      </c>
      <c r="C207" s="99">
        <v>0</v>
      </c>
      <c r="D207" s="99">
        <v>0</v>
      </c>
      <c r="E207" s="99">
        <v>0</v>
      </c>
      <c r="F207" s="99">
        <v>2923.6640299999999</v>
      </c>
      <c r="G207" s="12"/>
      <c r="H207" s="12"/>
      <c r="I207" s="12"/>
      <c r="J207" s="12"/>
      <c r="K207" s="12"/>
      <c r="L207" s="12"/>
      <c r="M207" s="12"/>
      <c r="N207" s="12"/>
      <c r="O207" s="12"/>
      <c r="P207" s="12"/>
      <c r="Q207" s="12"/>
      <c r="R207" s="12"/>
      <c r="S207" s="12"/>
      <c r="T207" s="12"/>
      <c r="U207" s="12"/>
      <c r="V207" s="12"/>
      <c r="W207" s="12"/>
      <c r="X207" s="12"/>
      <c r="Y207" s="12"/>
      <c r="Z207" s="12"/>
    </row>
    <row r="208" spans="1:26">
      <c r="A208" s="67" t="s">
        <v>360</v>
      </c>
      <c r="B208" s="99">
        <v>0</v>
      </c>
      <c r="C208" s="99">
        <v>0</v>
      </c>
      <c r="D208" s="99">
        <v>0</v>
      </c>
      <c r="E208" s="99">
        <v>0</v>
      </c>
      <c r="F208" s="99">
        <v>0</v>
      </c>
      <c r="G208" s="194">
        <f>SUM(B208:E208)-F208</f>
        <v>0</v>
      </c>
      <c r="H208" s="12"/>
      <c r="I208" s="12"/>
      <c r="J208" s="12"/>
      <c r="K208" s="12"/>
      <c r="L208" s="12"/>
      <c r="M208" s="12"/>
      <c r="N208" s="12"/>
      <c r="O208" s="12"/>
      <c r="P208" s="12"/>
      <c r="Q208" s="12"/>
      <c r="R208" s="12"/>
      <c r="S208" s="12"/>
      <c r="T208" s="12"/>
      <c r="U208" s="12"/>
      <c r="V208" s="12"/>
      <c r="W208" s="12"/>
      <c r="X208" s="12"/>
      <c r="Y208" s="12"/>
      <c r="Z208" s="12"/>
    </row>
    <row r="209" spans="1:26">
      <c r="A209" s="67" t="s">
        <v>361</v>
      </c>
      <c r="B209" s="99">
        <v>8157.4901399999999</v>
      </c>
      <c r="C209" s="99">
        <v>0</v>
      </c>
      <c r="D209" s="99">
        <v>0</v>
      </c>
      <c r="E209" s="99">
        <v>0</v>
      </c>
      <c r="F209" s="99">
        <v>8157.4901399999999</v>
      </c>
      <c r="G209" s="194">
        <f>SUM(F210:F213)-F209</f>
        <v>0</v>
      </c>
      <c r="H209" s="12"/>
      <c r="I209" s="12"/>
      <c r="J209" s="12"/>
      <c r="K209" s="12"/>
      <c r="L209" s="12"/>
      <c r="M209" s="12"/>
      <c r="N209" s="12"/>
      <c r="O209" s="12"/>
      <c r="P209" s="12"/>
      <c r="Q209" s="12"/>
      <c r="R209" s="12"/>
      <c r="S209" s="12"/>
      <c r="T209" s="12"/>
      <c r="U209" s="12"/>
      <c r="V209" s="12"/>
      <c r="W209" s="12"/>
      <c r="X209" s="12"/>
      <c r="Y209" s="12"/>
      <c r="Z209" s="12"/>
    </row>
    <row r="210" spans="1:26">
      <c r="A210" s="68" t="s">
        <v>362</v>
      </c>
      <c r="B210" s="99">
        <v>0</v>
      </c>
      <c r="C210" s="99">
        <v>0</v>
      </c>
      <c r="D210" s="99">
        <v>0</v>
      </c>
      <c r="E210" s="99">
        <v>0</v>
      </c>
      <c r="F210" s="99">
        <v>0</v>
      </c>
      <c r="G210" s="12"/>
      <c r="H210" s="12"/>
      <c r="I210" s="12"/>
      <c r="J210" s="12"/>
      <c r="K210" s="12"/>
      <c r="L210" s="12"/>
      <c r="M210" s="12"/>
      <c r="N210" s="12"/>
      <c r="O210" s="12"/>
      <c r="P210" s="12"/>
      <c r="Q210" s="12"/>
      <c r="R210" s="12"/>
      <c r="S210" s="12"/>
      <c r="T210" s="12"/>
      <c r="U210" s="12"/>
      <c r="V210" s="12"/>
      <c r="W210" s="12"/>
      <c r="X210" s="12"/>
      <c r="Y210" s="12"/>
      <c r="Z210" s="12"/>
    </row>
    <row r="211" spans="1:26">
      <c r="A211" s="68" t="s">
        <v>363</v>
      </c>
      <c r="B211" s="99">
        <v>8157.4901399999999</v>
      </c>
      <c r="C211" s="99">
        <v>0</v>
      </c>
      <c r="D211" s="99">
        <v>0</v>
      </c>
      <c r="E211" s="99">
        <v>0</v>
      </c>
      <c r="F211" s="99">
        <v>8157.4901399999999</v>
      </c>
      <c r="G211" s="12"/>
      <c r="H211" s="12"/>
      <c r="I211" s="12"/>
      <c r="J211" s="12"/>
      <c r="K211" s="12"/>
      <c r="L211" s="12"/>
      <c r="M211" s="12"/>
      <c r="N211" s="12"/>
      <c r="O211" s="12"/>
      <c r="P211" s="12"/>
      <c r="Q211" s="12"/>
      <c r="R211" s="12"/>
      <c r="S211" s="12"/>
      <c r="T211" s="12"/>
      <c r="U211" s="12"/>
      <c r="V211" s="12"/>
      <c r="W211" s="12"/>
      <c r="X211" s="12"/>
      <c r="Y211" s="12"/>
      <c r="Z211" s="12"/>
    </row>
    <row r="212" spans="1:26">
      <c r="A212" s="68" t="s">
        <v>364</v>
      </c>
      <c r="B212" s="99">
        <v>0</v>
      </c>
      <c r="C212" s="99">
        <v>0</v>
      </c>
      <c r="D212" s="99">
        <v>0</v>
      </c>
      <c r="E212" s="99">
        <v>0</v>
      </c>
      <c r="F212" s="99">
        <v>0</v>
      </c>
      <c r="G212" s="12"/>
      <c r="H212" s="12"/>
      <c r="I212" s="12"/>
      <c r="J212" s="12"/>
      <c r="K212" s="12"/>
      <c r="L212" s="12"/>
      <c r="M212" s="12"/>
      <c r="N212" s="12"/>
      <c r="O212" s="12"/>
      <c r="P212" s="12"/>
      <c r="Q212" s="12"/>
      <c r="R212" s="12"/>
      <c r="S212" s="12"/>
      <c r="T212" s="12"/>
      <c r="U212" s="12"/>
      <c r="V212" s="12"/>
      <c r="W212" s="12"/>
      <c r="X212" s="12"/>
      <c r="Y212" s="12"/>
      <c r="Z212" s="12"/>
    </row>
    <row r="213" spans="1:26">
      <c r="A213" s="68" t="s">
        <v>365</v>
      </c>
      <c r="B213" s="99">
        <v>0</v>
      </c>
      <c r="C213" s="99">
        <v>0</v>
      </c>
      <c r="D213" s="99">
        <v>0</v>
      </c>
      <c r="E213" s="99">
        <v>0</v>
      </c>
      <c r="F213" s="99">
        <v>0</v>
      </c>
      <c r="G213" s="12"/>
      <c r="H213" s="12"/>
      <c r="I213" s="12"/>
      <c r="J213" s="12"/>
      <c r="K213" s="12"/>
      <c r="L213" s="12"/>
      <c r="M213" s="12"/>
      <c r="N213" s="12"/>
      <c r="O213" s="12"/>
      <c r="P213" s="12"/>
      <c r="Q213" s="12"/>
      <c r="R213" s="12"/>
      <c r="S213" s="12"/>
      <c r="T213" s="12"/>
      <c r="U213" s="12"/>
      <c r="V213" s="12"/>
      <c r="W213" s="12"/>
      <c r="X213" s="12"/>
      <c r="Y213" s="12"/>
      <c r="Z213" s="12"/>
    </row>
    <row r="214" spans="1:26">
      <c r="A214" s="67" t="s">
        <v>366</v>
      </c>
      <c r="B214" s="99">
        <v>0</v>
      </c>
      <c r="C214" s="99">
        <v>0</v>
      </c>
      <c r="D214" s="99">
        <v>0</v>
      </c>
      <c r="E214" s="99">
        <v>0</v>
      </c>
      <c r="F214" s="99">
        <v>0</v>
      </c>
      <c r="G214" s="194">
        <f>SUM(B214:E214)-F214</f>
        <v>0</v>
      </c>
      <c r="H214" s="12"/>
      <c r="I214" s="12"/>
      <c r="J214" s="12"/>
      <c r="K214" s="12"/>
      <c r="L214" s="12"/>
      <c r="M214" s="12"/>
      <c r="N214" s="12"/>
      <c r="O214" s="12"/>
      <c r="P214" s="12"/>
      <c r="Q214" s="12"/>
      <c r="R214" s="12"/>
      <c r="S214" s="12"/>
      <c r="T214" s="12"/>
      <c r="U214" s="12"/>
      <c r="V214" s="12"/>
      <c r="W214" s="12"/>
      <c r="X214" s="12"/>
      <c r="Y214" s="12"/>
      <c r="Z214" s="12"/>
    </row>
    <row r="215" spans="1:26">
      <c r="A215" s="181" t="s">
        <v>367</v>
      </c>
      <c r="B215" s="61">
        <v>5947313.7303200001</v>
      </c>
      <c r="C215" s="61">
        <v>7769490.4539299998</v>
      </c>
      <c r="D215" s="61">
        <v>3941.6111700000001</v>
      </c>
      <c r="E215" s="61">
        <v>0</v>
      </c>
      <c r="F215" s="61">
        <v>13720745.79542</v>
      </c>
      <c r="G215" s="194">
        <f>SUM(F216,F220,F226,F229,F232,F242,F249,F252)-F215</f>
        <v>0</v>
      </c>
      <c r="H215" s="12"/>
      <c r="I215" s="12"/>
      <c r="J215" s="12"/>
      <c r="K215" s="12"/>
      <c r="L215" s="12"/>
      <c r="M215" s="12"/>
      <c r="N215" s="12"/>
      <c r="O215" s="12"/>
      <c r="P215" s="12"/>
      <c r="Q215" s="12"/>
      <c r="R215" s="12"/>
      <c r="S215" s="12"/>
      <c r="T215" s="12"/>
      <c r="U215" s="12"/>
      <c r="V215" s="12"/>
      <c r="W215" s="12"/>
      <c r="X215" s="12"/>
      <c r="Y215" s="12"/>
      <c r="Z215" s="12"/>
    </row>
    <row r="216" spans="1:26">
      <c r="A216" s="67" t="s">
        <v>368</v>
      </c>
      <c r="B216" s="99">
        <v>18290.071120000001</v>
      </c>
      <c r="C216" s="99">
        <v>6907.1751199999999</v>
      </c>
      <c r="D216" s="99">
        <v>0</v>
      </c>
      <c r="E216" s="99">
        <v>0</v>
      </c>
      <c r="F216" s="99">
        <v>25197.246239999997</v>
      </c>
      <c r="G216" s="194">
        <f>SUM(F217:F219)-F216</f>
        <v>0</v>
      </c>
      <c r="H216" s="12"/>
      <c r="I216" s="12"/>
      <c r="J216" s="12"/>
      <c r="K216" s="12"/>
      <c r="L216" s="12"/>
      <c r="M216" s="12"/>
      <c r="N216" s="12"/>
      <c r="O216" s="12"/>
      <c r="P216" s="12"/>
      <c r="Q216" s="12"/>
      <c r="R216" s="12"/>
      <c r="S216" s="12"/>
      <c r="T216" s="12"/>
      <c r="U216" s="12"/>
      <c r="V216" s="12"/>
      <c r="W216" s="12"/>
      <c r="X216" s="12"/>
      <c r="Y216" s="12"/>
      <c r="Z216" s="12"/>
    </row>
    <row r="217" spans="1:26">
      <c r="A217" s="68" t="s">
        <v>369</v>
      </c>
      <c r="B217" s="99">
        <v>0</v>
      </c>
      <c r="C217" s="99">
        <v>0</v>
      </c>
      <c r="D217" s="99">
        <v>0</v>
      </c>
      <c r="E217" s="99">
        <v>0</v>
      </c>
      <c r="F217" s="99">
        <v>0</v>
      </c>
      <c r="G217" s="12"/>
      <c r="H217" s="12"/>
      <c r="I217" s="12"/>
      <c r="J217" s="12"/>
      <c r="K217" s="12"/>
      <c r="L217" s="12"/>
      <c r="M217" s="12"/>
      <c r="N217" s="12"/>
      <c r="O217" s="12"/>
      <c r="P217" s="12"/>
      <c r="Q217" s="12"/>
      <c r="R217" s="12"/>
      <c r="S217" s="12"/>
      <c r="T217" s="12"/>
      <c r="U217" s="12"/>
      <c r="V217" s="12"/>
      <c r="W217" s="12"/>
      <c r="X217" s="12"/>
      <c r="Y217" s="12"/>
      <c r="Z217" s="12"/>
    </row>
    <row r="218" spans="1:26">
      <c r="A218" s="68" t="s">
        <v>370</v>
      </c>
      <c r="B218" s="99">
        <v>0</v>
      </c>
      <c r="C218" s="99">
        <v>0</v>
      </c>
      <c r="D218" s="99">
        <v>0</v>
      </c>
      <c r="E218" s="99">
        <v>0</v>
      </c>
      <c r="F218" s="99">
        <v>0</v>
      </c>
      <c r="G218" s="12"/>
      <c r="H218" s="12"/>
      <c r="I218" s="12"/>
      <c r="J218" s="12"/>
      <c r="K218" s="12"/>
      <c r="L218" s="12"/>
      <c r="M218" s="12"/>
      <c r="N218" s="12"/>
      <c r="O218" s="12"/>
      <c r="P218" s="12"/>
      <c r="Q218" s="12"/>
      <c r="R218" s="12"/>
      <c r="S218" s="12"/>
      <c r="T218" s="12"/>
      <c r="U218" s="12"/>
      <c r="V218" s="12"/>
      <c r="W218" s="12"/>
      <c r="X218" s="12"/>
      <c r="Y218" s="12"/>
      <c r="Z218" s="12"/>
    </row>
    <row r="219" spans="1:26">
      <c r="A219" s="68" t="s">
        <v>371</v>
      </c>
      <c r="B219" s="99">
        <v>18290.071120000001</v>
      </c>
      <c r="C219" s="99">
        <v>6907.1751199999999</v>
      </c>
      <c r="D219" s="99">
        <v>0</v>
      </c>
      <c r="E219" s="99">
        <v>0</v>
      </c>
      <c r="F219" s="99">
        <v>25197.246239999997</v>
      </c>
      <c r="G219" s="12"/>
      <c r="H219" s="12"/>
      <c r="I219" s="12"/>
      <c r="J219" s="12"/>
      <c r="K219" s="12"/>
      <c r="L219" s="12"/>
      <c r="M219" s="12"/>
      <c r="N219" s="12"/>
      <c r="O219" s="12"/>
      <c r="P219" s="12"/>
      <c r="Q219" s="12"/>
      <c r="R219" s="12"/>
      <c r="S219" s="12"/>
      <c r="T219" s="12"/>
      <c r="U219" s="12"/>
      <c r="V219" s="12"/>
      <c r="W219" s="12"/>
      <c r="X219" s="12"/>
      <c r="Y219" s="12"/>
      <c r="Z219" s="12"/>
    </row>
    <row r="220" spans="1:26">
      <c r="A220" s="67" t="s">
        <v>372</v>
      </c>
      <c r="B220" s="99">
        <v>59763.7091</v>
      </c>
      <c r="C220" s="99">
        <v>0</v>
      </c>
      <c r="D220" s="99">
        <v>742.23801000000003</v>
      </c>
      <c r="E220" s="99">
        <v>0</v>
      </c>
      <c r="F220" s="99">
        <v>60505.947110000001</v>
      </c>
      <c r="G220" s="194">
        <f>SUM(F221:F225)-F220</f>
        <v>0</v>
      </c>
      <c r="H220" s="12"/>
      <c r="I220" s="12"/>
      <c r="J220" s="12"/>
      <c r="K220" s="12"/>
      <c r="L220" s="12"/>
      <c r="M220" s="12"/>
      <c r="N220" s="12"/>
      <c r="O220" s="12"/>
      <c r="P220" s="12"/>
      <c r="Q220" s="12"/>
      <c r="R220" s="12"/>
      <c r="S220" s="12"/>
      <c r="T220" s="12"/>
      <c r="U220" s="12"/>
      <c r="V220" s="12"/>
      <c r="W220" s="12"/>
      <c r="X220" s="12"/>
      <c r="Y220" s="12"/>
      <c r="Z220" s="12"/>
    </row>
    <row r="221" spans="1:26">
      <c r="A221" s="68" t="s">
        <v>373</v>
      </c>
      <c r="B221" s="99">
        <v>0</v>
      </c>
      <c r="C221" s="99">
        <v>0</v>
      </c>
      <c r="D221" s="99">
        <v>0</v>
      </c>
      <c r="E221" s="99">
        <v>0</v>
      </c>
      <c r="F221" s="99">
        <v>0</v>
      </c>
      <c r="G221" s="12"/>
      <c r="H221" s="12"/>
      <c r="I221" s="12"/>
      <c r="J221" s="12"/>
      <c r="K221" s="12"/>
      <c r="L221" s="12"/>
      <c r="M221" s="12"/>
      <c r="N221" s="12"/>
      <c r="O221" s="12"/>
      <c r="P221" s="12"/>
      <c r="Q221" s="12"/>
      <c r="R221" s="12"/>
      <c r="S221" s="12"/>
      <c r="T221" s="12"/>
      <c r="U221" s="12"/>
      <c r="V221" s="12"/>
      <c r="W221" s="12"/>
      <c r="X221" s="12"/>
      <c r="Y221" s="12"/>
      <c r="Z221" s="12"/>
    </row>
    <row r="222" spans="1:26">
      <c r="A222" s="68" t="s">
        <v>374</v>
      </c>
      <c r="B222" s="99">
        <v>59763.7091</v>
      </c>
      <c r="C222" s="99">
        <v>0</v>
      </c>
      <c r="D222" s="99">
        <v>742.23801000000003</v>
      </c>
      <c r="E222" s="99">
        <v>0</v>
      </c>
      <c r="F222" s="99">
        <v>60505.947110000001</v>
      </c>
      <c r="G222" s="12"/>
      <c r="H222" s="12"/>
      <c r="I222" s="12"/>
      <c r="J222" s="12"/>
      <c r="K222" s="12"/>
      <c r="L222" s="12"/>
      <c r="M222" s="12"/>
      <c r="N222" s="12"/>
      <c r="O222" s="12"/>
      <c r="P222" s="12"/>
      <c r="Q222" s="12"/>
      <c r="R222" s="12"/>
      <c r="S222" s="12"/>
      <c r="T222" s="12"/>
      <c r="U222" s="12"/>
      <c r="V222" s="12"/>
      <c r="W222" s="12"/>
      <c r="X222" s="12"/>
      <c r="Y222" s="12"/>
      <c r="Z222" s="12"/>
    </row>
    <row r="223" spans="1:26">
      <c r="A223" s="68" t="s">
        <v>375</v>
      </c>
      <c r="B223" s="99">
        <v>0</v>
      </c>
      <c r="C223" s="99">
        <v>0</v>
      </c>
      <c r="D223" s="99">
        <v>0</v>
      </c>
      <c r="E223" s="99">
        <v>0</v>
      </c>
      <c r="F223" s="99">
        <v>0</v>
      </c>
      <c r="G223" s="12"/>
      <c r="H223" s="12"/>
      <c r="I223" s="12"/>
      <c r="J223" s="12"/>
      <c r="K223" s="12"/>
      <c r="L223" s="12"/>
      <c r="M223" s="12"/>
      <c r="N223" s="12"/>
      <c r="O223" s="12"/>
      <c r="P223" s="12"/>
      <c r="Q223" s="12"/>
      <c r="R223" s="12"/>
      <c r="S223" s="12"/>
      <c r="T223" s="12"/>
      <c r="U223" s="12"/>
      <c r="V223" s="12"/>
      <c r="W223" s="12"/>
      <c r="X223" s="12"/>
      <c r="Y223" s="12"/>
      <c r="Z223" s="12"/>
    </row>
    <row r="224" spans="1:26">
      <c r="A224" s="69" t="s">
        <v>376</v>
      </c>
      <c r="B224" s="99">
        <v>0</v>
      </c>
      <c r="C224" s="99">
        <v>0</v>
      </c>
      <c r="D224" s="99">
        <v>0</v>
      </c>
      <c r="E224" s="99">
        <v>0</v>
      </c>
      <c r="F224" s="99">
        <v>0</v>
      </c>
      <c r="G224" s="12"/>
      <c r="H224" s="12"/>
      <c r="I224" s="12"/>
      <c r="J224" s="12"/>
      <c r="K224" s="12"/>
      <c r="L224" s="12"/>
      <c r="M224" s="12"/>
      <c r="N224" s="12"/>
      <c r="O224" s="12"/>
      <c r="P224" s="12"/>
      <c r="Q224" s="12"/>
      <c r="R224" s="12"/>
      <c r="S224" s="12"/>
      <c r="T224" s="12"/>
      <c r="U224" s="12"/>
      <c r="V224" s="12"/>
      <c r="W224" s="12"/>
      <c r="X224" s="12"/>
      <c r="Y224" s="12"/>
      <c r="Z224" s="12"/>
    </row>
    <row r="225" spans="1:26">
      <c r="A225" s="68" t="s">
        <v>377</v>
      </c>
      <c r="B225" s="99">
        <v>0</v>
      </c>
      <c r="C225" s="99">
        <v>0</v>
      </c>
      <c r="D225" s="99">
        <v>0</v>
      </c>
      <c r="E225" s="99">
        <v>0</v>
      </c>
      <c r="F225" s="99">
        <v>0</v>
      </c>
      <c r="G225" s="12"/>
      <c r="H225" s="12"/>
      <c r="I225" s="12"/>
      <c r="J225" s="12"/>
      <c r="K225" s="12"/>
      <c r="L225" s="12"/>
      <c r="M225" s="12"/>
      <c r="N225" s="12"/>
      <c r="O225" s="12"/>
      <c r="P225" s="12"/>
      <c r="Q225" s="12"/>
      <c r="R225" s="12"/>
      <c r="S225" s="12"/>
      <c r="T225" s="12"/>
      <c r="U225" s="12"/>
      <c r="V225" s="12"/>
      <c r="W225" s="12"/>
      <c r="X225" s="12"/>
      <c r="Y225" s="12"/>
      <c r="Z225" s="12"/>
    </row>
    <row r="226" spans="1:26">
      <c r="A226" s="67" t="s">
        <v>378</v>
      </c>
      <c r="B226" s="99">
        <v>0</v>
      </c>
      <c r="C226" s="99">
        <v>1503.60959</v>
      </c>
      <c r="D226" s="99">
        <v>0</v>
      </c>
      <c r="E226" s="99">
        <v>0</v>
      </c>
      <c r="F226" s="99">
        <v>1503.60959</v>
      </c>
      <c r="G226" s="194">
        <f>SUM(F227:F228)-F226</f>
        <v>0</v>
      </c>
      <c r="H226" s="12"/>
      <c r="I226" s="12"/>
      <c r="J226" s="12"/>
      <c r="K226" s="12"/>
      <c r="L226" s="12"/>
      <c r="M226" s="12"/>
      <c r="N226" s="12"/>
      <c r="O226" s="12"/>
      <c r="P226" s="12"/>
      <c r="Q226" s="12"/>
      <c r="R226" s="12"/>
      <c r="S226" s="12"/>
      <c r="T226" s="12"/>
      <c r="U226" s="12"/>
      <c r="V226" s="12"/>
      <c r="W226" s="12"/>
      <c r="X226" s="12"/>
      <c r="Y226" s="12"/>
      <c r="Z226" s="12"/>
    </row>
    <row r="227" spans="1:26">
      <c r="A227" s="68" t="s">
        <v>379</v>
      </c>
      <c r="B227" s="99">
        <v>0</v>
      </c>
      <c r="C227" s="99">
        <v>1503.60959</v>
      </c>
      <c r="D227" s="99">
        <v>0</v>
      </c>
      <c r="E227" s="99">
        <v>0</v>
      </c>
      <c r="F227" s="99">
        <v>1503.60959</v>
      </c>
      <c r="G227" s="12"/>
      <c r="H227" s="12"/>
      <c r="I227" s="12"/>
      <c r="J227" s="12"/>
      <c r="K227" s="12"/>
      <c r="L227" s="12"/>
      <c r="M227" s="12"/>
      <c r="N227" s="12"/>
      <c r="O227" s="12"/>
      <c r="P227" s="12"/>
      <c r="Q227" s="12"/>
      <c r="R227" s="12"/>
      <c r="S227" s="12"/>
      <c r="T227" s="12"/>
      <c r="U227" s="12"/>
      <c r="V227" s="12"/>
      <c r="W227" s="12"/>
      <c r="X227" s="12"/>
      <c r="Y227" s="12"/>
      <c r="Z227" s="12"/>
    </row>
    <row r="228" spans="1:26">
      <c r="A228" s="68" t="s">
        <v>380</v>
      </c>
      <c r="B228" s="99">
        <v>0</v>
      </c>
      <c r="C228" s="99">
        <v>0</v>
      </c>
      <c r="D228" s="99">
        <v>0</v>
      </c>
      <c r="E228" s="99">
        <v>0</v>
      </c>
      <c r="F228" s="99">
        <v>0</v>
      </c>
      <c r="G228" s="12"/>
      <c r="H228" s="12"/>
      <c r="I228" s="12"/>
      <c r="J228" s="12"/>
      <c r="K228" s="12"/>
      <c r="L228" s="12"/>
      <c r="M228" s="12"/>
      <c r="N228" s="12"/>
      <c r="O228" s="12"/>
      <c r="P228" s="12"/>
      <c r="Q228" s="12"/>
      <c r="R228" s="12"/>
      <c r="S228" s="12"/>
      <c r="T228" s="12"/>
      <c r="U228" s="12"/>
      <c r="V228" s="12"/>
      <c r="W228" s="12"/>
      <c r="X228" s="12"/>
      <c r="Y228" s="12"/>
      <c r="Z228" s="12"/>
    </row>
    <row r="229" spans="1:26">
      <c r="A229" s="67" t="s">
        <v>381</v>
      </c>
      <c r="B229" s="99">
        <v>0</v>
      </c>
      <c r="C229" s="99">
        <v>0</v>
      </c>
      <c r="D229" s="99">
        <v>0</v>
      </c>
      <c r="E229" s="99">
        <v>0</v>
      </c>
      <c r="F229" s="99">
        <v>0</v>
      </c>
      <c r="G229" s="194">
        <f>SUM(F230:F231)-F229</f>
        <v>0</v>
      </c>
      <c r="H229" s="12"/>
      <c r="I229" s="12"/>
      <c r="J229" s="12"/>
      <c r="K229" s="12"/>
      <c r="L229" s="12"/>
      <c r="M229" s="12"/>
      <c r="N229" s="12"/>
      <c r="O229" s="12"/>
      <c r="P229" s="12"/>
      <c r="Q229" s="12"/>
      <c r="R229" s="12"/>
      <c r="S229" s="12"/>
      <c r="T229" s="12"/>
      <c r="U229" s="12"/>
      <c r="V229" s="12"/>
      <c r="W229" s="12"/>
      <c r="X229" s="12"/>
      <c r="Y229" s="12"/>
      <c r="Z229" s="12"/>
    </row>
    <row r="230" spans="1:26">
      <c r="A230" s="68" t="s">
        <v>382</v>
      </c>
      <c r="B230" s="99">
        <v>0</v>
      </c>
      <c r="C230" s="99">
        <v>0</v>
      </c>
      <c r="D230" s="99">
        <v>0</v>
      </c>
      <c r="E230" s="99">
        <v>0</v>
      </c>
      <c r="F230" s="99">
        <v>0</v>
      </c>
      <c r="G230" s="12"/>
      <c r="H230" s="12"/>
      <c r="I230" s="12"/>
      <c r="J230" s="12"/>
      <c r="K230" s="12"/>
      <c r="L230" s="12"/>
      <c r="M230" s="12"/>
      <c r="N230" s="12"/>
      <c r="O230" s="12"/>
      <c r="P230" s="12"/>
      <c r="Q230" s="12"/>
      <c r="R230" s="12"/>
      <c r="S230" s="12"/>
      <c r="T230" s="12"/>
      <c r="U230" s="12"/>
      <c r="V230" s="12"/>
      <c r="W230" s="12"/>
      <c r="X230" s="12"/>
      <c r="Y230" s="12"/>
      <c r="Z230" s="12"/>
    </row>
    <row r="231" spans="1:26">
      <c r="A231" s="68" t="s">
        <v>383</v>
      </c>
      <c r="B231" s="99">
        <v>0</v>
      </c>
      <c r="C231" s="99">
        <v>0</v>
      </c>
      <c r="D231" s="99">
        <v>0</v>
      </c>
      <c r="E231" s="99">
        <v>0</v>
      </c>
      <c r="F231" s="99">
        <v>0</v>
      </c>
      <c r="G231" s="12"/>
      <c r="H231" s="12"/>
      <c r="I231" s="12"/>
      <c r="J231" s="12"/>
      <c r="K231" s="12"/>
      <c r="L231" s="12"/>
      <c r="M231" s="12"/>
      <c r="N231" s="12"/>
      <c r="O231" s="12"/>
      <c r="P231" s="12"/>
      <c r="Q231" s="12"/>
      <c r="R231" s="12"/>
      <c r="S231" s="12"/>
      <c r="T231" s="12"/>
      <c r="U231" s="12"/>
      <c r="V231" s="12"/>
      <c r="W231" s="12"/>
      <c r="X231" s="12"/>
      <c r="Y231" s="12"/>
      <c r="Z231" s="12"/>
    </row>
    <row r="232" spans="1:26">
      <c r="A232" s="67" t="s">
        <v>384</v>
      </c>
      <c r="B232" s="99">
        <v>5059168.3665100001</v>
      </c>
      <c r="C232" s="99">
        <v>5430939.1316800006</v>
      </c>
      <c r="D232" s="99">
        <v>0</v>
      </c>
      <c r="E232" s="99">
        <v>0</v>
      </c>
      <c r="F232" s="99">
        <v>10490107.498190001</v>
      </c>
      <c r="G232" s="194">
        <f>SUM(F233:F241)-F232</f>
        <v>0</v>
      </c>
      <c r="H232" s="12"/>
      <c r="I232" s="12"/>
      <c r="J232" s="12"/>
      <c r="K232" s="12"/>
      <c r="L232" s="12"/>
      <c r="M232" s="12"/>
      <c r="N232" s="12"/>
      <c r="O232" s="12"/>
      <c r="P232" s="12"/>
      <c r="Q232" s="12"/>
      <c r="R232" s="12"/>
      <c r="S232" s="12"/>
      <c r="T232" s="12"/>
      <c r="U232" s="12"/>
      <c r="V232" s="12"/>
      <c r="W232" s="12"/>
      <c r="X232" s="12"/>
      <c r="Y232" s="12"/>
      <c r="Z232" s="12"/>
    </row>
    <row r="233" spans="1:26">
      <c r="A233" s="68" t="s">
        <v>385</v>
      </c>
      <c r="B233" s="99">
        <v>4247755.0373900002</v>
      </c>
      <c r="C233" s="99">
        <v>5035355.5295500001</v>
      </c>
      <c r="D233" s="99">
        <v>0</v>
      </c>
      <c r="E233" s="99">
        <v>0</v>
      </c>
      <c r="F233" s="99">
        <v>9283110.5669400003</v>
      </c>
      <c r="G233" s="12"/>
      <c r="H233" s="12"/>
      <c r="I233" s="12"/>
      <c r="J233" s="12"/>
      <c r="K233" s="12"/>
      <c r="L233" s="12"/>
      <c r="M233" s="12"/>
      <c r="N233" s="12"/>
      <c r="O233" s="12"/>
      <c r="P233" s="12"/>
      <c r="Q233" s="12"/>
      <c r="R233" s="12"/>
      <c r="S233" s="12"/>
      <c r="T233" s="12"/>
      <c r="U233" s="12"/>
      <c r="V233" s="12"/>
      <c r="W233" s="12"/>
      <c r="X233" s="12"/>
      <c r="Y233" s="12"/>
      <c r="Z233" s="12"/>
    </row>
    <row r="234" spans="1:26">
      <c r="A234" s="68" t="s">
        <v>386</v>
      </c>
      <c r="B234" s="99">
        <v>3.6999999999999998E-2</v>
      </c>
      <c r="C234" s="99">
        <v>0</v>
      </c>
      <c r="D234" s="99">
        <v>0</v>
      </c>
      <c r="E234" s="99">
        <v>0</v>
      </c>
      <c r="F234" s="99">
        <v>3.6999999999999998E-2</v>
      </c>
      <c r="G234" s="12"/>
      <c r="H234" s="12"/>
      <c r="I234" s="12"/>
      <c r="J234" s="12"/>
      <c r="K234" s="12"/>
      <c r="L234" s="12"/>
      <c r="M234" s="12"/>
      <c r="N234" s="12"/>
      <c r="O234" s="12"/>
      <c r="P234" s="12"/>
      <c r="Q234" s="12"/>
      <c r="R234" s="12"/>
      <c r="S234" s="12"/>
      <c r="T234" s="12"/>
      <c r="U234" s="12"/>
      <c r="V234" s="12"/>
      <c r="W234" s="12"/>
      <c r="X234" s="12"/>
      <c r="Y234" s="12"/>
      <c r="Z234" s="12"/>
    </row>
    <row r="235" spans="1:26">
      <c r="A235" s="68" t="s">
        <v>387</v>
      </c>
      <c r="B235" s="99">
        <v>385268.65339999995</v>
      </c>
      <c r="C235" s="99">
        <v>131941.41138000001</v>
      </c>
      <c r="D235" s="99">
        <v>0</v>
      </c>
      <c r="E235" s="99">
        <v>0</v>
      </c>
      <c r="F235" s="99">
        <v>517210.06477999996</v>
      </c>
      <c r="G235" s="12"/>
      <c r="H235" s="12"/>
      <c r="I235" s="12"/>
      <c r="J235" s="12"/>
      <c r="K235" s="12"/>
      <c r="L235" s="12"/>
      <c r="M235" s="12"/>
      <c r="N235" s="12"/>
      <c r="O235" s="12"/>
      <c r="P235" s="12"/>
      <c r="Q235" s="12"/>
      <c r="R235" s="12"/>
      <c r="S235" s="12"/>
      <c r="T235" s="12"/>
      <c r="U235" s="12"/>
      <c r="V235" s="12"/>
      <c r="W235" s="12"/>
      <c r="X235" s="12"/>
      <c r="Y235" s="12"/>
      <c r="Z235" s="12"/>
    </row>
    <row r="236" spans="1:26">
      <c r="A236" s="68" t="s">
        <v>388</v>
      </c>
      <c r="B236" s="99">
        <v>0</v>
      </c>
      <c r="C236" s="99">
        <v>0</v>
      </c>
      <c r="D236" s="99">
        <v>0</v>
      </c>
      <c r="E236" s="99">
        <v>0</v>
      </c>
      <c r="F236" s="99">
        <v>0</v>
      </c>
      <c r="G236" s="12"/>
      <c r="H236" s="12"/>
      <c r="I236" s="12"/>
      <c r="J236" s="12"/>
      <c r="K236" s="12"/>
      <c r="L236" s="12"/>
      <c r="M236" s="12"/>
      <c r="N236" s="12"/>
      <c r="O236" s="12"/>
      <c r="P236" s="12"/>
      <c r="Q236" s="12"/>
      <c r="R236" s="12"/>
      <c r="S236" s="12"/>
      <c r="T236" s="12"/>
      <c r="U236" s="12"/>
      <c r="V236" s="12"/>
      <c r="W236" s="12"/>
      <c r="X236" s="12"/>
      <c r="Y236" s="12"/>
      <c r="Z236" s="12"/>
    </row>
    <row r="237" spans="1:26">
      <c r="A237" s="68" t="s">
        <v>389</v>
      </c>
      <c r="B237" s="99">
        <v>136788.08993000002</v>
      </c>
      <c r="C237" s="99">
        <v>56151.67424</v>
      </c>
      <c r="D237" s="99">
        <v>0</v>
      </c>
      <c r="E237" s="99">
        <v>0</v>
      </c>
      <c r="F237" s="99">
        <v>192939.76416999998</v>
      </c>
      <c r="G237" s="12"/>
      <c r="H237" s="12"/>
      <c r="I237" s="12"/>
      <c r="J237" s="12"/>
      <c r="K237" s="12"/>
      <c r="L237" s="12"/>
      <c r="M237" s="12"/>
      <c r="N237" s="12"/>
      <c r="O237" s="12"/>
      <c r="P237" s="12"/>
      <c r="Q237" s="12"/>
      <c r="R237" s="12"/>
      <c r="S237" s="12"/>
      <c r="T237" s="12"/>
      <c r="U237" s="12"/>
      <c r="V237" s="12"/>
      <c r="W237" s="12"/>
      <c r="X237" s="12"/>
      <c r="Y237" s="12"/>
      <c r="Z237" s="12"/>
    </row>
    <row r="238" spans="1:26">
      <c r="A238" s="68" t="s">
        <v>390</v>
      </c>
      <c r="B238" s="99">
        <v>477.35</v>
      </c>
      <c r="C238" s="99">
        <v>754.6</v>
      </c>
      <c r="D238" s="99">
        <v>0</v>
      </c>
      <c r="E238" s="99">
        <v>0</v>
      </c>
      <c r="F238" s="99">
        <v>1231.95</v>
      </c>
      <c r="G238" s="12"/>
      <c r="H238" s="12"/>
      <c r="I238" s="12"/>
      <c r="J238" s="12"/>
      <c r="K238" s="12"/>
      <c r="L238" s="12"/>
      <c r="M238" s="12"/>
      <c r="N238" s="12"/>
      <c r="O238" s="12"/>
      <c r="P238" s="12"/>
      <c r="Q238" s="12"/>
      <c r="R238" s="12"/>
      <c r="S238" s="12"/>
      <c r="T238" s="12"/>
      <c r="U238" s="12"/>
      <c r="V238" s="12"/>
      <c r="W238" s="12"/>
      <c r="X238" s="12"/>
      <c r="Y238" s="12"/>
      <c r="Z238" s="12"/>
    </row>
    <row r="239" spans="1:26">
      <c r="A239" s="68" t="s">
        <v>391</v>
      </c>
      <c r="B239" s="99">
        <v>11.260999999999999</v>
      </c>
      <c r="C239" s="99">
        <v>0</v>
      </c>
      <c r="D239" s="99">
        <v>0</v>
      </c>
      <c r="E239" s="99">
        <v>0</v>
      </c>
      <c r="F239" s="99">
        <v>11.260999999999999</v>
      </c>
      <c r="G239" s="12"/>
      <c r="H239" s="12"/>
      <c r="I239" s="12"/>
      <c r="J239" s="12"/>
      <c r="K239" s="12"/>
      <c r="L239" s="12"/>
      <c r="M239" s="12"/>
      <c r="N239" s="12"/>
      <c r="O239" s="12"/>
      <c r="P239" s="12"/>
      <c r="Q239" s="12"/>
      <c r="R239" s="12"/>
      <c r="S239" s="12"/>
      <c r="T239" s="12"/>
      <c r="U239" s="12"/>
      <c r="V239" s="12"/>
      <c r="W239" s="12"/>
      <c r="X239" s="12"/>
      <c r="Y239" s="12"/>
      <c r="Z239" s="12"/>
    </row>
    <row r="240" spans="1:26">
      <c r="A240" s="68" t="s">
        <v>392</v>
      </c>
      <c r="B240" s="99">
        <v>0</v>
      </c>
      <c r="C240" s="99">
        <v>0</v>
      </c>
      <c r="D240" s="99">
        <v>0</v>
      </c>
      <c r="E240" s="99">
        <v>0</v>
      </c>
      <c r="F240" s="99">
        <v>0</v>
      </c>
      <c r="G240" s="12"/>
      <c r="H240" s="12"/>
      <c r="I240" s="12"/>
      <c r="J240" s="12"/>
      <c r="K240" s="12"/>
      <c r="L240" s="12"/>
      <c r="M240" s="12"/>
      <c r="N240" s="12"/>
      <c r="O240" s="12"/>
      <c r="P240" s="12"/>
      <c r="Q240" s="12"/>
      <c r="R240" s="12"/>
      <c r="S240" s="12"/>
      <c r="T240" s="12"/>
      <c r="U240" s="12"/>
      <c r="V240" s="12"/>
      <c r="W240" s="12"/>
      <c r="X240" s="12"/>
      <c r="Y240" s="12"/>
      <c r="Z240" s="12"/>
    </row>
    <row r="241" spans="1:26">
      <c r="A241" s="68" t="s">
        <v>393</v>
      </c>
      <c r="B241" s="99">
        <v>288867.93779</v>
      </c>
      <c r="C241" s="99">
        <v>206735.91650999998</v>
      </c>
      <c r="D241" s="99">
        <v>0</v>
      </c>
      <c r="E241" s="99">
        <v>0</v>
      </c>
      <c r="F241" s="99">
        <v>495603.85430000001</v>
      </c>
      <c r="G241" s="12"/>
      <c r="H241" s="12"/>
      <c r="I241" s="12"/>
      <c r="J241" s="12"/>
      <c r="K241" s="12"/>
      <c r="L241" s="12"/>
      <c r="M241" s="12"/>
      <c r="N241" s="12"/>
      <c r="O241" s="12"/>
      <c r="P241" s="12"/>
      <c r="Q241" s="12"/>
      <c r="R241" s="12"/>
      <c r="S241" s="12"/>
      <c r="T241" s="12"/>
      <c r="U241" s="12"/>
      <c r="V241" s="12"/>
      <c r="W241" s="12"/>
      <c r="X241" s="12"/>
      <c r="Y241" s="12"/>
      <c r="Z241" s="12"/>
    </row>
    <row r="242" spans="1:26">
      <c r="A242" s="67" t="s">
        <v>394</v>
      </c>
      <c r="B242" s="99">
        <v>779852.41640999995</v>
      </c>
      <c r="C242" s="99">
        <v>2286222.9522800003</v>
      </c>
      <c r="D242" s="99">
        <v>3199.3731600000001</v>
      </c>
      <c r="E242" s="99">
        <v>0</v>
      </c>
      <c r="F242" s="99">
        <v>3069274.7418499999</v>
      </c>
      <c r="G242" s="194">
        <f>SUM(F243:F248)-F242</f>
        <v>0</v>
      </c>
      <c r="H242" s="12"/>
      <c r="I242" s="12"/>
      <c r="J242" s="12"/>
      <c r="K242" s="12"/>
      <c r="L242" s="12"/>
      <c r="M242" s="12"/>
      <c r="N242" s="12"/>
      <c r="O242" s="12"/>
      <c r="P242" s="12"/>
      <c r="Q242" s="12"/>
      <c r="R242" s="12"/>
      <c r="S242" s="12"/>
      <c r="T242" s="12"/>
      <c r="U242" s="12"/>
      <c r="V242" s="12"/>
      <c r="W242" s="12"/>
      <c r="X242" s="12"/>
      <c r="Y242" s="12"/>
      <c r="Z242" s="12"/>
    </row>
    <row r="243" spans="1:26">
      <c r="A243" s="68" t="s">
        <v>395</v>
      </c>
      <c r="B243" s="99">
        <v>260400.58618000001</v>
      </c>
      <c r="C243" s="99">
        <v>75566.153420000002</v>
      </c>
      <c r="D243" s="99">
        <v>0</v>
      </c>
      <c r="E243" s="99">
        <v>0</v>
      </c>
      <c r="F243" s="99">
        <v>335966.73960000003</v>
      </c>
      <c r="G243" s="12"/>
      <c r="H243" s="12"/>
      <c r="I243" s="12"/>
      <c r="J243" s="12"/>
      <c r="K243" s="12"/>
      <c r="L243" s="12"/>
      <c r="M243" s="12"/>
      <c r="N243" s="12"/>
      <c r="O243" s="12"/>
      <c r="P243" s="12"/>
      <c r="Q243" s="12"/>
      <c r="R243" s="12"/>
      <c r="S243" s="12"/>
      <c r="T243" s="12"/>
      <c r="U243" s="12"/>
      <c r="V243" s="12"/>
      <c r="W243" s="12"/>
      <c r="X243" s="12"/>
      <c r="Y243" s="12"/>
      <c r="Z243" s="12"/>
    </row>
    <row r="244" spans="1:26">
      <c r="A244" s="68" t="s">
        <v>396</v>
      </c>
      <c r="B244" s="99">
        <v>17149.52</v>
      </c>
      <c r="C244" s="99">
        <v>11113.80839</v>
      </c>
      <c r="D244" s="99">
        <v>0</v>
      </c>
      <c r="E244" s="99">
        <v>0</v>
      </c>
      <c r="F244" s="99">
        <v>28263.328390000002</v>
      </c>
      <c r="G244" s="12"/>
      <c r="H244" s="12"/>
      <c r="I244" s="12"/>
      <c r="J244" s="12"/>
      <c r="K244" s="12"/>
      <c r="L244" s="12"/>
      <c r="M244" s="12"/>
      <c r="N244" s="12"/>
      <c r="O244" s="12"/>
      <c r="P244" s="12"/>
      <c r="Q244" s="12"/>
      <c r="R244" s="12"/>
      <c r="S244" s="12"/>
      <c r="T244" s="12"/>
      <c r="U244" s="12"/>
      <c r="V244" s="12"/>
      <c r="W244" s="12"/>
      <c r="X244" s="12"/>
      <c r="Y244" s="12"/>
      <c r="Z244" s="12"/>
    </row>
    <row r="245" spans="1:26">
      <c r="A245" s="68" t="s">
        <v>397</v>
      </c>
      <c r="B245" s="99">
        <v>114640.42690000001</v>
      </c>
      <c r="C245" s="99">
        <v>89352.004950000002</v>
      </c>
      <c r="D245" s="99">
        <v>655.53810999999996</v>
      </c>
      <c r="E245" s="99">
        <v>0</v>
      </c>
      <c r="F245" s="99">
        <v>204647.96996000002</v>
      </c>
      <c r="G245" s="12"/>
      <c r="H245" s="12"/>
      <c r="I245" s="12"/>
      <c r="J245" s="12"/>
      <c r="K245" s="12"/>
      <c r="L245" s="12"/>
      <c r="M245" s="12"/>
      <c r="N245" s="12"/>
      <c r="O245" s="12"/>
      <c r="P245" s="12"/>
      <c r="Q245" s="12"/>
      <c r="R245" s="12"/>
      <c r="S245" s="12"/>
      <c r="T245" s="12"/>
      <c r="U245" s="12"/>
      <c r="V245" s="12"/>
      <c r="W245" s="12"/>
      <c r="X245" s="12"/>
      <c r="Y245" s="12"/>
      <c r="Z245" s="12"/>
    </row>
    <row r="246" spans="1:26">
      <c r="A246" s="68" t="s">
        <v>398</v>
      </c>
      <c r="B246" s="99">
        <v>78727.089309999996</v>
      </c>
      <c r="C246" s="99">
        <v>30327.679319999999</v>
      </c>
      <c r="D246" s="99">
        <v>2400.9471699999999</v>
      </c>
      <c r="E246" s="99">
        <v>0</v>
      </c>
      <c r="F246" s="99">
        <v>111455.71579999999</v>
      </c>
      <c r="G246" s="12"/>
      <c r="H246" s="12"/>
      <c r="I246" s="12"/>
      <c r="J246" s="12"/>
      <c r="K246" s="12"/>
      <c r="L246" s="12"/>
      <c r="M246" s="12"/>
      <c r="N246" s="12"/>
      <c r="O246" s="12"/>
      <c r="P246" s="12"/>
      <c r="Q246" s="12"/>
      <c r="R246" s="12"/>
      <c r="S246" s="12"/>
      <c r="T246" s="12"/>
      <c r="U246" s="12"/>
      <c r="V246" s="12"/>
      <c r="W246" s="12"/>
      <c r="X246" s="12"/>
      <c r="Y246" s="12"/>
      <c r="Z246" s="12"/>
    </row>
    <row r="247" spans="1:26">
      <c r="A247" s="68" t="s">
        <v>399</v>
      </c>
      <c r="B247" s="99">
        <v>0</v>
      </c>
      <c r="C247" s="99">
        <v>0</v>
      </c>
      <c r="D247" s="99">
        <v>0</v>
      </c>
      <c r="E247" s="99">
        <v>0</v>
      </c>
      <c r="F247" s="99">
        <v>0</v>
      </c>
      <c r="G247" s="12"/>
      <c r="H247" s="12"/>
      <c r="I247" s="12"/>
      <c r="J247" s="12"/>
      <c r="K247" s="12"/>
      <c r="L247" s="12"/>
      <c r="M247" s="12"/>
      <c r="N247" s="12"/>
      <c r="O247" s="12"/>
      <c r="P247" s="12"/>
      <c r="Q247" s="12"/>
      <c r="R247" s="12"/>
      <c r="S247" s="12"/>
      <c r="T247" s="12"/>
      <c r="U247" s="12"/>
      <c r="V247" s="12"/>
      <c r="W247" s="12"/>
      <c r="X247" s="12"/>
      <c r="Y247" s="12"/>
      <c r="Z247" s="12"/>
    </row>
    <row r="248" spans="1:26">
      <c r="A248" s="68" t="s">
        <v>400</v>
      </c>
      <c r="B248" s="99">
        <v>308934.79401999997</v>
      </c>
      <c r="C248" s="99">
        <v>2079863.3062</v>
      </c>
      <c r="D248" s="99">
        <v>142.88788</v>
      </c>
      <c r="E248" s="99">
        <v>0</v>
      </c>
      <c r="F248" s="99">
        <v>2388940.9880999997</v>
      </c>
      <c r="G248" s="12"/>
      <c r="H248" s="12"/>
      <c r="I248" s="12"/>
      <c r="J248" s="12"/>
      <c r="K248" s="12"/>
      <c r="L248" s="12"/>
      <c r="M248" s="12"/>
      <c r="N248" s="12"/>
      <c r="O248" s="12"/>
      <c r="P248" s="12"/>
      <c r="Q248" s="12"/>
      <c r="R248" s="12"/>
      <c r="S248" s="12"/>
      <c r="T248" s="12"/>
      <c r="U248" s="12"/>
      <c r="V248" s="12"/>
      <c r="W248" s="12"/>
      <c r="X248" s="12"/>
      <c r="Y248" s="12"/>
      <c r="Z248" s="12"/>
    </row>
    <row r="249" spans="1:26">
      <c r="A249" s="67" t="s">
        <v>401</v>
      </c>
      <c r="B249" s="99">
        <v>30239.16718</v>
      </c>
      <c r="C249" s="99">
        <v>43917.58526</v>
      </c>
      <c r="D249" s="99">
        <v>0</v>
      </c>
      <c r="E249" s="99">
        <v>0</v>
      </c>
      <c r="F249" s="99">
        <v>74156.752439999997</v>
      </c>
      <c r="G249" s="194">
        <f>SUM(F250:F251)-F249</f>
        <v>0</v>
      </c>
      <c r="H249" s="12"/>
      <c r="I249" s="12"/>
      <c r="J249" s="12"/>
      <c r="K249" s="12"/>
      <c r="L249" s="12"/>
      <c r="M249" s="12"/>
      <c r="N249" s="12"/>
      <c r="O249" s="12"/>
      <c r="P249" s="12"/>
      <c r="Q249" s="12"/>
      <c r="R249" s="12"/>
      <c r="S249" s="12"/>
      <c r="T249" s="12"/>
      <c r="U249" s="12"/>
      <c r="V249" s="12"/>
      <c r="W249" s="12"/>
      <c r="X249" s="12"/>
      <c r="Y249" s="12"/>
      <c r="Z249" s="12"/>
    </row>
    <row r="250" spans="1:26">
      <c r="A250" s="68" t="s">
        <v>402</v>
      </c>
      <c r="B250" s="99">
        <v>30239.16718</v>
      </c>
      <c r="C250" s="99">
        <v>43917.58526</v>
      </c>
      <c r="D250" s="99">
        <v>0</v>
      </c>
      <c r="E250" s="99">
        <v>0</v>
      </c>
      <c r="F250" s="99">
        <v>74156.752439999997</v>
      </c>
      <c r="G250" s="12"/>
      <c r="H250" s="12"/>
      <c r="I250" s="12"/>
      <c r="J250" s="12"/>
      <c r="K250" s="12"/>
      <c r="L250" s="12"/>
      <c r="M250" s="12"/>
      <c r="N250" s="12"/>
      <c r="O250" s="12"/>
      <c r="P250" s="12"/>
      <c r="Q250" s="12"/>
      <c r="R250" s="12"/>
      <c r="S250" s="12"/>
      <c r="T250" s="12"/>
      <c r="U250" s="12"/>
      <c r="V250" s="12"/>
      <c r="W250" s="12"/>
      <c r="X250" s="12"/>
      <c r="Y250" s="12"/>
      <c r="Z250" s="12"/>
    </row>
    <row r="251" spans="1:26">
      <c r="A251" s="68" t="s">
        <v>403</v>
      </c>
      <c r="B251" s="99">
        <v>0</v>
      </c>
      <c r="C251" s="99">
        <v>0</v>
      </c>
      <c r="D251" s="99">
        <v>0</v>
      </c>
      <c r="E251" s="99">
        <v>0</v>
      </c>
      <c r="F251" s="99">
        <v>0</v>
      </c>
      <c r="G251" s="12"/>
      <c r="H251" s="12"/>
      <c r="I251" s="12"/>
      <c r="J251" s="12"/>
      <c r="K251" s="12"/>
      <c r="L251" s="12"/>
      <c r="M251" s="12"/>
      <c r="N251" s="12"/>
      <c r="O251" s="12"/>
      <c r="P251" s="12"/>
      <c r="Q251" s="12"/>
      <c r="R251" s="12"/>
      <c r="S251" s="12"/>
      <c r="T251" s="12"/>
      <c r="U251" s="12"/>
      <c r="V251" s="12"/>
      <c r="W251" s="12"/>
      <c r="X251" s="12"/>
      <c r="Y251" s="12"/>
      <c r="Z251" s="12"/>
    </row>
    <row r="252" spans="1:26">
      <c r="A252" s="67" t="s">
        <v>404</v>
      </c>
      <c r="B252" s="99">
        <v>0</v>
      </c>
      <c r="C252" s="99">
        <v>0</v>
      </c>
      <c r="D252" s="99">
        <v>0</v>
      </c>
      <c r="E252" s="99">
        <v>0</v>
      </c>
      <c r="F252" s="99">
        <v>0</v>
      </c>
      <c r="G252" s="194">
        <f>SUM(F253:F254)-F252</f>
        <v>0</v>
      </c>
      <c r="H252" s="12"/>
      <c r="I252" s="12"/>
      <c r="J252" s="12"/>
      <c r="K252" s="12"/>
      <c r="L252" s="12"/>
      <c r="M252" s="12"/>
      <c r="N252" s="12"/>
      <c r="O252" s="12"/>
      <c r="P252" s="12"/>
      <c r="Q252" s="12"/>
      <c r="R252" s="12"/>
      <c r="S252" s="12"/>
      <c r="T252" s="12"/>
      <c r="U252" s="12"/>
      <c r="V252" s="12"/>
      <c r="W252" s="12"/>
      <c r="X252" s="12"/>
      <c r="Y252" s="12"/>
      <c r="Z252" s="12"/>
    </row>
    <row r="253" spans="1:26">
      <c r="A253" s="68" t="s">
        <v>402</v>
      </c>
      <c r="B253" s="99">
        <v>0</v>
      </c>
      <c r="C253" s="99">
        <v>0</v>
      </c>
      <c r="D253" s="99">
        <v>0</v>
      </c>
      <c r="E253" s="99">
        <v>0</v>
      </c>
      <c r="F253" s="99">
        <v>0</v>
      </c>
      <c r="G253" s="12"/>
      <c r="H253" s="12"/>
      <c r="I253" s="12"/>
      <c r="J253" s="12"/>
      <c r="K253" s="12"/>
      <c r="L253" s="12"/>
      <c r="M253" s="12"/>
      <c r="N253" s="12"/>
      <c r="O253" s="12"/>
      <c r="P253" s="12"/>
      <c r="Q253" s="12"/>
      <c r="R253" s="12"/>
      <c r="S253" s="12"/>
      <c r="T253" s="12"/>
      <c r="U253" s="12"/>
      <c r="V253" s="12"/>
      <c r="W253" s="12"/>
      <c r="X253" s="12"/>
      <c r="Y253" s="12"/>
      <c r="Z253" s="12"/>
    </row>
    <row r="254" spans="1:26">
      <c r="A254" s="68" t="s">
        <v>403</v>
      </c>
      <c r="B254" s="99">
        <v>0</v>
      </c>
      <c r="C254" s="99">
        <v>0</v>
      </c>
      <c r="D254" s="99">
        <v>0</v>
      </c>
      <c r="E254" s="99">
        <v>0</v>
      </c>
      <c r="F254" s="99">
        <v>0</v>
      </c>
      <c r="G254" s="12"/>
      <c r="H254" s="12"/>
      <c r="I254" s="12"/>
      <c r="J254" s="12"/>
      <c r="K254" s="12"/>
      <c r="L254" s="12"/>
      <c r="M254" s="12"/>
      <c r="N254" s="12"/>
      <c r="O254" s="12"/>
      <c r="P254" s="12"/>
      <c r="Q254" s="12"/>
      <c r="R254" s="12"/>
      <c r="S254" s="12"/>
      <c r="T254" s="12"/>
      <c r="U254" s="12"/>
      <c r="V254" s="12"/>
      <c r="W254" s="12"/>
      <c r="X254" s="12"/>
      <c r="Y254" s="12"/>
      <c r="Z254" s="12"/>
    </row>
    <row r="255" spans="1:26" ht="30" customHeight="1">
      <c r="A255" s="220" t="s">
        <v>405</v>
      </c>
      <c r="B255" s="61">
        <v>365499.16639999999</v>
      </c>
      <c r="C255" s="61">
        <v>57415.350890000002</v>
      </c>
      <c r="D255" s="61">
        <v>0</v>
      </c>
      <c r="E255" s="61">
        <v>0</v>
      </c>
      <c r="F255" s="61">
        <v>422914.51729000005</v>
      </c>
      <c r="G255" s="194">
        <f>SUM(F256:F266)-F255</f>
        <v>0</v>
      </c>
      <c r="H255" s="12"/>
      <c r="I255" s="12"/>
      <c r="J255" s="12"/>
      <c r="K255" s="12"/>
      <c r="L255" s="12"/>
      <c r="M255" s="12"/>
      <c r="N255" s="12"/>
      <c r="O255" s="12"/>
      <c r="P255" s="12"/>
      <c r="Q255" s="12"/>
      <c r="R255" s="12"/>
      <c r="S255" s="12"/>
      <c r="T255" s="12"/>
      <c r="U255" s="12"/>
      <c r="V255" s="12"/>
      <c r="W255" s="12"/>
      <c r="X255" s="12"/>
      <c r="Y255" s="12"/>
      <c r="Z255" s="12"/>
    </row>
    <row r="256" spans="1:26">
      <c r="A256" s="103" t="s">
        <v>406</v>
      </c>
      <c r="B256" s="99">
        <v>1381.12204</v>
      </c>
      <c r="C256" s="99">
        <v>261.38756000000001</v>
      </c>
      <c r="D256" s="99">
        <v>0</v>
      </c>
      <c r="E256" s="99">
        <v>0</v>
      </c>
      <c r="F256" s="99">
        <v>1642.5096000000001</v>
      </c>
      <c r="G256" s="12"/>
      <c r="H256" s="12"/>
      <c r="I256" s="12"/>
      <c r="J256" s="12"/>
      <c r="K256" s="12"/>
      <c r="L256" s="12"/>
      <c r="M256" s="12"/>
      <c r="N256" s="12"/>
      <c r="O256" s="12"/>
      <c r="P256" s="12"/>
      <c r="Q256" s="12"/>
      <c r="R256" s="12"/>
      <c r="S256" s="12"/>
      <c r="T256" s="12"/>
      <c r="U256" s="12"/>
      <c r="V256" s="12"/>
      <c r="W256" s="12"/>
      <c r="X256" s="12"/>
      <c r="Y256" s="12"/>
      <c r="Z256" s="12"/>
    </row>
    <row r="257" spans="1:26">
      <c r="A257" s="103" t="s">
        <v>407</v>
      </c>
      <c r="B257" s="99">
        <v>4310.3246300000001</v>
      </c>
      <c r="C257" s="99">
        <v>579.12835999999993</v>
      </c>
      <c r="D257" s="99">
        <v>0</v>
      </c>
      <c r="E257" s="99">
        <v>0</v>
      </c>
      <c r="F257" s="99">
        <v>4889.4529899999998</v>
      </c>
      <c r="G257" s="12"/>
      <c r="H257" s="12"/>
      <c r="I257" s="12"/>
      <c r="J257" s="12"/>
      <c r="K257" s="12"/>
      <c r="L257" s="12"/>
      <c r="M257" s="12"/>
      <c r="N257" s="12"/>
      <c r="O257" s="12"/>
      <c r="P257" s="12"/>
      <c r="Q257" s="12"/>
      <c r="R257" s="12"/>
      <c r="S257" s="12"/>
      <c r="T257" s="12"/>
      <c r="U257" s="12"/>
      <c r="V257" s="12"/>
      <c r="W257" s="12"/>
      <c r="X257" s="12"/>
      <c r="Y257" s="12"/>
      <c r="Z257" s="12"/>
    </row>
    <row r="258" spans="1:26">
      <c r="A258" s="103" t="s">
        <v>408</v>
      </c>
      <c r="B258" s="99">
        <v>308792.80039999995</v>
      </c>
      <c r="C258" s="99">
        <v>39289.231140000004</v>
      </c>
      <c r="D258" s="99">
        <v>0</v>
      </c>
      <c r="E258" s="99">
        <v>0</v>
      </c>
      <c r="F258" s="99">
        <v>348082.03154</v>
      </c>
      <c r="G258" s="12"/>
      <c r="H258" s="12"/>
      <c r="I258" s="12"/>
      <c r="J258" s="12"/>
      <c r="K258" s="12"/>
      <c r="L258" s="12"/>
      <c r="M258" s="12"/>
      <c r="N258" s="12"/>
      <c r="O258" s="12"/>
      <c r="P258" s="12"/>
      <c r="Q258" s="12"/>
      <c r="R258" s="12"/>
      <c r="S258" s="12"/>
      <c r="T258" s="12"/>
      <c r="U258" s="12"/>
      <c r="V258" s="12"/>
      <c r="W258" s="12"/>
      <c r="X258" s="12"/>
      <c r="Y258" s="12"/>
      <c r="Z258" s="12"/>
    </row>
    <row r="259" spans="1:26">
      <c r="A259" s="103" t="s">
        <v>409</v>
      </c>
      <c r="B259" s="99">
        <v>37589.461329999998</v>
      </c>
      <c r="C259" s="99">
        <v>12421.76952</v>
      </c>
      <c r="D259" s="99">
        <v>0</v>
      </c>
      <c r="E259" s="99">
        <v>0</v>
      </c>
      <c r="F259" s="99">
        <v>50011.23085</v>
      </c>
      <c r="G259" s="12"/>
      <c r="H259" s="12"/>
      <c r="I259" s="12"/>
      <c r="J259" s="12"/>
      <c r="K259" s="12"/>
      <c r="L259" s="12"/>
      <c r="M259" s="12"/>
      <c r="N259" s="12"/>
      <c r="O259" s="12"/>
      <c r="P259" s="12"/>
      <c r="Q259" s="12"/>
      <c r="R259" s="12"/>
      <c r="S259" s="12"/>
      <c r="T259" s="12"/>
      <c r="U259" s="12"/>
      <c r="V259" s="12"/>
      <c r="W259" s="12"/>
      <c r="X259" s="12"/>
      <c r="Y259" s="12"/>
      <c r="Z259" s="12"/>
    </row>
    <row r="260" spans="1:26">
      <c r="A260" s="103" t="s">
        <v>410</v>
      </c>
      <c r="B260" s="99">
        <v>6435.6418200000007</v>
      </c>
      <c r="C260" s="99">
        <v>3068.9493700000003</v>
      </c>
      <c r="D260" s="99">
        <v>0</v>
      </c>
      <c r="E260" s="99">
        <v>0</v>
      </c>
      <c r="F260" s="99">
        <v>9504.5911899999992</v>
      </c>
      <c r="G260" s="12"/>
      <c r="H260" s="12"/>
      <c r="I260" s="12"/>
      <c r="J260" s="12"/>
      <c r="K260" s="12"/>
      <c r="L260" s="12"/>
      <c r="M260" s="12"/>
      <c r="N260" s="12"/>
      <c r="O260" s="12"/>
      <c r="P260" s="12"/>
      <c r="Q260" s="12"/>
      <c r="R260" s="12"/>
      <c r="S260" s="12"/>
      <c r="T260" s="12"/>
      <c r="U260" s="12"/>
      <c r="V260" s="12"/>
      <c r="W260" s="12"/>
      <c r="X260" s="12"/>
      <c r="Y260" s="12"/>
      <c r="Z260" s="12"/>
    </row>
    <row r="261" spans="1:26">
      <c r="A261" s="103" t="s">
        <v>411</v>
      </c>
      <c r="B261" s="99">
        <v>1064.5087699999999</v>
      </c>
      <c r="C261" s="99">
        <v>836.75870999999995</v>
      </c>
      <c r="D261" s="99">
        <v>0</v>
      </c>
      <c r="E261" s="99">
        <v>0</v>
      </c>
      <c r="F261" s="99">
        <v>1901.26748</v>
      </c>
      <c r="G261" s="12"/>
      <c r="H261" s="12"/>
      <c r="I261" s="12"/>
      <c r="J261" s="12"/>
      <c r="K261" s="12"/>
      <c r="L261" s="12"/>
      <c r="M261" s="12"/>
      <c r="N261" s="12"/>
      <c r="O261" s="12"/>
      <c r="P261" s="12"/>
      <c r="Q261" s="12"/>
      <c r="R261" s="12"/>
      <c r="S261" s="12"/>
      <c r="T261" s="12"/>
      <c r="U261" s="12"/>
      <c r="V261" s="12"/>
      <c r="W261" s="12"/>
      <c r="X261" s="12"/>
      <c r="Y261" s="12"/>
      <c r="Z261" s="12"/>
    </row>
    <row r="262" spans="1:26">
      <c r="A262" s="103" t="s">
        <v>412</v>
      </c>
      <c r="B262" s="99">
        <v>3380.6844300000002</v>
      </c>
      <c r="C262" s="99">
        <v>230.18432000000001</v>
      </c>
      <c r="D262" s="99">
        <v>0</v>
      </c>
      <c r="E262" s="99">
        <v>0</v>
      </c>
      <c r="F262" s="99">
        <v>3610.8687500000001</v>
      </c>
      <c r="G262" s="12"/>
      <c r="H262" s="12"/>
      <c r="I262" s="12"/>
      <c r="J262" s="12"/>
      <c r="K262" s="12"/>
      <c r="L262" s="12"/>
      <c r="M262" s="12"/>
      <c r="N262" s="12"/>
      <c r="O262" s="12"/>
      <c r="P262" s="12"/>
      <c r="Q262" s="12"/>
      <c r="R262" s="12"/>
      <c r="S262" s="12"/>
      <c r="T262" s="12"/>
      <c r="U262" s="12"/>
      <c r="V262" s="12"/>
      <c r="W262" s="12"/>
      <c r="X262" s="12"/>
      <c r="Y262" s="12"/>
      <c r="Z262" s="12"/>
    </row>
    <row r="263" spans="1:26">
      <c r="A263" s="103" t="s">
        <v>413</v>
      </c>
      <c r="B263" s="99">
        <v>1179.00332</v>
      </c>
      <c r="C263" s="99">
        <v>360.81797999999998</v>
      </c>
      <c r="D263" s="99">
        <v>0</v>
      </c>
      <c r="E263" s="99">
        <v>0</v>
      </c>
      <c r="F263" s="99">
        <v>1539.8213000000001</v>
      </c>
      <c r="G263" s="12"/>
      <c r="H263" s="12"/>
      <c r="I263" s="12"/>
      <c r="J263" s="12"/>
      <c r="K263" s="12"/>
      <c r="L263" s="12"/>
      <c r="M263" s="12"/>
      <c r="N263" s="12"/>
      <c r="O263" s="12"/>
      <c r="P263" s="12"/>
      <c r="Q263" s="12"/>
      <c r="R263" s="12"/>
      <c r="S263" s="12"/>
      <c r="T263" s="12"/>
      <c r="U263" s="12"/>
      <c r="V263" s="12"/>
      <c r="W263" s="12"/>
      <c r="X263" s="12"/>
      <c r="Y263" s="12"/>
      <c r="Z263" s="12"/>
    </row>
    <row r="264" spans="1:26">
      <c r="A264" s="103" t="s">
        <v>414</v>
      </c>
      <c r="B264" s="99">
        <v>0</v>
      </c>
      <c r="C264" s="99">
        <v>0</v>
      </c>
      <c r="D264" s="99">
        <v>0</v>
      </c>
      <c r="E264" s="99">
        <v>0</v>
      </c>
      <c r="F264" s="99">
        <v>0</v>
      </c>
      <c r="G264" s="12"/>
      <c r="H264" s="12"/>
      <c r="I264" s="12"/>
      <c r="J264" s="12"/>
      <c r="K264" s="12"/>
      <c r="L264" s="12"/>
      <c r="M264" s="12"/>
      <c r="N264" s="12"/>
      <c r="O264" s="12"/>
      <c r="P264" s="12"/>
      <c r="Q264" s="12"/>
      <c r="R264" s="12"/>
      <c r="S264" s="12"/>
      <c r="T264" s="12"/>
      <c r="U264" s="12"/>
      <c r="V264" s="12"/>
      <c r="W264" s="12"/>
      <c r="X264" s="12"/>
      <c r="Y264" s="12"/>
      <c r="Z264" s="12"/>
    </row>
    <row r="265" spans="1:26">
      <c r="A265" s="103" t="s">
        <v>415</v>
      </c>
      <c r="B265" s="99">
        <v>1313.9577899999999</v>
      </c>
      <c r="C265" s="99">
        <v>367.12392999999997</v>
      </c>
      <c r="D265" s="99">
        <v>0</v>
      </c>
      <c r="E265" s="99">
        <v>0</v>
      </c>
      <c r="F265" s="99">
        <v>1681.0817199999999</v>
      </c>
      <c r="G265" s="12"/>
      <c r="H265" s="12"/>
      <c r="I265" s="12"/>
      <c r="J265" s="12"/>
      <c r="K265" s="12"/>
      <c r="L265" s="12"/>
      <c r="M265" s="12"/>
      <c r="N265" s="12"/>
      <c r="O265" s="12"/>
      <c r="P265" s="12"/>
      <c r="Q265" s="12"/>
      <c r="R265" s="12"/>
      <c r="S265" s="12"/>
      <c r="T265" s="12"/>
      <c r="U265" s="12"/>
      <c r="V265" s="12"/>
      <c r="W265" s="12"/>
      <c r="X265" s="12"/>
      <c r="Y265" s="12"/>
      <c r="Z265" s="12"/>
    </row>
    <row r="266" spans="1:26">
      <c r="A266" s="103" t="s">
        <v>416</v>
      </c>
      <c r="B266" s="99">
        <v>51.66187</v>
      </c>
      <c r="C266" s="99">
        <v>0</v>
      </c>
      <c r="D266" s="99">
        <v>0</v>
      </c>
      <c r="E266" s="99">
        <v>0</v>
      </c>
      <c r="F266" s="99">
        <v>51.66187</v>
      </c>
      <c r="G266" s="12"/>
      <c r="H266" s="12"/>
      <c r="I266" s="12"/>
      <c r="J266" s="12"/>
      <c r="K266" s="12"/>
      <c r="L266" s="12"/>
      <c r="M266" s="12"/>
      <c r="N266" s="12"/>
      <c r="O266" s="12"/>
      <c r="P266" s="12"/>
      <c r="Q266" s="12"/>
      <c r="R266" s="12"/>
      <c r="S266" s="12"/>
      <c r="T266" s="12"/>
      <c r="U266" s="12"/>
      <c r="V266" s="12"/>
      <c r="W266" s="12"/>
      <c r="X266" s="12"/>
      <c r="Y266" s="12"/>
      <c r="Z266" s="12"/>
    </row>
    <row r="267" spans="1:26">
      <c r="A267" s="220" t="s">
        <v>417</v>
      </c>
      <c r="B267" s="61">
        <v>-122589.17590999999</v>
      </c>
      <c r="C267" s="61">
        <v>-20120.182250000002</v>
      </c>
      <c r="D267" s="61">
        <v>0</v>
      </c>
      <c r="E267" s="61">
        <v>0</v>
      </c>
      <c r="F267" s="61">
        <v>-142709.35816</v>
      </c>
      <c r="G267" s="194">
        <f>SUM(F268:F274)-F267</f>
        <v>0</v>
      </c>
      <c r="H267" s="12"/>
      <c r="I267" s="12"/>
      <c r="J267" s="12"/>
      <c r="K267" s="12"/>
      <c r="L267" s="12"/>
      <c r="M267" s="12"/>
      <c r="N267" s="12"/>
      <c r="O267" s="12"/>
      <c r="P267" s="12"/>
      <c r="Q267" s="12"/>
      <c r="R267" s="12"/>
      <c r="S267" s="12"/>
      <c r="T267" s="12"/>
      <c r="U267" s="12"/>
      <c r="V267" s="12"/>
      <c r="W267" s="12"/>
      <c r="X267" s="12"/>
      <c r="Y267" s="12"/>
      <c r="Z267" s="12"/>
    </row>
    <row r="268" spans="1:26">
      <c r="A268" s="103" t="s">
        <v>418</v>
      </c>
      <c r="B268" s="99">
        <v>-108998.35643000001</v>
      </c>
      <c r="C268" s="99">
        <v>-18091.625090000001</v>
      </c>
      <c r="D268" s="99">
        <v>0</v>
      </c>
      <c r="E268" s="99">
        <v>0</v>
      </c>
      <c r="F268" s="99">
        <v>-127089.98152</v>
      </c>
      <c r="G268" s="12"/>
      <c r="H268" s="12"/>
      <c r="I268" s="12"/>
      <c r="J268" s="12"/>
      <c r="K268" s="12"/>
      <c r="L268" s="12"/>
      <c r="M268" s="12"/>
      <c r="N268" s="12"/>
      <c r="O268" s="12"/>
      <c r="P268" s="12"/>
      <c r="Q268" s="12"/>
      <c r="R268" s="12"/>
      <c r="S268" s="12"/>
      <c r="T268" s="12"/>
      <c r="U268" s="12"/>
      <c r="V268" s="12"/>
      <c r="W268" s="12"/>
      <c r="X268" s="12"/>
      <c r="Y268" s="12"/>
      <c r="Z268" s="12"/>
    </row>
    <row r="269" spans="1:26">
      <c r="A269" s="103" t="s">
        <v>419</v>
      </c>
      <c r="B269" s="99">
        <v>0</v>
      </c>
      <c r="C269" s="99">
        <v>0</v>
      </c>
      <c r="D269" s="99">
        <v>0</v>
      </c>
      <c r="E269" s="99">
        <v>0</v>
      </c>
      <c r="F269" s="99">
        <v>0</v>
      </c>
      <c r="G269" s="12"/>
      <c r="H269" s="12"/>
      <c r="I269" s="12"/>
      <c r="J269" s="12"/>
      <c r="K269" s="12"/>
      <c r="L269" s="12"/>
      <c r="M269" s="12"/>
      <c r="N269" s="12"/>
      <c r="O269" s="12"/>
      <c r="P269" s="12"/>
      <c r="Q269" s="12"/>
      <c r="R269" s="12"/>
      <c r="S269" s="12"/>
      <c r="T269" s="12"/>
      <c r="U269" s="12"/>
      <c r="V269" s="12"/>
      <c r="W269" s="12"/>
      <c r="X269" s="12"/>
      <c r="Y269" s="12"/>
      <c r="Z269" s="12"/>
    </row>
    <row r="270" spans="1:26">
      <c r="A270" s="103" t="s">
        <v>420</v>
      </c>
      <c r="B270" s="99">
        <v>-10155.078880000001</v>
      </c>
      <c r="C270" s="99">
        <v>-1017.53864</v>
      </c>
      <c r="D270" s="99">
        <v>0</v>
      </c>
      <c r="E270" s="99">
        <v>0</v>
      </c>
      <c r="F270" s="99">
        <v>-11172.61752</v>
      </c>
      <c r="G270" s="12"/>
      <c r="H270" s="12"/>
      <c r="I270" s="12"/>
      <c r="J270" s="12"/>
      <c r="K270" s="12"/>
      <c r="L270" s="12"/>
      <c r="M270" s="12"/>
      <c r="N270" s="12"/>
      <c r="O270" s="12"/>
      <c r="P270" s="12"/>
      <c r="Q270" s="12"/>
      <c r="R270" s="12"/>
      <c r="S270" s="12"/>
      <c r="T270" s="12"/>
      <c r="U270" s="12"/>
      <c r="V270" s="12"/>
      <c r="W270" s="12"/>
      <c r="X270" s="12"/>
      <c r="Y270" s="12"/>
      <c r="Z270" s="12"/>
    </row>
    <row r="271" spans="1:26">
      <c r="A271" s="103" t="s">
        <v>421</v>
      </c>
      <c r="B271" s="99">
        <v>-879.52541000000008</v>
      </c>
      <c r="C271" s="99">
        <v>-1011.01852</v>
      </c>
      <c r="D271" s="99">
        <v>0</v>
      </c>
      <c r="E271" s="99">
        <v>0</v>
      </c>
      <c r="F271" s="99">
        <v>-1890.54393</v>
      </c>
      <c r="G271" s="12"/>
      <c r="H271" s="12"/>
      <c r="I271" s="12"/>
      <c r="J271" s="12"/>
      <c r="K271" s="12"/>
      <c r="L271" s="12"/>
      <c r="M271" s="12"/>
      <c r="N271" s="12"/>
      <c r="O271" s="12"/>
      <c r="P271" s="12"/>
      <c r="Q271" s="12"/>
      <c r="R271" s="12"/>
      <c r="S271" s="12"/>
      <c r="T271" s="12"/>
      <c r="U271" s="12"/>
      <c r="V271" s="12"/>
      <c r="W271" s="12"/>
      <c r="X271" s="12"/>
      <c r="Y271" s="12"/>
      <c r="Z271" s="12"/>
    </row>
    <row r="272" spans="1:26">
      <c r="A272" s="103" t="s">
        <v>422</v>
      </c>
      <c r="B272" s="99">
        <v>-2545.3666699999999</v>
      </c>
      <c r="C272" s="99">
        <v>0</v>
      </c>
      <c r="D272" s="99">
        <v>0</v>
      </c>
      <c r="E272" s="99">
        <v>0</v>
      </c>
      <c r="F272" s="99">
        <v>-2545.3666699999999</v>
      </c>
      <c r="G272" s="12"/>
      <c r="H272" s="12"/>
      <c r="I272" s="12"/>
      <c r="J272" s="12"/>
      <c r="K272" s="12"/>
      <c r="L272" s="12"/>
      <c r="M272" s="12"/>
      <c r="N272" s="12"/>
      <c r="O272" s="12"/>
      <c r="P272" s="12"/>
      <c r="Q272" s="12"/>
      <c r="R272" s="12"/>
      <c r="S272" s="12"/>
      <c r="T272" s="12"/>
      <c r="U272" s="12"/>
      <c r="V272" s="12"/>
      <c r="W272" s="12"/>
      <c r="X272" s="12"/>
      <c r="Y272" s="12"/>
      <c r="Z272" s="12"/>
    </row>
    <row r="273" spans="1:26">
      <c r="A273" s="160" t="s">
        <v>423</v>
      </c>
      <c r="B273" s="99">
        <v>0</v>
      </c>
      <c r="C273" s="99">
        <v>0</v>
      </c>
      <c r="D273" s="99">
        <v>0</v>
      </c>
      <c r="E273" s="99">
        <v>0</v>
      </c>
      <c r="F273" s="99">
        <v>0</v>
      </c>
      <c r="G273" s="12"/>
      <c r="H273" s="12"/>
      <c r="I273" s="12"/>
      <c r="J273" s="12"/>
      <c r="K273" s="12"/>
      <c r="L273" s="12"/>
      <c r="M273" s="12"/>
      <c r="N273" s="12"/>
      <c r="O273" s="12"/>
      <c r="P273" s="12"/>
      <c r="Q273" s="12"/>
      <c r="R273" s="12"/>
      <c r="S273" s="12"/>
      <c r="T273" s="12"/>
      <c r="U273" s="12"/>
      <c r="V273" s="12"/>
      <c r="W273" s="12"/>
      <c r="X273" s="12"/>
      <c r="Y273" s="12"/>
      <c r="Z273" s="12"/>
    </row>
    <row r="274" spans="1:26">
      <c r="A274" s="103" t="s">
        <v>495</v>
      </c>
      <c r="B274" s="99">
        <v>-10.848520000000001</v>
      </c>
      <c r="C274" s="99">
        <v>0</v>
      </c>
      <c r="D274" s="99">
        <v>0</v>
      </c>
      <c r="E274" s="99">
        <v>0</v>
      </c>
      <c r="F274" s="99">
        <v>-10.848520000000001</v>
      </c>
      <c r="G274" s="12"/>
      <c r="H274" s="12"/>
      <c r="I274" s="12"/>
      <c r="J274" s="12"/>
      <c r="K274" s="12"/>
      <c r="L274" s="12"/>
      <c r="M274" s="12"/>
      <c r="N274" s="12"/>
      <c r="O274" s="12"/>
      <c r="P274" s="12"/>
      <c r="Q274" s="12"/>
      <c r="R274" s="12"/>
      <c r="S274" s="12"/>
      <c r="T274" s="12"/>
      <c r="U274" s="12"/>
      <c r="V274" s="12"/>
      <c r="W274" s="12"/>
      <c r="X274" s="12"/>
      <c r="Y274" s="12"/>
      <c r="Z274" s="12"/>
    </row>
    <row r="275" spans="1:26">
      <c r="A275" s="220" t="s">
        <v>1125</v>
      </c>
      <c r="B275" s="61">
        <v>242909.99049</v>
      </c>
      <c r="C275" s="61">
        <v>37295.168640000004</v>
      </c>
      <c r="D275" s="61">
        <v>0</v>
      </c>
      <c r="E275" s="61">
        <v>0</v>
      </c>
      <c r="F275" s="61">
        <v>280205.15912999999</v>
      </c>
      <c r="G275" s="194"/>
      <c r="H275" s="12"/>
      <c r="I275" s="12"/>
      <c r="J275" s="12"/>
      <c r="K275" s="12"/>
      <c r="L275" s="12"/>
      <c r="M275" s="12"/>
      <c r="N275" s="12"/>
      <c r="O275" s="12"/>
      <c r="P275" s="12"/>
      <c r="Q275" s="12"/>
      <c r="R275" s="12"/>
      <c r="S275" s="12"/>
      <c r="T275" s="12"/>
      <c r="U275" s="12"/>
      <c r="V275" s="12"/>
      <c r="W275" s="12"/>
      <c r="X275" s="12"/>
      <c r="Y275" s="12"/>
      <c r="Z275" s="12"/>
    </row>
    <row r="276" spans="1:26">
      <c r="A276" s="73" t="s">
        <v>424</v>
      </c>
      <c r="B276" s="61">
        <v>13495.739390000001</v>
      </c>
      <c r="C276" s="61">
        <v>5532.4270999999999</v>
      </c>
      <c r="D276" s="61">
        <v>0</v>
      </c>
      <c r="E276" s="61">
        <v>0</v>
      </c>
      <c r="F276" s="61">
        <v>19028.16649</v>
      </c>
      <c r="G276" s="194">
        <f>SUM(F277:F282)-F276</f>
        <v>0</v>
      </c>
      <c r="H276" s="12"/>
      <c r="I276" s="12"/>
      <c r="J276" s="12"/>
      <c r="K276" s="12"/>
      <c r="L276" s="12"/>
      <c r="M276" s="12"/>
      <c r="N276" s="12"/>
      <c r="O276" s="12"/>
      <c r="P276" s="12"/>
      <c r="Q276" s="12"/>
      <c r="R276" s="12"/>
      <c r="S276" s="12"/>
      <c r="T276" s="12"/>
      <c r="U276" s="12"/>
      <c r="V276" s="12"/>
      <c r="W276" s="12"/>
      <c r="X276" s="12"/>
      <c r="Y276" s="12"/>
      <c r="Z276" s="12"/>
    </row>
    <row r="277" spans="1:26">
      <c r="A277" s="103" t="s">
        <v>425</v>
      </c>
      <c r="B277" s="99">
        <v>8050.4963499999994</v>
      </c>
      <c r="C277" s="99">
        <v>1825.0270500000001</v>
      </c>
      <c r="D277" s="99">
        <v>0</v>
      </c>
      <c r="E277" s="99">
        <v>0</v>
      </c>
      <c r="F277" s="99">
        <v>9875.5234</v>
      </c>
      <c r="G277" s="12"/>
      <c r="H277" s="12"/>
      <c r="I277" s="12"/>
      <c r="J277" s="12"/>
      <c r="K277" s="12"/>
      <c r="L277" s="12"/>
      <c r="M277" s="12"/>
      <c r="N277" s="12"/>
      <c r="O277" s="12"/>
      <c r="P277" s="12"/>
      <c r="Q277" s="12"/>
      <c r="R277" s="12"/>
      <c r="S277" s="12"/>
      <c r="T277" s="12"/>
      <c r="U277" s="12"/>
      <c r="V277" s="12"/>
      <c r="W277" s="12"/>
      <c r="X277" s="12"/>
      <c r="Y277" s="12"/>
      <c r="Z277" s="12"/>
    </row>
    <row r="278" spans="1:26">
      <c r="A278" s="103" t="s">
        <v>426</v>
      </c>
      <c r="B278" s="99">
        <v>826.30097000000001</v>
      </c>
      <c r="C278" s="99">
        <v>1078.1012499999999</v>
      </c>
      <c r="D278" s="99">
        <v>0</v>
      </c>
      <c r="E278" s="99">
        <v>0</v>
      </c>
      <c r="F278" s="99">
        <v>1904.4022199999999</v>
      </c>
      <c r="G278" s="12"/>
      <c r="H278" s="12"/>
      <c r="I278" s="12"/>
      <c r="J278" s="12"/>
      <c r="K278" s="12"/>
      <c r="L278" s="12"/>
      <c r="M278" s="12"/>
      <c r="N278" s="12"/>
      <c r="O278" s="12"/>
      <c r="P278" s="12"/>
      <c r="Q278" s="12"/>
      <c r="R278" s="12"/>
      <c r="S278" s="12"/>
      <c r="T278" s="12"/>
      <c r="U278" s="12"/>
      <c r="V278" s="12"/>
      <c r="W278" s="12"/>
      <c r="X278" s="12"/>
      <c r="Y278" s="12"/>
      <c r="Z278" s="12"/>
    </row>
    <row r="279" spans="1:26">
      <c r="A279" s="103" t="s">
        <v>427</v>
      </c>
      <c r="B279" s="99">
        <v>2324.1320799999999</v>
      </c>
      <c r="C279" s="99">
        <v>2180.0213699999999</v>
      </c>
      <c r="D279" s="99">
        <v>0</v>
      </c>
      <c r="E279" s="99">
        <v>0</v>
      </c>
      <c r="F279" s="99">
        <v>4504.1534499999998</v>
      </c>
      <c r="G279" s="12"/>
      <c r="H279" s="12"/>
      <c r="I279" s="12"/>
      <c r="J279" s="12"/>
      <c r="K279" s="12"/>
      <c r="L279" s="12"/>
      <c r="M279" s="12"/>
      <c r="N279" s="12"/>
      <c r="O279" s="12"/>
      <c r="P279" s="12"/>
      <c r="Q279" s="12"/>
      <c r="R279" s="12"/>
      <c r="S279" s="12"/>
      <c r="T279" s="12"/>
      <c r="U279" s="12"/>
      <c r="V279" s="12"/>
      <c r="W279" s="12"/>
      <c r="X279" s="12"/>
      <c r="Y279" s="12"/>
      <c r="Z279" s="12"/>
    </row>
    <row r="280" spans="1:26">
      <c r="A280" s="103" t="s">
        <v>428</v>
      </c>
      <c r="B280" s="99">
        <v>0</v>
      </c>
      <c r="C280" s="99">
        <v>0</v>
      </c>
      <c r="D280" s="99">
        <v>0</v>
      </c>
      <c r="E280" s="99">
        <v>0</v>
      </c>
      <c r="F280" s="99">
        <v>0</v>
      </c>
      <c r="G280" s="12"/>
      <c r="H280" s="12"/>
      <c r="I280" s="12"/>
      <c r="J280" s="12"/>
      <c r="K280" s="12"/>
      <c r="L280" s="12"/>
      <c r="M280" s="12"/>
      <c r="N280" s="12"/>
      <c r="O280" s="12"/>
      <c r="P280" s="12"/>
      <c r="Q280" s="12"/>
      <c r="R280" s="12"/>
      <c r="S280" s="12"/>
      <c r="T280" s="12"/>
      <c r="U280" s="12"/>
      <c r="V280" s="12"/>
      <c r="W280" s="12"/>
      <c r="X280" s="12"/>
      <c r="Y280" s="12"/>
      <c r="Z280" s="12"/>
    </row>
    <row r="281" spans="1:26">
      <c r="A281" s="103" t="s">
        <v>429</v>
      </c>
      <c r="B281" s="99">
        <v>2294.8099900000002</v>
      </c>
      <c r="C281" s="99">
        <v>449.27742999999998</v>
      </c>
      <c r="D281" s="99">
        <v>0</v>
      </c>
      <c r="E281" s="99">
        <v>0</v>
      </c>
      <c r="F281" s="99">
        <v>2744.0874199999998</v>
      </c>
      <c r="G281" s="12"/>
      <c r="H281" s="12"/>
      <c r="I281" s="12"/>
      <c r="J281" s="12"/>
      <c r="K281" s="12"/>
      <c r="L281" s="12"/>
      <c r="M281" s="12"/>
      <c r="N281" s="12"/>
      <c r="O281" s="12"/>
      <c r="P281" s="12"/>
      <c r="Q281" s="12"/>
      <c r="R281" s="12"/>
      <c r="S281" s="12"/>
      <c r="T281" s="12"/>
      <c r="U281" s="12"/>
      <c r="V281" s="12"/>
      <c r="W281" s="12"/>
      <c r="X281" s="12"/>
      <c r="Y281" s="12"/>
      <c r="Z281" s="12"/>
    </row>
    <row r="282" spans="1:26">
      <c r="A282" s="103" t="s">
        <v>430</v>
      </c>
      <c r="B282" s="99">
        <v>0</v>
      </c>
      <c r="C282" s="99">
        <v>0</v>
      </c>
      <c r="D282" s="99">
        <v>0</v>
      </c>
      <c r="E282" s="99">
        <v>0</v>
      </c>
      <c r="F282" s="99">
        <v>0</v>
      </c>
      <c r="G282" s="12"/>
      <c r="H282" s="12"/>
      <c r="I282" s="12"/>
      <c r="J282" s="12"/>
      <c r="K282" s="12"/>
      <c r="L282" s="12"/>
      <c r="M282" s="12"/>
      <c r="N282" s="12"/>
      <c r="O282" s="12"/>
      <c r="P282" s="12"/>
      <c r="Q282" s="12"/>
      <c r="R282" s="12"/>
      <c r="S282" s="12"/>
      <c r="T282" s="12"/>
      <c r="U282" s="12"/>
      <c r="V282" s="12"/>
      <c r="W282" s="12"/>
      <c r="X282" s="12"/>
      <c r="Y282" s="12"/>
      <c r="Z282" s="12"/>
    </row>
    <row r="283" spans="1:26">
      <c r="A283" s="161" t="s">
        <v>431</v>
      </c>
      <c r="B283" s="61">
        <v>-10241.1594</v>
      </c>
      <c r="C283" s="61">
        <v>-874.04290000000003</v>
      </c>
      <c r="D283" s="61">
        <v>0</v>
      </c>
      <c r="E283" s="61">
        <v>0</v>
      </c>
      <c r="F283" s="61">
        <v>-11115.202300000001</v>
      </c>
      <c r="G283" s="194">
        <f>SUM(F284:F289)-F283</f>
        <v>0</v>
      </c>
      <c r="H283" s="12"/>
      <c r="I283" s="12"/>
      <c r="J283" s="12"/>
      <c r="K283" s="12"/>
      <c r="L283" s="12"/>
      <c r="M283" s="12"/>
      <c r="N283" s="12"/>
      <c r="O283" s="12"/>
      <c r="P283" s="12"/>
      <c r="Q283" s="12"/>
      <c r="R283" s="12"/>
      <c r="S283" s="12"/>
      <c r="T283" s="12"/>
      <c r="U283" s="12"/>
      <c r="V283" s="12"/>
      <c r="W283" s="12"/>
      <c r="X283" s="12"/>
      <c r="Y283" s="12"/>
      <c r="Z283" s="12"/>
    </row>
    <row r="284" spans="1:26">
      <c r="A284" s="103" t="s">
        <v>425</v>
      </c>
      <c r="B284" s="99">
        <v>-1982.81899</v>
      </c>
      <c r="C284" s="99">
        <v>-627.46096</v>
      </c>
      <c r="D284" s="99">
        <v>0</v>
      </c>
      <c r="E284" s="99">
        <v>0</v>
      </c>
      <c r="F284" s="99">
        <v>-2610.2799500000001</v>
      </c>
      <c r="G284" s="12"/>
      <c r="H284" s="12"/>
      <c r="I284" s="12"/>
      <c r="J284" s="12"/>
      <c r="K284" s="12"/>
      <c r="L284" s="12"/>
      <c r="M284" s="12"/>
      <c r="N284" s="12"/>
      <c r="O284" s="12"/>
      <c r="P284" s="12"/>
      <c r="Q284" s="12"/>
      <c r="R284" s="12"/>
      <c r="S284" s="12"/>
      <c r="T284" s="12"/>
      <c r="U284" s="12"/>
      <c r="V284" s="12"/>
      <c r="W284" s="12"/>
      <c r="X284" s="12"/>
      <c r="Y284" s="12"/>
      <c r="Z284" s="12"/>
    </row>
    <row r="285" spans="1:26">
      <c r="A285" s="103" t="s">
        <v>432</v>
      </c>
      <c r="B285" s="99">
        <v>-3754.6827899999998</v>
      </c>
      <c r="C285" s="99">
        <v>-75.575990000000004</v>
      </c>
      <c r="D285" s="99">
        <v>0</v>
      </c>
      <c r="E285" s="99">
        <v>0</v>
      </c>
      <c r="F285" s="99">
        <v>-3830.2587799999997</v>
      </c>
      <c r="G285" s="12"/>
      <c r="H285" s="12"/>
      <c r="I285" s="12"/>
      <c r="J285" s="12"/>
      <c r="K285" s="12"/>
      <c r="L285" s="12"/>
      <c r="M285" s="12"/>
      <c r="N285" s="12"/>
      <c r="O285" s="12"/>
      <c r="P285" s="12"/>
      <c r="Q285" s="12"/>
      <c r="R285" s="12"/>
      <c r="S285" s="12"/>
      <c r="T285" s="12"/>
      <c r="U285" s="12"/>
      <c r="V285" s="12"/>
      <c r="W285" s="12"/>
      <c r="X285" s="12"/>
      <c r="Y285" s="12"/>
      <c r="Z285" s="12"/>
    </row>
    <row r="286" spans="1:26">
      <c r="A286" s="103" t="s">
        <v>433</v>
      </c>
      <c r="B286" s="99">
        <v>-5.04E-2</v>
      </c>
      <c r="C286" s="99">
        <v>0</v>
      </c>
      <c r="D286" s="99">
        <v>0</v>
      </c>
      <c r="E286" s="99">
        <v>0</v>
      </c>
      <c r="F286" s="99">
        <v>-5.04E-2</v>
      </c>
      <c r="G286" s="12"/>
      <c r="H286" s="12"/>
      <c r="I286" s="12"/>
      <c r="J286" s="12"/>
      <c r="K286" s="12"/>
      <c r="L286" s="12"/>
      <c r="M286" s="12"/>
      <c r="N286" s="12"/>
      <c r="O286" s="12"/>
      <c r="P286" s="12"/>
      <c r="Q286" s="12"/>
      <c r="R286" s="12"/>
      <c r="S286" s="12"/>
      <c r="T286" s="12"/>
      <c r="U286" s="12"/>
      <c r="V286" s="12"/>
      <c r="W286" s="12"/>
      <c r="X286" s="12"/>
      <c r="Y286" s="12"/>
      <c r="Z286" s="12"/>
    </row>
    <row r="287" spans="1:26">
      <c r="A287" s="103" t="s">
        <v>434</v>
      </c>
      <c r="B287" s="99">
        <v>-37.974150000000002</v>
      </c>
      <c r="C287" s="99">
        <v>0</v>
      </c>
      <c r="D287" s="99">
        <v>0</v>
      </c>
      <c r="E287" s="99">
        <v>0</v>
      </c>
      <c r="F287" s="99">
        <v>-37.974150000000002</v>
      </c>
      <c r="G287" s="12"/>
      <c r="H287" s="12"/>
      <c r="I287" s="12"/>
      <c r="J287" s="12"/>
      <c r="K287" s="12"/>
      <c r="L287" s="12"/>
      <c r="M287" s="12"/>
      <c r="N287" s="12"/>
      <c r="O287" s="12"/>
      <c r="P287" s="12"/>
      <c r="Q287" s="12"/>
      <c r="R287" s="12"/>
      <c r="S287" s="12"/>
      <c r="T287" s="12"/>
      <c r="U287" s="12"/>
      <c r="V287" s="12"/>
      <c r="W287" s="12"/>
      <c r="X287" s="12"/>
      <c r="Y287" s="12"/>
      <c r="Z287" s="12"/>
    </row>
    <row r="288" spans="1:26">
      <c r="A288" s="103" t="s">
        <v>435</v>
      </c>
      <c r="B288" s="99">
        <v>-4465.6330699999999</v>
      </c>
      <c r="C288" s="99">
        <v>-171.00595000000001</v>
      </c>
      <c r="D288" s="99">
        <v>0</v>
      </c>
      <c r="E288" s="99">
        <v>0</v>
      </c>
      <c r="F288" s="99">
        <v>-4636.6390199999996</v>
      </c>
      <c r="G288" s="12"/>
      <c r="H288" s="12"/>
      <c r="I288" s="12"/>
      <c r="J288" s="12"/>
      <c r="K288" s="12"/>
      <c r="L288" s="12"/>
      <c r="M288" s="12"/>
      <c r="N288" s="12"/>
      <c r="O288" s="12"/>
      <c r="P288" s="12"/>
      <c r="Q288" s="12"/>
      <c r="R288" s="12"/>
      <c r="S288" s="12"/>
      <c r="T288" s="12"/>
      <c r="U288" s="12"/>
      <c r="V288" s="12"/>
      <c r="W288" s="12"/>
      <c r="X288" s="12"/>
      <c r="Y288" s="12"/>
      <c r="Z288" s="12"/>
    </row>
    <row r="289" spans="1:26">
      <c r="A289" s="103" t="s">
        <v>436</v>
      </c>
      <c r="B289" s="99">
        <v>0</v>
      </c>
      <c r="C289" s="99">
        <v>0</v>
      </c>
      <c r="D289" s="99">
        <v>0</v>
      </c>
      <c r="E289" s="99">
        <v>0</v>
      </c>
      <c r="F289" s="99">
        <v>0</v>
      </c>
      <c r="G289" s="12"/>
      <c r="H289" s="12"/>
      <c r="I289" s="12"/>
      <c r="J289" s="12"/>
      <c r="K289" s="12"/>
      <c r="L289" s="12"/>
      <c r="M289" s="12"/>
      <c r="N289" s="12"/>
      <c r="O289" s="12"/>
      <c r="P289" s="12"/>
      <c r="Q289" s="12"/>
      <c r="R289" s="12"/>
      <c r="S289" s="12"/>
      <c r="T289" s="12"/>
      <c r="U289" s="12"/>
      <c r="V289" s="12"/>
      <c r="W289" s="12"/>
      <c r="X289" s="12"/>
      <c r="Y289" s="12"/>
      <c r="Z289" s="12"/>
    </row>
    <row r="290" spans="1:26">
      <c r="A290" s="220" t="s">
        <v>1124</v>
      </c>
      <c r="B290" s="61">
        <v>246164.57047999999</v>
      </c>
      <c r="C290" s="61">
        <v>41953.552840000004</v>
      </c>
      <c r="D290" s="61">
        <v>0</v>
      </c>
      <c r="E290" s="61">
        <v>0</v>
      </c>
      <c r="F290" s="61">
        <v>288118.12332000001</v>
      </c>
      <c r="G290" s="194"/>
      <c r="H290" s="12"/>
      <c r="I290" s="12"/>
      <c r="J290" s="12"/>
      <c r="K290" s="12"/>
      <c r="L290" s="12"/>
      <c r="M290" s="12"/>
      <c r="N290" s="12"/>
      <c r="O290" s="12"/>
      <c r="P290" s="12"/>
      <c r="Q290" s="12"/>
      <c r="R290" s="12"/>
      <c r="S290" s="12"/>
      <c r="T290" s="12"/>
      <c r="U290" s="12"/>
      <c r="V290" s="12"/>
      <c r="W290" s="12"/>
      <c r="X290" s="12"/>
      <c r="Y290" s="12"/>
      <c r="Z290" s="12"/>
    </row>
    <row r="291" spans="1:26">
      <c r="A291" s="103" t="s">
        <v>437</v>
      </c>
      <c r="B291" s="99">
        <v>72019.111090000006</v>
      </c>
      <c r="C291" s="99">
        <v>26970.931579999997</v>
      </c>
      <c r="D291" s="99">
        <v>0</v>
      </c>
      <c r="E291" s="99">
        <v>0</v>
      </c>
      <c r="F291" s="99">
        <v>98990.042669999995</v>
      </c>
      <c r="G291" s="194">
        <f>SUM(F292:F298)-F291</f>
        <v>0</v>
      </c>
      <c r="H291" s="12"/>
      <c r="I291" s="12"/>
      <c r="J291" s="12"/>
      <c r="K291" s="12"/>
      <c r="L291" s="12"/>
      <c r="M291" s="12"/>
      <c r="N291" s="12"/>
      <c r="O291" s="12"/>
      <c r="P291" s="12"/>
      <c r="Q291" s="12"/>
      <c r="R291" s="12"/>
      <c r="S291" s="12"/>
      <c r="T291" s="12"/>
      <c r="U291" s="12"/>
      <c r="V291" s="12"/>
      <c r="W291" s="12"/>
      <c r="X291" s="12"/>
      <c r="Y291" s="12"/>
      <c r="Z291" s="12"/>
    </row>
    <row r="292" spans="1:26">
      <c r="A292" s="103" t="s">
        <v>438</v>
      </c>
      <c r="B292" s="99">
        <v>2826.6176399999999</v>
      </c>
      <c r="C292" s="99">
        <v>946.02679000000001</v>
      </c>
      <c r="D292" s="99">
        <v>0</v>
      </c>
      <c r="E292" s="99">
        <v>0</v>
      </c>
      <c r="F292" s="99">
        <v>3772.6444300000003</v>
      </c>
      <c r="G292" s="12"/>
      <c r="H292" s="12"/>
      <c r="I292" s="12"/>
      <c r="J292" s="12"/>
      <c r="K292" s="12"/>
      <c r="L292" s="12"/>
      <c r="M292" s="12"/>
      <c r="N292" s="12"/>
      <c r="O292" s="12"/>
      <c r="P292" s="12"/>
      <c r="Q292" s="12"/>
      <c r="R292" s="12"/>
      <c r="S292" s="12"/>
      <c r="T292" s="12"/>
      <c r="U292" s="12"/>
      <c r="V292" s="12"/>
      <c r="W292" s="12"/>
      <c r="X292" s="12"/>
      <c r="Y292" s="12"/>
      <c r="Z292" s="12"/>
    </row>
    <row r="293" spans="1:26">
      <c r="A293" s="103" t="s">
        <v>439</v>
      </c>
      <c r="B293" s="99">
        <v>69177.567450000002</v>
      </c>
      <c r="C293" s="99">
        <v>26024.904790000001</v>
      </c>
      <c r="D293" s="99">
        <v>0</v>
      </c>
      <c r="E293" s="99">
        <v>0</v>
      </c>
      <c r="F293" s="99">
        <v>95202.472239999988</v>
      </c>
      <c r="G293" s="12"/>
      <c r="H293" s="12"/>
      <c r="I293" s="12"/>
      <c r="J293" s="12"/>
      <c r="K293" s="12"/>
      <c r="L293" s="12"/>
      <c r="M293" s="12"/>
      <c r="N293" s="12"/>
      <c r="O293" s="12"/>
      <c r="P293" s="12"/>
      <c r="Q293" s="12"/>
      <c r="R293" s="12"/>
      <c r="S293" s="12"/>
      <c r="T293" s="12"/>
      <c r="U293" s="12"/>
      <c r="V293" s="12"/>
      <c r="W293" s="12"/>
      <c r="X293" s="12"/>
      <c r="Y293" s="12"/>
      <c r="Z293" s="12"/>
    </row>
    <row r="294" spans="1:26">
      <c r="A294" s="103" t="s">
        <v>440</v>
      </c>
      <c r="B294" s="99">
        <v>0</v>
      </c>
      <c r="C294" s="99">
        <v>0</v>
      </c>
      <c r="D294" s="99">
        <v>0</v>
      </c>
      <c r="E294" s="99">
        <v>0</v>
      </c>
      <c r="F294" s="99">
        <v>0</v>
      </c>
      <c r="G294" s="12"/>
      <c r="H294" s="12"/>
      <c r="I294" s="12"/>
      <c r="J294" s="12"/>
      <c r="K294" s="12"/>
      <c r="L294" s="12"/>
      <c r="M294" s="12"/>
      <c r="N294" s="12"/>
      <c r="O294" s="12"/>
      <c r="P294" s="12"/>
      <c r="Q294" s="12"/>
      <c r="R294" s="12"/>
      <c r="S294" s="12"/>
      <c r="T294" s="12"/>
      <c r="U294" s="12"/>
      <c r="V294" s="12"/>
      <c r="W294" s="12"/>
      <c r="X294" s="12"/>
      <c r="Y294" s="12"/>
      <c r="Z294" s="12"/>
    </row>
    <row r="295" spans="1:26">
      <c r="A295" s="103" t="s">
        <v>441</v>
      </c>
      <c r="B295" s="99">
        <v>0</v>
      </c>
      <c r="C295" s="99">
        <v>0</v>
      </c>
      <c r="D295" s="99">
        <v>0</v>
      </c>
      <c r="E295" s="99">
        <v>0</v>
      </c>
      <c r="F295" s="99">
        <v>0</v>
      </c>
      <c r="G295" s="12"/>
      <c r="H295" s="12"/>
      <c r="I295" s="12"/>
      <c r="J295" s="12"/>
      <c r="K295" s="12"/>
      <c r="L295" s="12"/>
      <c r="M295" s="12"/>
      <c r="N295" s="12"/>
      <c r="O295" s="12"/>
      <c r="P295" s="12"/>
      <c r="Q295" s="12"/>
      <c r="R295" s="12"/>
      <c r="S295" s="12"/>
      <c r="T295" s="12"/>
      <c r="U295" s="12"/>
      <c r="V295" s="12"/>
      <c r="W295" s="12"/>
      <c r="X295" s="12"/>
      <c r="Y295" s="12"/>
      <c r="Z295" s="12"/>
    </row>
    <row r="296" spans="1:26">
      <c r="A296" s="103" t="s">
        <v>442</v>
      </c>
      <c r="B296" s="99">
        <v>0</v>
      </c>
      <c r="C296" s="99">
        <v>0</v>
      </c>
      <c r="D296" s="99">
        <v>0</v>
      </c>
      <c r="E296" s="99">
        <v>0</v>
      </c>
      <c r="F296" s="99">
        <v>0</v>
      </c>
      <c r="G296" s="12"/>
      <c r="H296" s="12"/>
      <c r="I296" s="12"/>
      <c r="J296" s="12"/>
      <c r="K296" s="12"/>
      <c r="L296" s="12"/>
      <c r="M296" s="12"/>
      <c r="N296" s="12"/>
      <c r="O296" s="12"/>
      <c r="P296" s="12"/>
      <c r="Q296" s="12"/>
      <c r="R296" s="12"/>
      <c r="S296" s="12"/>
      <c r="T296" s="12"/>
      <c r="U296" s="12"/>
      <c r="V296" s="12"/>
      <c r="W296" s="12"/>
      <c r="X296" s="12"/>
      <c r="Y296" s="12"/>
      <c r="Z296" s="12"/>
    </row>
    <row r="297" spans="1:26">
      <c r="A297" s="103" t="s">
        <v>443</v>
      </c>
      <c r="B297" s="99">
        <v>14.926</v>
      </c>
      <c r="C297" s="99">
        <v>0</v>
      </c>
      <c r="D297" s="99">
        <v>0</v>
      </c>
      <c r="E297" s="99">
        <v>0</v>
      </c>
      <c r="F297" s="99">
        <v>14.926</v>
      </c>
      <c r="G297" s="12"/>
      <c r="H297" s="12"/>
      <c r="I297" s="12"/>
      <c r="J297" s="12"/>
      <c r="K297" s="12"/>
      <c r="L297" s="12"/>
      <c r="M297" s="12"/>
      <c r="N297" s="12"/>
      <c r="O297" s="12"/>
      <c r="P297" s="12"/>
      <c r="Q297" s="12"/>
      <c r="R297" s="12"/>
      <c r="S297" s="12"/>
      <c r="T297" s="12"/>
      <c r="U297" s="12"/>
      <c r="V297" s="12"/>
      <c r="W297" s="12"/>
      <c r="X297" s="12"/>
      <c r="Y297" s="12"/>
      <c r="Z297" s="12"/>
    </row>
    <row r="298" spans="1:26">
      <c r="A298" s="103" t="s">
        <v>444</v>
      </c>
      <c r="B298" s="99">
        <v>0</v>
      </c>
      <c r="C298" s="99">
        <v>0</v>
      </c>
      <c r="D298" s="99">
        <v>0</v>
      </c>
      <c r="E298" s="99">
        <v>0</v>
      </c>
      <c r="F298" s="99">
        <v>0</v>
      </c>
      <c r="G298" s="12"/>
      <c r="H298" s="12"/>
      <c r="I298" s="12"/>
      <c r="J298" s="12"/>
      <c r="K298" s="12"/>
      <c r="L298" s="12"/>
      <c r="M298" s="12"/>
      <c r="N298" s="12"/>
      <c r="O298" s="12"/>
      <c r="P298" s="12"/>
      <c r="Q298" s="12"/>
      <c r="R298" s="12"/>
      <c r="S298" s="12"/>
      <c r="T298" s="12"/>
      <c r="U298" s="12"/>
      <c r="V298" s="12"/>
      <c r="W298" s="12"/>
      <c r="X298" s="12"/>
      <c r="Y298" s="12"/>
      <c r="Z298" s="12"/>
    </row>
    <row r="299" spans="1:26">
      <c r="A299" s="103" t="s">
        <v>445</v>
      </c>
      <c r="B299" s="99">
        <v>-91371.00579000001</v>
      </c>
      <c r="C299" s="99">
        <v>-19011.908760000002</v>
      </c>
      <c r="D299" s="99">
        <v>0</v>
      </c>
      <c r="E299" s="99">
        <v>0</v>
      </c>
      <c r="F299" s="99">
        <v>-110382.91455</v>
      </c>
      <c r="G299" s="194">
        <f>SUM(F300:F305)-F299</f>
        <v>0</v>
      </c>
      <c r="H299" s="12"/>
      <c r="I299" s="12"/>
      <c r="J299" s="12"/>
      <c r="K299" s="12"/>
      <c r="L299" s="12"/>
      <c r="M299" s="12"/>
      <c r="N299" s="12"/>
      <c r="O299" s="12"/>
      <c r="P299" s="12"/>
      <c r="Q299" s="12"/>
      <c r="R299" s="12"/>
      <c r="S299" s="12"/>
      <c r="T299" s="12"/>
      <c r="U299" s="12"/>
      <c r="V299" s="12"/>
      <c r="W299" s="12"/>
      <c r="X299" s="12"/>
      <c r="Y299" s="12"/>
      <c r="Z299" s="12"/>
    </row>
    <row r="300" spans="1:26">
      <c r="A300" s="103" t="s">
        <v>446</v>
      </c>
      <c r="B300" s="99">
        <v>-84784.073850000001</v>
      </c>
      <c r="C300" s="99">
        <v>-17189.03</v>
      </c>
      <c r="D300" s="99">
        <v>0</v>
      </c>
      <c r="E300" s="99">
        <v>0</v>
      </c>
      <c r="F300" s="99">
        <v>-101973.10385</v>
      </c>
      <c r="G300" s="12"/>
      <c r="H300" s="12"/>
      <c r="I300" s="12"/>
      <c r="J300" s="12"/>
      <c r="K300" s="12"/>
      <c r="L300" s="12"/>
      <c r="M300" s="12"/>
      <c r="N300" s="12"/>
      <c r="O300" s="12"/>
      <c r="P300" s="12"/>
      <c r="Q300" s="12"/>
      <c r="R300" s="12"/>
      <c r="S300" s="12"/>
      <c r="T300" s="12"/>
      <c r="U300" s="12"/>
      <c r="V300" s="12"/>
      <c r="W300" s="12"/>
      <c r="X300" s="12"/>
      <c r="Y300" s="12"/>
      <c r="Z300" s="12"/>
    </row>
    <row r="301" spans="1:26">
      <c r="A301" s="103" t="s">
        <v>447</v>
      </c>
      <c r="B301" s="99">
        <v>-4.5997299999999992</v>
      </c>
      <c r="C301" s="99">
        <v>-4.0286200000000001</v>
      </c>
      <c r="D301" s="99">
        <v>0</v>
      </c>
      <c r="E301" s="99">
        <v>0</v>
      </c>
      <c r="F301" s="99">
        <v>-8.6283500000000011</v>
      </c>
      <c r="G301" s="12"/>
      <c r="H301" s="12"/>
      <c r="I301" s="12"/>
      <c r="J301" s="12"/>
      <c r="K301" s="12"/>
      <c r="L301" s="12"/>
      <c r="M301" s="12"/>
      <c r="N301" s="12"/>
      <c r="O301" s="12"/>
      <c r="P301" s="12"/>
      <c r="Q301" s="12"/>
      <c r="R301" s="12"/>
      <c r="S301" s="12"/>
      <c r="T301" s="12"/>
      <c r="U301" s="12"/>
      <c r="V301" s="12"/>
      <c r="W301" s="12"/>
      <c r="X301" s="12"/>
      <c r="Y301" s="12"/>
      <c r="Z301" s="12"/>
    </row>
    <row r="302" spans="1:26">
      <c r="A302" s="103" t="s">
        <v>448</v>
      </c>
      <c r="B302" s="99">
        <v>0</v>
      </c>
      <c r="C302" s="99">
        <v>0</v>
      </c>
      <c r="D302" s="99">
        <v>0</v>
      </c>
      <c r="E302" s="99">
        <v>0</v>
      </c>
      <c r="F302" s="99">
        <v>0</v>
      </c>
      <c r="G302" s="12"/>
      <c r="H302" s="12"/>
      <c r="I302" s="12"/>
      <c r="J302" s="12"/>
      <c r="K302" s="12"/>
      <c r="L302" s="12"/>
      <c r="M302" s="12"/>
      <c r="N302" s="12"/>
      <c r="O302" s="12"/>
      <c r="P302" s="12"/>
      <c r="Q302" s="12"/>
      <c r="R302" s="12"/>
      <c r="S302" s="12"/>
      <c r="T302" s="12"/>
      <c r="U302" s="12"/>
      <c r="V302" s="12"/>
      <c r="W302" s="12"/>
      <c r="X302" s="12"/>
      <c r="Y302" s="12"/>
      <c r="Z302" s="12"/>
    </row>
    <row r="303" spans="1:26">
      <c r="A303" s="160" t="s">
        <v>449</v>
      </c>
      <c r="B303" s="99">
        <v>-6568.3312100000003</v>
      </c>
      <c r="C303" s="99">
        <v>-1818.85014</v>
      </c>
      <c r="D303" s="99">
        <v>0</v>
      </c>
      <c r="E303" s="99">
        <v>0</v>
      </c>
      <c r="F303" s="99">
        <v>-8387.1813499999989</v>
      </c>
      <c r="G303" s="12"/>
      <c r="H303" s="12"/>
      <c r="I303" s="12"/>
      <c r="J303" s="12"/>
      <c r="K303" s="12"/>
      <c r="L303" s="12"/>
      <c r="M303" s="12"/>
      <c r="N303" s="12"/>
      <c r="O303" s="12"/>
      <c r="P303" s="12"/>
      <c r="Q303" s="12"/>
      <c r="R303" s="12"/>
      <c r="S303" s="12"/>
      <c r="T303" s="12"/>
      <c r="U303" s="12"/>
      <c r="V303" s="12"/>
      <c r="W303" s="12"/>
      <c r="X303" s="12"/>
      <c r="Y303" s="12"/>
      <c r="Z303" s="12"/>
    </row>
    <row r="304" spans="1:26">
      <c r="A304" s="160" t="s">
        <v>450</v>
      </c>
      <c r="B304" s="99">
        <v>0</v>
      </c>
      <c r="C304" s="99">
        <v>0</v>
      </c>
      <c r="D304" s="99">
        <v>0</v>
      </c>
      <c r="E304" s="99">
        <v>0</v>
      </c>
      <c r="F304" s="99">
        <v>0</v>
      </c>
      <c r="G304" s="12"/>
      <c r="H304" s="12"/>
      <c r="I304" s="12"/>
      <c r="J304" s="12"/>
      <c r="K304" s="12"/>
      <c r="L304" s="12"/>
      <c r="M304" s="12"/>
      <c r="N304" s="12"/>
      <c r="O304" s="12"/>
      <c r="P304" s="12"/>
      <c r="Q304" s="12"/>
      <c r="R304" s="12"/>
      <c r="S304" s="12"/>
      <c r="T304" s="12"/>
      <c r="U304" s="12"/>
      <c r="V304" s="12"/>
      <c r="W304" s="12"/>
      <c r="X304" s="12"/>
      <c r="Y304" s="12"/>
      <c r="Z304" s="12"/>
    </row>
    <row r="305" spans="1:26">
      <c r="A305" s="160" t="s">
        <v>451</v>
      </c>
      <c r="B305" s="99">
        <v>-14.000999999999999</v>
      </c>
      <c r="C305" s="99">
        <v>0</v>
      </c>
      <c r="D305" s="99">
        <v>0</v>
      </c>
      <c r="E305" s="99">
        <v>0</v>
      </c>
      <c r="F305" s="99">
        <v>-14.000999999999999</v>
      </c>
      <c r="G305" s="12"/>
      <c r="H305" s="12"/>
      <c r="I305" s="12"/>
      <c r="J305" s="12"/>
      <c r="K305" s="12"/>
      <c r="L305" s="12"/>
      <c r="M305" s="12"/>
      <c r="N305" s="12"/>
      <c r="O305" s="12"/>
      <c r="P305" s="12"/>
      <c r="Q305" s="12"/>
      <c r="R305" s="12"/>
      <c r="S305" s="12"/>
      <c r="T305" s="12"/>
      <c r="U305" s="12"/>
      <c r="V305" s="12"/>
      <c r="W305" s="12"/>
      <c r="X305" s="12"/>
      <c r="Y305" s="12"/>
      <c r="Z305" s="12"/>
    </row>
    <row r="306" spans="1:26">
      <c r="A306" s="220" t="s">
        <v>1123</v>
      </c>
      <c r="B306" s="61">
        <v>226812.67577999999</v>
      </c>
      <c r="C306" s="61">
        <v>49912.575659999995</v>
      </c>
      <c r="D306" s="61">
        <v>0</v>
      </c>
      <c r="E306" s="61">
        <v>0</v>
      </c>
      <c r="F306" s="61">
        <v>276725.25144000002</v>
      </c>
      <c r="G306" s="194"/>
      <c r="H306" s="12"/>
      <c r="I306" s="12"/>
      <c r="J306" s="12"/>
      <c r="K306" s="12"/>
      <c r="L306" s="12"/>
      <c r="M306" s="12"/>
      <c r="N306" s="12"/>
      <c r="O306" s="12"/>
      <c r="P306" s="12"/>
      <c r="Q306" s="12"/>
      <c r="R306" s="12"/>
      <c r="S306" s="12"/>
      <c r="T306" s="12"/>
      <c r="U306" s="12"/>
      <c r="V306" s="12"/>
      <c r="W306" s="12"/>
      <c r="X306" s="12"/>
      <c r="Y306" s="12"/>
      <c r="Z306" s="12"/>
    </row>
    <row r="307" spans="1:26">
      <c r="A307" s="220" t="s">
        <v>452</v>
      </c>
      <c r="B307" s="61">
        <v>-247706.05530000001</v>
      </c>
      <c r="C307" s="61">
        <v>-14393.091119999999</v>
      </c>
      <c r="D307" s="61">
        <v>0</v>
      </c>
      <c r="E307" s="61">
        <v>0</v>
      </c>
      <c r="F307" s="61">
        <v>-262099.14641999998</v>
      </c>
      <c r="G307" s="194">
        <f>SUM(F308:F316)-F307</f>
        <v>0</v>
      </c>
      <c r="H307" s="12"/>
      <c r="I307" s="12"/>
      <c r="J307" s="12"/>
      <c r="K307" s="12"/>
      <c r="L307" s="12"/>
      <c r="M307" s="12"/>
      <c r="N307" s="12"/>
      <c r="O307" s="12"/>
      <c r="P307" s="12"/>
      <c r="Q307" s="12"/>
      <c r="R307" s="12"/>
      <c r="S307" s="12"/>
      <c r="T307" s="12"/>
      <c r="U307" s="12"/>
      <c r="V307" s="12"/>
      <c r="W307" s="12"/>
      <c r="X307" s="12"/>
      <c r="Y307" s="12"/>
      <c r="Z307" s="12"/>
    </row>
    <row r="308" spans="1:26">
      <c r="A308" s="103" t="s">
        <v>453</v>
      </c>
      <c r="B308" s="99">
        <v>-147847.43706</v>
      </c>
      <c r="C308" s="99">
        <v>-330.68549999999999</v>
      </c>
      <c r="D308" s="99">
        <v>0</v>
      </c>
      <c r="E308" s="99">
        <v>0</v>
      </c>
      <c r="F308" s="99">
        <v>-148178.12255999999</v>
      </c>
      <c r="G308" s="12"/>
      <c r="H308" s="12"/>
      <c r="I308" s="12"/>
      <c r="J308" s="12"/>
      <c r="K308" s="12"/>
      <c r="L308" s="12"/>
      <c r="M308" s="12"/>
      <c r="N308" s="12"/>
      <c r="O308" s="12"/>
      <c r="P308" s="12"/>
      <c r="Q308" s="12"/>
      <c r="R308" s="12"/>
      <c r="S308" s="12"/>
      <c r="T308" s="12"/>
      <c r="U308" s="12"/>
      <c r="V308" s="12"/>
      <c r="W308" s="12"/>
      <c r="X308" s="12"/>
      <c r="Y308" s="12"/>
      <c r="Z308" s="12"/>
    </row>
    <row r="309" spans="1:26">
      <c r="A309" s="103" t="s">
        <v>454</v>
      </c>
      <c r="B309" s="99">
        <v>-23214.667949999999</v>
      </c>
      <c r="C309" s="99">
        <v>-1037.9847199999999</v>
      </c>
      <c r="D309" s="99">
        <v>0</v>
      </c>
      <c r="E309" s="99">
        <v>0</v>
      </c>
      <c r="F309" s="99">
        <v>-24252.652670000003</v>
      </c>
      <c r="G309" s="12"/>
      <c r="H309" s="12"/>
      <c r="I309" s="12"/>
      <c r="J309" s="12"/>
      <c r="K309" s="12"/>
      <c r="L309" s="12"/>
      <c r="M309" s="12"/>
      <c r="N309" s="12"/>
      <c r="O309" s="12"/>
      <c r="P309" s="12"/>
      <c r="Q309" s="12"/>
      <c r="R309" s="12"/>
      <c r="S309" s="12"/>
      <c r="T309" s="12"/>
      <c r="U309" s="12"/>
      <c r="V309" s="12"/>
      <c r="W309" s="12"/>
      <c r="X309" s="12"/>
      <c r="Y309" s="12"/>
      <c r="Z309" s="12"/>
    </row>
    <row r="310" spans="1:26">
      <c r="A310" s="103" t="s">
        <v>455</v>
      </c>
      <c r="B310" s="99">
        <v>-4570.9698899999994</v>
      </c>
      <c r="C310" s="99">
        <v>-3006.6935800000001</v>
      </c>
      <c r="D310" s="99">
        <v>0</v>
      </c>
      <c r="E310" s="99">
        <v>0</v>
      </c>
      <c r="F310" s="99">
        <v>-7577.6634699999995</v>
      </c>
      <c r="G310" s="12"/>
      <c r="H310" s="12"/>
      <c r="I310" s="12"/>
      <c r="J310" s="12"/>
      <c r="K310" s="12"/>
      <c r="L310" s="12"/>
      <c r="M310" s="12"/>
      <c r="N310" s="12"/>
      <c r="O310" s="12"/>
      <c r="P310" s="12"/>
      <c r="Q310" s="12"/>
      <c r="R310" s="12"/>
      <c r="S310" s="12"/>
      <c r="T310" s="12"/>
      <c r="U310" s="12"/>
      <c r="V310" s="12"/>
      <c r="W310" s="12"/>
      <c r="X310" s="12"/>
      <c r="Y310" s="12"/>
      <c r="Z310" s="12"/>
    </row>
    <row r="311" spans="1:26">
      <c r="A311" s="103" t="s">
        <v>456</v>
      </c>
      <c r="B311" s="99">
        <v>-7492.3247599999995</v>
      </c>
      <c r="C311" s="99">
        <v>-1.3005</v>
      </c>
      <c r="D311" s="99">
        <v>0</v>
      </c>
      <c r="E311" s="99">
        <v>0</v>
      </c>
      <c r="F311" s="99">
        <v>-7493.6252599999998</v>
      </c>
      <c r="G311" s="12"/>
      <c r="H311" s="12"/>
      <c r="I311" s="12"/>
      <c r="J311" s="12"/>
      <c r="K311" s="12"/>
      <c r="L311" s="12"/>
      <c r="M311" s="12"/>
      <c r="N311" s="12"/>
      <c r="O311" s="12"/>
      <c r="P311" s="12"/>
      <c r="Q311" s="12"/>
      <c r="R311" s="12"/>
      <c r="S311" s="12"/>
      <c r="T311" s="12"/>
      <c r="U311" s="12"/>
      <c r="V311" s="12"/>
      <c r="W311" s="12"/>
      <c r="X311" s="12"/>
      <c r="Y311" s="12"/>
      <c r="Z311" s="12"/>
    </row>
    <row r="312" spans="1:26">
      <c r="A312" s="103" t="s">
        <v>457</v>
      </c>
      <c r="B312" s="99">
        <v>-13004.08122</v>
      </c>
      <c r="C312" s="99">
        <v>-679.95308</v>
      </c>
      <c r="D312" s="99">
        <v>0</v>
      </c>
      <c r="E312" s="99">
        <v>0</v>
      </c>
      <c r="F312" s="99">
        <v>-13684.034300000001</v>
      </c>
      <c r="G312" s="12"/>
      <c r="H312" s="12"/>
      <c r="I312" s="12"/>
      <c r="J312" s="12"/>
      <c r="K312" s="12"/>
      <c r="L312" s="12"/>
      <c r="M312" s="12"/>
      <c r="N312" s="12"/>
      <c r="O312" s="12"/>
      <c r="P312" s="12"/>
      <c r="Q312" s="12"/>
      <c r="R312" s="12"/>
      <c r="S312" s="12"/>
      <c r="T312" s="12"/>
      <c r="U312" s="12"/>
      <c r="V312" s="12"/>
      <c r="W312" s="12"/>
      <c r="X312" s="12"/>
      <c r="Y312" s="12"/>
      <c r="Z312" s="12"/>
    </row>
    <row r="313" spans="1:26">
      <c r="A313" s="103" t="s">
        <v>458</v>
      </c>
      <c r="B313" s="99">
        <v>-5303.93462</v>
      </c>
      <c r="C313" s="99">
        <v>-243.68082999999999</v>
      </c>
      <c r="D313" s="99">
        <v>0</v>
      </c>
      <c r="E313" s="99">
        <v>0</v>
      </c>
      <c r="F313" s="99">
        <v>-5547.6154500000002</v>
      </c>
      <c r="G313" s="12"/>
      <c r="H313" s="12"/>
      <c r="I313" s="12"/>
      <c r="J313" s="12"/>
      <c r="K313" s="12"/>
      <c r="L313" s="12"/>
      <c r="M313" s="12"/>
      <c r="N313" s="12"/>
      <c r="O313" s="12"/>
      <c r="P313" s="12"/>
      <c r="Q313" s="12"/>
      <c r="R313" s="12"/>
      <c r="S313" s="12"/>
      <c r="T313" s="12"/>
      <c r="U313" s="12"/>
      <c r="V313" s="12"/>
      <c r="W313" s="12"/>
      <c r="X313" s="12"/>
      <c r="Y313" s="12"/>
      <c r="Z313" s="12"/>
    </row>
    <row r="314" spans="1:26">
      <c r="A314" s="103" t="s">
        <v>459</v>
      </c>
      <c r="B314" s="99">
        <v>-9781.4440699999996</v>
      </c>
      <c r="C314" s="99">
        <v>0</v>
      </c>
      <c r="D314" s="99">
        <v>0</v>
      </c>
      <c r="E314" s="99">
        <v>0</v>
      </c>
      <c r="F314" s="99">
        <v>-9781.4440699999996</v>
      </c>
      <c r="G314" s="12"/>
      <c r="H314" s="12"/>
      <c r="I314" s="12"/>
      <c r="J314" s="12"/>
      <c r="K314" s="12"/>
      <c r="L314" s="12"/>
      <c r="M314" s="12"/>
      <c r="N314" s="12"/>
      <c r="O314" s="12"/>
      <c r="P314" s="12"/>
      <c r="Q314" s="12"/>
      <c r="R314" s="12"/>
      <c r="S314" s="12"/>
      <c r="T314" s="12"/>
      <c r="U314" s="12"/>
      <c r="V314" s="12"/>
      <c r="W314" s="12"/>
      <c r="X314" s="12"/>
      <c r="Y314" s="12"/>
      <c r="Z314" s="12"/>
    </row>
    <row r="315" spans="1:26">
      <c r="A315" s="103" t="s">
        <v>460</v>
      </c>
      <c r="B315" s="99">
        <v>-2413.98711</v>
      </c>
      <c r="C315" s="99">
        <v>-299.54540999999995</v>
      </c>
      <c r="D315" s="99">
        <v>0</v>
      </c>
      <c r="E315" s="99">
        <v>0</v>
      </c>
      <c r="F315" s="99">
        <v>-2713.5325200000002</v>
      </c>
      <c r="G315" s="12"/>
      <c r="H315" s="12"/>
      <c r="I315" s="12"/>
      <c r="J315" s="12"/>
      <c r="K315" s="12"/>
      <c r="L315" s="12"/>
      <c r="M315" s="12"/>
      <c r="N315" s="12"/>
      <c r="O315" s="12"/>
      <c r="P315" s="12"/>
      <c r="Q315" s="12"/>
      <c r="R315" s="12"/>
      <c r="S315" s="12"/>
      <c r="T315" s="12"/>
      <c r="U315" s="12"/>
      <c r="V315" s="12"/>
      <c r="W315" s="12"/>
      <c r="X315" s="12"/>
      <c r="Y315" s="12"/>
      <c r="Z315" s="12"/>
    </row>
    <row r="316" spans="1:26">
      <c r="A316" s="103" t="s">
        <v>461</v>
      </c>
      <c r="B316" s="99">
        <v>-34077.208619999998</v>
      </c>
      <c r="C316" s="99">
        <v>-8793.2474999999995</v>
      </c>
      <c r="D316" s="99">
        <v>0</v>
      </c>
      <c r="E316" s="99">
        <v>0</v>
      </c>
      <c r="F316" s="99">
        <v>-42870.456119999995</v>
      </c>
      <c r="G316" s="12"/>
      <c r="H316" s="12"/>
      <c r="I316" s="12"/>
      <c r="J316" s="12"/>
      <c r="K316" s="12"/>
      <c r="L316" s="12"/>
      <c r="M316" s="12"/>
      <c r="N316" s="12"/>
      <c r="O316" s="12"/>
      <c r="P316" s="12"/>
      <c r="Q316" s="12"/>
      <c r="R316" s="12"/>
      <c r="S316" s="12"/>
      <c r="T316" s="12"/>
      <c r="U316" s="12"/>
      <c r="V316" s="12"/>
      <c r="W316" s="12"/>
      <c r="X316" s="12"/>
      <c r="Y316" s="12"/>
      <c r="Z316" s="12"/>
    </row>
    <row r="317" spans="1:26">
      <c r="A317" s="73" t="s">
        <v>1122</v>
      </c>
      <c r="B317" s="61">
        <v>-20893.379519999999</v>
      </c>
      <c r="C317" s="61">
        <v>35519.484539999998</v>
      </c>
      <c r="D317" s="61">
        <v>0</v>
      </c>
      <c r="E317" s="61">
        <v>0</v>
      </c>
      <c r="F317" s="61">
        <v>14626.105019999999</v>
      </c>
      <c r="G317" s="194"/>
      <c r="H317" s="12"/>
      <c r="I317" s="12"/>
      <c r="J317" s="12"/>
      <c r="K317" s="12"/>
      <c r="L317" s="12"/>
      <c r="M317" s="12"/>
      <c r="N317" s="12"/>
      <c r="O317" s="12"/>
      <c r="P317" s="12"/>
      <c r="Q317" s="12"/>
      <c r="R317" s="12"/>
      <c r="S317" s="12"/>
      <c r="T317" s="12"/>
      <c r="U317" s="12"/>
      <c r="V317" s="12"/>
      <c r="W317" s="12"/>
      <c r="X317" s="12"/>
      <c r="Y317" s="12"/>
      <c r="Z317" s="12"/>
    </row>
    <row r="318" spans="1:26">
      <c r="A318" s="160" t="s">
        <v>462</v>
      </c>
      <c r="B318" s="99">
        <v>58.158209999999997</v>
      </c>
      <c r="C318" s="99">
        <v>8.7559699999999996</v>
      </c>
      <c r="D318" s="99">
        <v>0</v>
      </c>
      <c r="E318" s="99">
        <v>8.7340000000000001E-2</v>
      </c>
      <c r="F318" s="99">
        <v>67.001519999999999</v>
      </c>
      <c r="G318" s="194">
        <f>SUM(F319:F320)-F318</f>
        <v>0</v>
      </c>
      <c r="H318" s="12"/>
      <c r="I318" s="12"/>
      <c r="J318" s="12"/>
      <c r="K318" s="12"/>
      <c r="L318" s="12"/>
      <c r="M318" s="12"/>
      <c r="N318" s="12"/>
      <c r="O318" s="12"/>
      <c r="P318" s="12"/>
      <c r="Q318" s="12"/>
      <c r="R318" s="12"/>
      <c r="S318" s="12"/>
      <c r="T318" s="12"/>
      <c r="U318" s="12"/>
      <c r="V318" s="12"/>
      <c r="W318" s="12"/>
      <c r="X318" s="12"/>
      <c r="Y318" s="12"/>
      <c r="Z318" s="12"/>
    </row>
    <row r="319" spans="1:26">
      <c r="A319" s="160" t="s">
        <v>463</v>
      </c>
      <c r="B319" s="99">
        <v>53.899889999999999</v>
      </c>
      <c r="C319" s="99">
        <v>8.7559699999999996</v>
      </c>
      <c r="D319" s="99">
        <v>0</v>
      </c>
      <c r="E319" s="99">
        <v>0</v>
      </c>
      <c r="F319" s="99">
        <v>62.655860000000004</v>
      </c>
      <c r="G319" s="12"/>
      <c r="H319" s="12"/>
      <c r="I319" s="12"/>
      <c r="J319" s="12"/>
      <c r="K319" s="12"/>
      <c r="L319" s="12"/>
      <c r="M319" s="12"/>
      <c r="N319" s="12"/>
      <c r="O319" s="12"/>
      <c r="P319" s="12"/>
      <c r="Q319" s="12"/>
      <c r="R319" s="12"/>
      <c r="S319" s="12"/>
      <c r="T319" s="12"/>
      <c r="U319" s="12"/>
      <c r="V319" s="12"/>
      <c r="W319" s="12"/>
      <c r="X319" s="12"/>
      <c r="Y319" s="12"/>
      <c r="Z319" s="12"/>
    </row>
    <row r="320" spans="1:26">
      <c r="A320" s="160" t="s">
        <v>464</v>
      </c>
      <c r="B320" s="99">
        <v>4.2583199999999994</v>
      </c>
      <c r="C320" s="99">
        <v>0</v>
      </c>
      <c r="D320" s="99">
        <v>0</v>
      </c>
      <c r="E320" s="99">
        <v>8.7340000000000001E-2</v>
      </c>
      <c r="F320" s="99">
        <v>4.3456599999999996</v>
      </c>
      <c r="G320" s="12"/>
      <c r="H320" s="12"/>
      <c r="I320" s="12"/>
      <c r="J320" s="12"/>
      <c r="K320" s="12"/>
      <c r="L320" s="12"/>
      <c r="M320" s="12"/>
      <c r="N320" s="12"/>
      <c r="O320" s="12"/>
      <c r="P320" s="12"/>
      <c r="Q320" s="12"/>
      <c r="R320" s="12"/>
      <c r="S320" s="12"/>
      <c r="T320" s="12"/>
      <c r="U320" s="12"/>
      <c r="V320" s="12"/>
      <c r="W320" s="12"/>
      <c r="X320" s="12"/>
      <c r="Y320" s="12"/>
      <c r="Z320" s="12"/>
    </row>
    <row r="321" spans="1:26">
      <c r="A321" s="160" t="s">
        <v>465</v>
      </c>
      <c r="B321" s="99">
        <v>-157.71033</v>
      </c>
      <c r="C321" s="99">
        <v>-120.07614</v>
      </c>
      <c r="D321" s="99">
        <v>0</v>
      </c>
      <c r="E321" s="99">
        <v>-1.0630000000000001E-2</v>
      </c>
      <c r="F321" s="99">
        <v>-277.7971</v>
      </c>
      <c r="G321" s="194">
        <f>SUM(F322:F323)-F321</f>
        <v>0</v>
      </c>
      <c r="H321" s="12"/>
      <c r="I321" s="12"/>
      <c r="J321" s="12"/>
      <c r="K321" s="12"/>
      <c r="L321" s="12"/>
      <c r="M321" s="12"/>
      <c r="N321" s="12"/>
      <c r="O321" s="12"/>
      <c r="P321" s="12"/>
      <c r="Q321" s="12"/>
      <c r="R321" s="12"/>
      <c r="S321" s="12"/>
      <c r="T321" s="12"/>
      <c r="U321" s="12"/>
      <c r="V321" s="12"/>
      <c r="W321" s="12"/>
      <c r="X321" s="12"/>
      <c r="Y321" s="12"/>
      <c r="Z321" s="12"/>
    </row>
    <row r="322" spans="1:26">
      <c r="A322" s="160" t="s">
        <v>466</v>
      </c>
      <c r="B322" s="99">
        <v>-148.72663</v>
      </c>
      <c r="C322" s="99">
        <v>-120.07614</v>
      </c>
      <c r="D322" s="99">
        <v>0</v>
      </c>
      <c r="E322" s="99">
        <v>0</v>
      </c>
      <c r="F322" s="99">
        <v>-268.80277000000001</v>
      </c>
      <c r="G322" s="12"/>
      <c r="H322" s="12"/>
      <c r="I322" s="12"/>
      <c r="J322" s="12"/>
      <c r="K322" s="12"/>
      <c r="L322" s="12"/>
      <c r="M322" s="12"/>
      <c r="N322" s="12"/>
      <c r="O322" s="12"/>
      <c r="P322" s="12"/>
      <c r="Q322" s="12"/>
      <c r="R322" s="12"/>
      <c r="S322" s="12"/>
      <c r="T322" s="12"/>
      <c r="U322" s="12"/>
      <c r="V322" s="12"/>
      <c r="W322" s="12"/>
      <c r="X322" s="12"/>
      <c r="Y322" s="12"/>
      <c r="Z322" s="12"/>
    </row>
    <row r="323" spans="1:26">
      <c r="A323" s="160" t="s">
        <v>467</v>
      </c>
      <c r="B323" s="99">
        <v>-8.9837000000000007</v>
      </c>
      <c r="C323" s="99">
        <v>0</v>
      </c>
      <c r="D323" s="99">
        <v>0</v>
      </c>
      <c r="E323" s="99">
        <v>-1.0630000000000001E-2</v>
      </c>
      <c r="F323" s="99">
        <v>-8.9943299999999997</v>
      </c>
      <c r="G323" s="12"/>
      <c r="H323" s="12"/>
      <c r="I323" s="12"/>
      <c r="J323" s="12"/>
      <c r="K323" s="12"/>
      <c r="L323" s="12"/>
      <c r="M323" s="12"/>
      <c r="N323" s="12"/>
      <c r="O323" s="12"/>
      <c r="P323" s="12"/>
      <c r="Q323" s="12"/>
      <c r="R323" s="12"/>
      <c r="S323" s="12"/>
      <c r="T323" s="12"/>
      <c r="U323" s="12"/>
      <c r="V323" s="12"/>
      <c r="W323" s="12"/>
      <c r="X323" s="12"/>
      <c r="Y323" s="12"/>
      <c r="Z323" s="12"/>
    </row>
    <row r="324" spans="1:26">
      <c r="A324" s="159" t="s">
        <v>1398</v>
      </c>
      <c r="B324" s="61">
        <v>-20992.931639999999</v>
      </c>
      <c r="C324" s="61">
        <v>35408.164369999999</v>
      </c>
      <c r="D324" s="61">
        <v>0</v>
      </c>
      <c r="E324" s="61">
        <v>7.671E-2</v>
      </c>
      <c r="F324" s="61">
        <v>14415.309439999999</v>
      </c>
      <c r="G324" s="667"/>
      <c r="H324" s="12"/>
      <c r="I324" s="12"/>
      <c r="J324" s="12"/>
      <c r="K324" s="12"/>
      <c r="L324" s="12"/>
      <c r="M324" s="12"/>
      <c r="N324" s="12"/>
      <c r="O324" s="12"/>
      <c r="P324" s="12"/>
      <c r="Q324" s="12"/>
      <c r="R324" s="12"/>
      <c r="S324" s="12"/>
      <c r="T324" s="12"/>
      <c r="U324" s="12"/>
      <c r="V324" s="12"/>
      <c r="W324" s="12"/>
      <c r="X324" s="12"/>
      <c r="Y324" s="12"/>
      <c r="Z324" s="12"/>
    </row>
    <row r="325" spans="1:26">
      <c r="A325" s="103" t="s">
        <v>468</v>
      </c>
      <c r="B325" s="99">
        <v>-306.33047999999997</v>
      </c>
      <c r="C325" s="99">
        <v>-236.10226999999998</v>
      </c>
      <c r="D325" s="99">
        <v>0</v>
      </c>
      <c r="E325" s="99">
        <v>0</v>
      </c>
      <c r="F325" s="99">
        <v>-542.43275000000006</v>
      </c>
      <c r="G325" s="12"/>
      <c r="H325" s="12"/>
      <c r="I325" s="12"/>
      <c r="J325" s="12"/>
      <c r="K325" s="12"/>
      <c r="L325" s="12"/>
      <c r="M325" s="12"/>
      <c r="N325" s="12"/>
      <c r="O325" s="12"/>
      <c r="P325" s="12"/>
      <c r="Q325" s="12"/>
      <c r="R325" s="12"/>
      <c r="S325" s="12"/>
      <c r="T325" s="12"/>
      <c r="U325" s="12"/>
      <c r="V325" s="12"/>
      <c r="W325" s="12"/>
      <c r="X325" s="12"/>
      <c r="Y325" s="12"/>
      <c r="Z325" s="12"/>
    </row>
    <row r="326" spans="1:26">
      <c r="A326" s="73" t="s">
        <v>1121</v>
      </c>
      <c r="B326" s="61">
        <v>-21299.262119999999</v>
      </c>
      <c r="C326" s="61">
        <v>35172.062100000003</v>
      </c>
      <c r="D326" s="61">
        <v>0</v>
      </c>
      <c r="E326" s="61">
        <v>7.671E-2</v>
      </c>
      <c r="F326" s="61">
        <v>13872.876689999999</v>
      </c>
      <c r="G326" s="12"/>
      <c r="H326" s="12"/>
      <c r="I326" s="12"/>
      <c r="J326" s="12"/>
      <c r="K326" s="12"/>
      <c r="L326" s="12"/>
      <c r="M326" s="12"/>
      <c r="N326" s="12"/>
      <c r="O326" s="12"/>
      <c r="P326" s="12"/>
      <c r="Q326" s="12"/>
      <c r="R326" s="12"/>
      <c r="S326" s="12"/>
      <c r="T326" s="12"/>
      <c r="U326" s="12"/>
      <c r="V326" s="12"/>
      <c r="W326" s="12"/>
      <c r="X326" s="12"/>
      <c r="Y326" s="12"/>
      <c r="Z326" s="12"/>
    </row>
    <row r="327" spans="1:26">
      <c r="A327" s="160" t="s">
        <v>469</v>
      </c>
      <c r="B327" s="99">
        <v>315.79295999999999</v>
      </c>
      <c r="C327" s="99">
        <v>144.90732</v>
      </c>
      <c r="D327" s="99">
        <v>0</v>
      </c>
      <c r="E327" s="99">
        <v>0</v>
      </c>
      <c r="F327" s="99">
        <v>460.70028000000002</v>
      </c>
      <c r="G327" s="12"/>
      <c r="H327" s="12"/>
      <c r="I327" s="12"/>
      <c r="J327" s="12"/>
      <c r="K327" s="12"/>
      <c r="L327" s="12"/>
      <c r="M327" s="12"/>
      <c r="N327" s="12"/>
      <c r="O327" s="12"/>
      <c r="P327" s="12"/>
      <c r="Q327" s="12"/>
      <c r="R327" s="12"/>
      <c r="S327" s="12"/>
      <c r="T327" s="12"/>
      <c r="U327" s="12"/>
      <c r="V327" s="12"/>
      <c r="W327" s="12"/>
      <c r="X327" s="12"/>
      <c r="Y327" s="12"/>
      <c r="Z327" s="12"/>
    </row>
    <row r="328" spans="1:26">
      <c r="A328" s="159" t="s">
        <v>1399</v>
      </c>
      <c r="B328" s="61">
        <v>-20983.469160000001</v>
      </c>
      <c r="C328" s="61">
        <v>35316.969420000001</v>
      </c>
      <c r="D328" s="61">
        <v>0</v>
      </c>
      <c r="E328" s="61">
        <v>7.671E-2</v>
      </c>
      <c r="F328" s="61">
        <v>14333.57697</v>
      </c>
      <c r="G328" s="12"/>
      <c r="H328" s="12"/>
      <c r="I328" s="12"/>
      <c r="J328" s="12"/>
      <c r="K328" s="12"/>
      <c r="L328" s="12"/>
      <c r="M328" s="12"/>
      <c r="N328" s="12"/>
      <c r="O328" s="12"/>
      <c r="P328" s="12"/>
      <c r="Q328" s="12"/>
      <c r="R328" s="12"/>
      <c r="S328" s="12"/>
      <c r="T328" s="12"/>
      <c r="U328" s="12"/>
      <c r="V328" s="12"/>
      <c r="W328" s="12"/>
      <c r="X328" s="12"/>
      <c r="Y328" s="12"/>
      <c r="Z328" s="12"/>
    </row>
    <row r="329" spans="1:26">
      <c r="A329" s="160" t="s">
        <v>470</v>
      </c>
      <c r="B329" s="99">
        <v>0</v>
      </c>
      <c r="C329" s="99">
        <v>0</v>
      </c>
      <c r="D329" s="99">
        <v>0</v>
      </c>
      <c r="E329" s="99">
        <v>0</v>
      </c>
      <c r="F329" s="99">
        <v>0</v>
      </c>
      <c r="G329" s="12"/>
      <c r="H329" s="12"/>
      <c r="I329" s="12"/>
      <c r="J329" s="12"/>
      <c r="K329" s="12"/>
      <c r="L329" s="12"/>
      <c r="M329" s="12"/>
      <c r="N329" s="12"/>
      <c r="O329" s="12"/>
      <c r="P329" s="12"/>
      <c r="Q329" s="12"/>
      <c r="R329" s="12"/>
      <c r="S329" s="12"/>
      <c r="T329" s="12"/>
      <c r="U329" s="12"/>
      <c r="V329" s="12"/>
      <c r="W329" s="12"/>
      <c r="X329" s="12"/>
      <c r="Y329" s="12"/>
      <c r="Z329" s="12"/>
    </row>
    <row r="330" spans="1:26">
      <c r="A330" s="73" t="s">
        <v>1120</v>
      </c>
      <c r="B330" s="61">
        <v>-20983.469160000001</v>
      </c>
      <c r="C330" s="61">
        <v>35316.969420000001</v>
      </c>
      <c r="D330" s="61">
        <v>0</v>
      </c>
      <c r="E330" s="61">
        <v>7.671E-2</v>
      </c>
      <c r="F330" s="61">
        <v>14333.57697</v>
      </c>
      <c r="G330" s="12"/>
      <c r="H330" s="12"/>
      <c r="I330" s="12"/>
      <c r="J330" s="12"/>
      <c r="K330" s="12"/>
      <c r="L330" s="12"/>
      <c r="M330" s="12"/>
      <c r="N330" s="12"/>
      <c r="O330" s="12"/>
      <c r="P330" s="12"/>
      <c r="Q330" s="12"/>
      <c r="R330" s="12"/>
      <c r="S330" s="12"/>
      <c r="T330" s="12"/>
      <c r="U330" s="12"/>
      <c r="V330" s="12"/>
      <c r="W330" s="12"/>
      <c r="X330" s="12"/>
      <c r="Y330" s="12"/>
      <c r="Z330" s="12"/>
    </row>
    <row r="331" spans="1:26">
      <c r="A331" s="160" t="s">
        <v>471</v>
      </c>
      <c r="B331" s="99">
        <v>-1135.1586000000002</v>
      </c>
      <c r="C331" s="99">
        <v>0</v>
      </c>
      <c r="D331" s="99">
        <v>0</v>
      </c>
      <c r="E331" s="99">
        <v>0</v>
      </c>
      <c r="F331" s="99">
        <v>-1135.1586000000002</v>
      </c>
      <c r="G331" s="12"/>
      <c r="H331" s="12"/>
      <c r="I331" s="12"/>
      <c r="J331" s="12"/>
      <c r="K331" s="12"/>
      <c r="L331" s="12"/>
      <c r="M331" s="12"/>
      <c r="N331" s="12"/>
      <c r="O331" s="12"/>
      <c r="P331" s="12"/>
      <c r="Q331" s="12"/>
      <c r="R331" s="12"/>
      <c r="S331" s="12"/>
      <c r="T331" s="12"/>
      <c r="U331" s="12"/>
      <c r="V331" s="12"/>
      <c r="W331" s="12"/>
      <c r="X331" s="12"/>
      <c r="Y331" s="12"/>
      <c r="Z331" s="12"/>
    </row>
    <row r="332" spans="1:26">
      <c r="A332" s="73" t="s">
        <v>1119</v>
      </c>
      <c r="B332" s="61">
        <v>-22118.627760000003</v>
      </c>
      <c r="C332" s="162">
        <v>35316.969420000001</v>
      </c>
      <c r="D332" s="162">
        <v>0</v>
      </c>
      <c r="E332" s="162">
        <v>7.671E-2</v>
      </c>
      <c r="F332" s="162">
        <v>13198.418369999999</v>
      </c>
      <c r="G332" s="194">
        <f>F332-SUM(B332:E332)</f>
        <v>0</v>
      </c>
      <c r="H332" s="12"/>
      <c r="I332" s="12"/>
      <c r="J332" s="12"/>
      <c r="K332" s="12"/>
      <c r="L332" s="12"/>
      <c r="M332" s="12"/>
      <c r="N332" s="12"/>
      <c r="O332" s="12"/>
      <c r="P332" s="12"/>
      <c r="Q332" s="12"/>
      <c r="R332" s="12"/>
      <c r="S332" s="12"/>
      <c r="T332" s="12"/>
      <c r="U332" s="12"/>
      <c r="V332" s="12"/>
      <c r="W332" s="12"/>
      <c r="X332" s="12"/>
      <c r="Y332" s="12"/>
      <c r="Z332" s="12"/>
    </row>
    <row r="333" spans="1:26" ht="3.75" customHeight="1" thickBot="1">
      <c r="A333" s="149"/>
      <c r="B333" s="212"/>
      <c r="C333" s="212"/>
      <c r="D333" s="212"/>
      <c r="E333" s="212"/>
      <c r="F333" s="212"/>
      <c r="G333" s="12"/>
      <c r="H333" s="12"/>
      <c r="I333" s="12"/>
      <c r="J333" s="12"/>
      <c r="K333" s="12"/>
      <c r="L333" s="12"/>
      <c r="M333" s="12"/>
      <c r="N333" s="12"/>
      <c r="O333" s="12"/>
      <c r="P333" s="12"/>
      <c r="Q333" s="12"/>
      <c r="R333" s="12"/>
      <c r="S333" s="12"/>
      <c r="T333" s="12"/>
      <c r="U333" s="12"/>
      <c r="V333" s="12"/>
      <c r="W333" s="12"/>
      <c r="X333" s="12"/>
      <c r="Y333" s="12"/>
      <c r="Z333" s="12"/>
    </row>
    <row r="334" spans="1:26" ht="15.75" thickTop="1">
      <c r="A334" s="68"/>
      <c r="B334" s="100"/>
      <c r="C334" s="100"/>
      <c r="D334" s="100"/>
      <c r="E334" s="100"/>
      <c r="F334" s="100"/>
      <c r="G334" s="12"/>
      <c r="H334" s="12"/>
      <c r="I334" s="12"/>
      <c r="J334" s="12"/>
      <c r="K334" s="12"/>
      <c r="L334" s="12"/>
      <c r="M334" s="12"/>
      <c r="N334" s="12"/>
      <c r="O334" s="12"/>
      <c r="P334" s="12"/>
      <c r="Q334" s="12"/>
      <c r="R334" s="12"/>
      <c r="S334" s="12"/>
      <c r="T334" s="12"/>
      <c r="U334" s="12"/>
      <c r="V334" s="12"/>
      <c r="W334" s="12"/>
      <c r="X334" s="12"/>
      <c r="Y334" s="12"/>
      <c r="Z334" s="12"/>
    </row>
    <row r="335" spans="1:26">
      <c r="A335" s="68"/>
      <c r="B335" s="100"/>
      <c r="C335" s="100"/>
      <c r="D335" s="100"/>
      <c r="E335" s="100"/>
      <c r="F335" s="100"/>
      <c r="G335" s="12"/>
      <c r="H335" s="12"/>
      <c r="I335" s="12"/>
      <c r="J335" s="12"/>
      <c r="K335" s="12"/>
      <c r="L335" s="12"/>
      <c r="M335" s="12"/>
      <c r="N335" s="12"/>
      <c r="O335" s="12"/>
      <c r="P335" s="12"/>
      <c r="Q335" s="12"/>
      <c r="R335" s="12"/>
      <c r="S335" s="12"/>
      <c r="T335" s="12"/>
      <c r="U335" s="12"/>
      <c r="V335" s="12"/>
      <c r="W335" s="12"/>
      <c r="X335" s="12"/>
      <c r="Y335" s="12"/>
      <c r="Z335" s="12"/>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34"/>
  <sheetViews>
    <sheetView zoomScaleNormal="100" workbookViewId="0">
      <selection sqref="A1:AG1"/>
    </sheetView>
  </sheetViews>
  <sheetFormatPr defaultRowHeight="15"/>
  <cols>
    <col min="1" max="1" width="104.42578125" style="5" bestFit="1" customWidth="1"/>
    <col min="2" max="32" width="10.7109375" style="5" customWidth="1"/>
    <col min="33" max="33" width="12.140625" style="5" customWidth="1"/>
    <col min="34" max="16384" width="9.140625" style="5"/>
  </cols>
  <sheetData>
    <row r="1" spans="1:35" ht="30" customHeight="1">
      <c r="A1" s="726" t="s">
        <v>1095</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row>
    <row r="2" spans="1:35" ht="18">
      <c r="A2" s="727" t="s">
        <v>555</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row>
    <row r="3" spans="1:35" ht="18">
      <c r="A3" s="727" t="s">
        <v>1566</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row>
    <row r="4" spans="1:35" ht="30" customHeight="1">
      <c r="A4" s="731" t="s">
        <v>547</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row>
    <row r="5" spans="1:35" ht="3.75" customHeight="1"/>
    <row r="6" spans="1:35" ht="30" customHeight="1" thickBot="1">
      <c r="A6" s="393"/>
      <c r="B6" s="535" t="s">
        <v>70</v>
      </c>
      <c r="C6" s="535" t="s">
        <v>74</v>
      </c>
      <c r="D6" s="535" t="s">
        <v>72</v>
      </c>
      <c r="E6" s="535" t="s">
        <v>80</v>
      </c>
      <c r="F6" s="394" t="s">
        <v>84</v>
      </c>
      <c r="G6" s="535" t="s">
        <v>86</v>
      </c>
      <c r="H6" s="535" t="s">
        <v>88</v>
      </c>
      <c r="I6" s="535" t="s">
        <v>78</v>
      </c>
      <c r="J6" s="535" t="s">
        <v>82</v>
      </c>
      <c r="K6" s="394" t="s">
        <v>94</v>
      </c>
      <c r="L6" s="535" t="s">
        <v>76</v>
      </c>
      <c r="M6" s="535" t="s">
        <v>108</v>
      </c>
      <c r="N6" s="535" t="s">
        <v>110</v>
      </c>
      <c r="O6" s="535" t="s">
        <v>112</v>
      </c>
      <c r="P6" s="394" t="s">
        <v>96</v>
      </c>
      <c r="Q6" s="535" t="s">
        <v>100</v>
      </c>
      <c r="R6" s="535" t="s">
        <v>92</v>
      </c>
      <c r="S6" s="535" t="s">
        <v>98</v>
      </c>
      <c r="T6" s="535" t="s">
        <v>90</v>
      </c>
      <c r="U6" s="394" t="s">
        <v>104</v>
      </c>
      <c r="V6" s="535" t="s">
        <v>106</v>
      </c>
      <c r="W6" s="535" t="s">
        <v>102</v>
      </c>
      <c r="X6" s="535" t="s">
        <v>114</v>
      </c>
      <c r="Y6" s="535" t="s">
        <v>116</v>
      </c>
      <c r="Z6" s="394" t="s">
        <v>118</v>
      </c>
      <c r="AA6" s="535" t="s">
        <v>120</v>
      </c>
      <c r="AB6" s="535" t="s">
        <v>122</v>
      </c>
      <c r="AC6" s="535" t="s">
        <v>124</v>
      </c>
      <c r="AD6" s="535" t="s">
        <v>125</v>
      </c>
      <c r="AE6" s="394" t="s">
        <v>127</v>
      </c>
      <c r="AF6" s="535" t="s">
        <v>553</v>
      </c>
      <c r="AG6" s="536" t="s">
        <v>554</v>
      </c>
    </row>
    <row r="7" spans="1:35">
      <c r="A7" s="395" t="s">
        <v>192</v>
      </c>
      <c r="B7" s="396">
        <v>1784669.1066300001</v>
      </c>
      <c r="C7" s="396">
        <v>512289.28975</v>
      </c>
      <c r="D7" s="396">
        <v>1047579.10752</v>
      </c>
      <c r="E7" s="396">
        <v>397027.81662</v>
      </c>
      <c r="F7" s="396">
        <v>231076.74051</v>
      </c>
      <c r="G7" s="396">
        <v>201064.56638</v>
      </c>
      <c r="H7" s="396">
        <v>147213.61753999998</v>
      </c>
      <c r="I7" s="396">
        <v>262166.13186000002</v>
      </c>
      <c r="J7" s="396">
        <v>233382.92754</v>
      </c>
      <c r="K7" s="396">
        <v>297355.27285000001</v>
      </c>
      <c r="L7" s="396">
        <v>147599.10404000001</v>
      </c>
      <c r="M7" s="396">
        <v>298631.41855</v>
      </c>
      <c r="N7" s="396">
        <v>342818.55838</v>
      </c>
      <c r="O7" s="396">
        <v>145030.19390000001</v>
      </c>
      <c r="P7" s="396">
        <v>151519.82897</v>
      </c>
      <c r="Q7" s="396">
        <v>68647.392080000005</v>
      </c>
      <c r="R7" s="396">
        <v>78921.5383</v>
      </c>
      <c r="S7" s="396">
        <v>102727.99513</v>
      </c>
      <c r="T7" s="396">
        <v>129415.19575</v>
      </c>
      <c r="U7" s="396">
        <v>201483.04049000001</v>
      </c>
      <c r="V7" s="396">
        <v>83942.149680000002</v>
      </c>
      <c r="W7" s="396">
        <v>125275.80503</v>
      </c>
      <c r="X7" s="396">
        <v>266985.17933000001</v>
      </c>
      <c r="Y7" s="396">
        <v>128594.59709000001</v>
      </c>
      <c r="Z7" s="396">
        <v>309285.97654</v>
      </c>
      <c r="AA7" s="396">
        <v>143864.43640000001</v>
      </c>
      <c r="AB7" s="396">
        <v>351926.35266999999</v>
      </c>
      <c r="AC7" s="396">
        <v>302306.86427999998</v>
      </c>
      <c r="AD7" s="396">
        <v>77275.645499999999</v>
      </c>
      <c r="AE7" s="396">
        <v>304502.80383999995</v>
      </c>
      <c r="AF7" s="396">
        <v>66362.806830000001</v>
      </c>
      <c r="AG7" s="396">
        <v>8940941.4599799998</v>
      </c>
      <c r="AH7" s="194">
        <f>SUM(AG8,AG17,AG26,AG69,AG75,AG81,AG91,AG101,AG107)-AG7</f>
        <v>0</v>
      </c>
      <c r="AI7" s="12"/>
    </row>
    <row r="8" spans="1:35">
      <c r="A8" s="397" t="s">
        <v>193</v>
      </c>
      <c r="B8" s="450">
        <v>364035.59080000001</v>
      </c>
      <c r="C8" s="450">
        <v>25463.745469999998</v>
      </c>
      <c r="D8" s="450">
        <v>134250.10024999999</v>
      </c>
      <c r="E8" s="450">
        <v>21148.808290000001</v>
      </c>
      <c r="F8" s="450">
        <v>19387.800780000001</v>
      </c>
      <c r="G8" s="450">
        <v>10891.05559</v>
      </c>
      <c r="H8" s="450">
        <v>10592.233289999998</v>
      </c>
      <c r="I8" s="450">
        <v>28554.360800000002</v>
      </c>
      <c r="J8" s="450">
        <v>16202.93318</v>
      </c>
      <c r="K8" s="450">
        <v>31855.171289999998</v>
      </c>
      <c r="L8" s="450">
        <v>14900.43262</v>
      </c>
      <c r="M8" s="450">
        <v>31260.060539999999</v>
      </c>
      <c r="N8" s="450">
        <v>22047.852159999999</v>
      </c>
      <c r="O8" s="450">
        <v>10121.484210000001</v>
      </c>
      <c r="P8" s="450">
        <v>22419.86923</v>
      </c>
      <c r="Q8" s="450">
        <v>4375.7298700000001</v>
      </c>
      <c r="R8" s="450">
        <v>5151.3909400000002</v>
      </c>
      <c r="S8" s="450">
        <v>8246.3802699999997</v>
      </c>
      <c r="T8" s="450">
        <v>7508.4414500000003</v>
      </c>
      <c r="U8" s="450">
        <v>10230.80593</v>
      </c>
      <c r="V8" s="450">
        <v>5705.3960499999994</v>
      </c>
      <c r="W8" s="450">
        <v>11537.126480000001</v>
      </c>
      <c r="X8" s="450">
        <v>31029.652579999998</v>
      </c>
      <c r="Y8" s="450">
        <v>8648.2914000000001</v>
      </c>
      <c r="Z8" s="450">
        <v>22911.502170000003</v>
      </c>
      <c r="AA8" s="450">
        <v>6783.9760299999998</v>
      </c>
      <c r="AB8" s="450">
        <v>39024.297399999996</v>
      </c>
      <c r="AC8" s="450">
        <v>50725.52061</v>
      </c>
      <c r="AD8" s="450">
        <v>4101.7037200000004</v>
      </c>
      <c r="AE8" s="450">
        <v>20129.290940000003</v>
      </c>
      <c r="AF8" s="450">
        <v>5442.12691</v>
      </c>
      <c r="AG8" s="450">
        <v>1004683.13125</v>
      </c>
      <c r="AH8" s="194">
        <f>SUM(AG9:AG16)-AG8</f>
        <v>0</v>
      </c>
      <c r="AI8" s="12"/>
    </row>
    <row r="9" spans="1:35">
      <c r="A9" s="68" t="s">
        <v>194</v>
      </c>
      <c r="B9" s="63">
        <v>191774.91931999999</v>
      </c>
      <c r="C9" s="63">
        <v>10006.18958</v>
      </c>
      <c r="D9" s="63">
        <v>33927.895499999999</v>
      </c>
      <c r="E9" s="63">
        <v>6713.6792800000003</v>
      </c>
      <c r="F9" s="63">
        <v>4169.0927700000002</v>
      </c>
      <c r="G9" s="63">
        <v>4582.1768400000001</v>
      </c>
      <c r="H9" s="63">
        <v>4720.4858899999999</v>
      </c>
      <c r="I9" s="63">
        <v>5132.8575599999995</v>
      </c>
      <c r="J9" s="63">
        <v>4742.6264000000001</v>
      </c>
      <c r="K9" s="63">
        <v>12088.58742</v>
      </c>
      <c r="L9" s="63">
        <v>5024.2094800000004</v>
      </c>
      <c r="M9" s="63">
        <v>8959.3278499999997</v>
      </c>
      <c r="N9" s="63">
        <v>13966.438769999999</v>
      </c>
      <c r="O9" s="63">
        <v>4794.7327100000002</v>
      </c>
      <c r="P9" s="63">
        <v>8523.36751</v>
      </c>
      <c r="Q9" s="63">
        <v>1394.10528</v>
      </c>
      <c r="R9" s="63">
        <v>1355.6883400000002</v>
      </c>
      <c r="S9" s="63">
        <v>3857.12293</v>
      </c>
      <c r="T9" s="63">
        <v>3634.5288799999998</v>
      </c>
      <c r="U9" s="63">
        <v>1711.07566</v>
      </c>
      <c r="V9" s="63">
        <v>2591.3160600000001</v>
      </c>
      <c r="W9" s="63">
        <v>2072.7337600000001</v>
      </c>
      <c r="X9" s="63">
        <v>4886.6276200000002</v>
      </c>
      <c r="Y9" s="63">
        <v>2322.1740800000002</v>
      </c>
      <c r="Z9" s="63">
        <v>7890.9729400000006</v>
      </c>
      <c r="AA9" s="63">
        <v>1939.5448100000001</v>
      </c>
      <c r="AB9" s="63">
        <v>9028.67281</v>
      </c>
      <c r="AC9" s="63">
        <v>14985.024720000001</v>
      </c>
      <c r="AD9" s="63">
        <v>1096.26541</v>
      </c>
      <c r="AE9" s="63">
        <v>10147.219150000001</v>
      </c>
      <c r="AF9" s="63">
        <v>1802.5626200000002</v>
      </c>
      <c r="AG9" s="63">
        <v>389842.22194999998</v>
      </c>
      <c r="AH9" s="12"/>
      <c r="AI9" s="12"/>
    </row>
    <row r="10" spans="1:35">
      <c r="A10" s="68" t="s">
        <v>195</v>
      </c>
      <c r="B10" s="63">
        <v>31861.906709999999</v>
      </c>
      <c r="C10" s="63">
        <v>10768.5293</v>
      </c>
      <c r="D10" s="63">
        <v>26897.588010000003</v>
      </c>
      <c r="E10" s="63">
        <v>8843.8702699999994</v>
      </c>
      <c r="F10" s="63">
        <v>5918.4937900000004</v>
      </c>
      <c r="G10" s="63">
        <v>2091.0615699999998</v>
      </c>
      <c r="H10" s="63">
        <v>2058.72741</v>
      </c>
      <c r="I10" s="63">
        <v>4629.6023299999997</v>
      </c>
      <c r="J10" s="63">
        <v>3009.8104900000003</v>
      </c>
      <c r="K10" s="63">
        <v>6551.1647499999999</v>
      </c>
      <c r="L10" s="63">
        <v>4461.6654500000004</v>
      </c>
      <c r="M10" s="63">
        <v>17881.832539999999</v>
      </c>
      <c r="N10" s="63">
        <v>5135.5140899999997</v>
      </c>
      <c r="O10" s="63">
        <v>3202.5358500000002</v>
      </c>
      <c r="P10" s="63">
        <v>6856.8648400000002</v>
      </c>
      <c r="Q10" s="63">
        <v>946.36901</v>
      </c>
      <c r="R10" s="63">
        <v>3725.5901600000002</v>
      </c>
      <c r="S10" s="63">
        <v>3225.21317</v>
      </c>
      <c r="T10" s="63">
        <v>3873.58853</v>
      </c>
      <c r="U10" s="63">
        <v>4446.6117300000005</v>
      </c>
      <c r="V10" s="63">
        <v>2565.9000099999998</v>
      </c>
      <c r="W10" s="63">
        <v>3281.3830099999996</v>
      </c>
      <c r="X10" s="63">
        <v>11203.17225</v>
      </c>
      <c r="Y10" s="63">
        <v>5275.30321</v>
      </c>
      <c r="Z10" s="63">
        <v>7631.1796199999999</v>
      </c>
      <c r="AA10" s="63">
        <v>3519.1226499999998</v>
      </c>
      <c r="AB10" s="63">
        <v>4465.0056599999998</v>
      </c>
      <c r="AC10" s="63">
        <v>14679.514019999999</v>
      </c>
      <c r="AD10" s="63">
        <v>1597.3114599999999</v>
      </c>
      <c r="AE10" s="63">
        <v>4016.3984999999998</v>
      </c>
      <c r="AF10" s="63">
        <v>967.35137999999995</v>
      </c>
      <c r="AG10" s="63">
        <v>215588.18177000002</v>
      </c>
      <c r="AH10" s="12"/>
      <c r="AI10" s="12"/>
    </row>
    <row r="11" spans="1:35">
      <c r="A11" s="68" t="s">
        <v>196</v>
      </c>
      <c r="B11" s="63">
        <v>140385.70381000001</v>
      </c>
      <c r="C11" s="63">
        <v>4684.0137500000001</v>
      </c>
      <c r="D11" s="63">
        <v>73424.616739999998</v>
      </c>
      <c r="E11" s="63">
        <v>5591.2587400000002</v>
      </c>
      <c r="F11" s="63">
        <v>9300.2142199999998</v>
      </c>
      <c r="G11" s="63">
        <v>4217.81718</v>
      </c>
      <c r="H11" s="63">
        <v>3813.0199900000002</v>
      </c>
      <c r="I11" s="63">
        <v>18791.90091</v>
      </c>
      <c r="J11" s="63">
        <v>8450.4962899999991</v>
      </c>
      <c r="K11" s="63">
        <v>13215.419119999999</v>
      </c>
      <c r="L11" s="63">
        <v>5414.5576900000005</v>
      </c>
      <c r="M11" s="63">
        <v>4418.9001500000004</v>
      </c>
      <c r="N11" s="63">
        <v>2945.8993</v>
      </c>
      <c r="O11" s="63">
        <v>2144.8817799999997</v>
      </c>
      <c r="P11" s="63">
        <v>7039.63688</v>
      </c>
      <c r="Q11" s="63">
        <v>2035.25558</v>
      </c>
      <c r="R11" s="63">
        <v>70.112440000000007</v>
      </c>
      <c r="S11" s="63">
        <v>1164.0441699999999</v>
      </c>
      <c r="T11" s="63">
        <v>0.32403999999999999</v>
      </c>
      <c r="U11" s="63">
        <v>4073.1185399999999</v>
      </c>
      <c r="V11" s="63">
        <v>548.17998</v>
      </c>
      <c r="W11" s="63">
        <v>6183.0097100000003</v>
      </c>
      <c r="X11" s="63">
        <v>14939.852710000001</v>
      </c>
      <c r="Y11" s="63">
        <v>1050.81411</v>
      </c>
      <c r="Z11" s="63">
        <v>7375.8027099999999</v>
      </c>
      <c r="AA11" s="63">
        <v>1325.3085700000001</v>
      </c>
      <c r="AB11" s="63">
        <v>25530.618930000001</v>
      </c>
      <c r="AC11" s="63">
        <v>21060.98187</v>
      </c>
      <c r="AD11" s="63">
        <v>1408.1268500000001</v>
      </c>
      <c r="AE11" s="63">
        <v>5965.6732899999997</v>
      </c>
      <c r="AF11" s="63">
        <v>2672.2129100000002</v>
      </c>
      <c r="AG11" s="63">
        <v>399241.77295999997</v>
      </c>
      <c r="AH11" s="12"/>
      <c r="AI11" s="12"/>
    </row>
    <row r="12" spans="1:35">
      <c r="A12" s="68" t="s">
        <v>197</v>
      </c>
      <c r="B12" s="63">
        <v>0</v>
      </c>
      <c r="C12" s="63">
        <v>0</v>
      </c>
      <c r="D12" s="63">
        <v>0</v>
      </c>
      <c r="E12" s="63">
        <v>0</v>
      </c>
      <c r="F12" s="63">
        <v>0</v>
      </c>
      <c r="G12" s="63">
        <v>0</v>
      </c>
      <c r="H12" s="63">
        <v>0</v>
      </c>
      <c r="I12" s="63">
        <v>0</v>
      </c>
      <c r="J12" s="63">
        <v>0</v>
      </c>
      <c r="K12" s="63">
        <v>0</v>
      </c>
      <c r="L12" s="63">
        <v>0</v>
      </c>
      <c r="M12" s="63">
        <v>0</v>
      </c>
      <c r="N12" s="63">
        <v>0</v>
      </c>
      <c r="O12" s="63">
        <v>0</v>
      </c>
      <c r="P12" s="63">
        <v>0</v>
      </c>
      <c r="Q12" s="63">
        <v>0</v>
      </c>
      <c r="R12" s="63">
        <v>0</v>
      </c>
      <c r="S12" s="63">
        <v>0</v>
      </c>
      <c r="T12" s="63">
        <v>0</v>
      </c>
      <c r="U12" s="63">
        <v>0</v>
      </c>
      <c r="V12" s="63">
        <v>0</v>
      </c>
      <c r="W12" s="63">
        <v>0</v>
      </c>
      <c r="X12" s="63">
        <v>0</v>
      </c>
      <c r="Y12" s="63">
        <v>0</v>
      </c>
      <c r="Z12" s="63">
        <v>0</v>
      </c>
      <c r="AA12" s="63">
        <v>0</v>
      </c>
      <c r="AB12" s="63">
        <v>0</v>
      </c>
      <c r="AC12" s="63">
        <v>0</v>
      </c>
      <c r="AD12" s="63">
        <v>0</v>
      </c>
      <c r="AE12" s="63">
        <v>0</v>
      </c>
      <c r="AF12" s="63">
        <v>0</v>
      </c>
      <c r="AG12" s="63">
        <v>0</v>
      </c>
      <c r="AH12" s="12"/>
      <c r="AI12" s="12"/>
    </row>
    <row r="13" spans="1:35">
      <c r="A13" s="68" t="s">
        <v>198</v>
      </c>
      <c r="B13" s="63">
        <v>0</v>
      </c>
      <c r="C13" s="63">
        <v>0</v>
      </c>
      <c r="D13" s="63">
        <v>0</v>
      </c>
      <c r="E13" s="63">
        <v>0</v>
      </c>
      <c r="F13" s="63">
        <v>0</v>
      </c>
      <c r="G13" s="63">
        <v>0</v>
      </c>
      <c r="H13" s="63">
        <v>0</v>
      </c>
      <c r="I13" s="63">
        <v>0</v>
      </c>
      <c r="J13" s="63">
        <v>0</v>
      </c>
      <c r="K13" s="63">
        <v>0</v>
      </c>
      <c r="L13" s="63">
        <v>0</v>
      </c>
      <c r="M13" s="63">
        <v>0</v>
      </c>
      <c r="N13" s="63">
        <v>0</v>
      </c>
      <c r="O13" s="63">
        <v>0</v>
      </c>
      <c r="P13" s="63">
        <v>0</v>
      </c>
      <c r="Q13" s="63">
        <v>0</v>
      </c>
      <c r="R13" s="63">
        <v>0</v>
      </c>
      <c r="S13" s="63">
        <v>0</v>
      </c>
      <c r="T13" s="63">
        <v>0</v>
      </c>
      <c r="U13" s="63">
        <v>0</v>
      </c>
      <c r="V13" s="63">
        <v>0</v>
      </c>
      <c r="W13" s="63">
        <v>0</v>
      </c>
      <c r="X13" s="63">
        <v>0</v>
      </c>
      <c r="Y13" s="63">
        <v>0</v>
      </c>
      <c r="Z13" s="63">
        <v>0</v>
      </c>
      <c r="AA13" s="63">
        <v>0</v>
      </c>
      <c r="AB13" s="63">
        <v>0</v>
      </c>
      <c r="AC13" s="63">
        <v>0</v>
      </c>
      <c r="AD13" s="63">
        <v>0</v>
      </c>
      <c r="AE13" s="63">
        <v>0</v>
      </c>
      <c r="AF13" s="63">
        <v>0</v>
      </c>
      <c r="AG13" s="63">
        <v>0</v>
      </c>
      <c r="AH13" s="12"/>
      <c r="AI13" s="12"/>
    </row>
    <row r="14" spans="1:35">
      <c r="A14" s="68" t="s">
        <v>199</v>
      </c>
      <c r="B14" s="63">
        <v>13.06096</v>
      </c>
      <c r="C14" s="63">
        <v>3.7</v>
      </c>
      <c r="D14" s="63">
        <v>0</v>
      </c>
      <c r="E14" s="63">
        <v>0</v>
      </c>
      <c r="F14" s="63">
        <v>0</v>
      </c>
      <c r="G14" s="63">
        <v>0</v>
      </c>
      <c r="H14" s="63">
        <v>0</v>
      </c>
      <c r="I14" s="63">
        <v>0</v>
      </c>
      <c r="J14" s="63">
        <v>0</v>
      </c>
      <c r="K14" s="63">
        <v>0</v>
      </c>
      <c r="L14" s="63">
        <v>0</v>
      </c>
      <c r="M14" s="63">
        <v>0</v>
      </c>
      <c r="N14" s="63">
        <v>0</v>
      </c>
      <c r="O14" s="63">
        <v>0</v>
      </c>
      <c r="P14" s="63">
        <v>0</v>
      </c>
      <c r="Q14" s="63">
        <v>0</v>
      </c>
      <c r="R14" s="63">
        <v>0</v>
      </c>
      <c r="S14" s="63">
        <v>0</v>
      </c>
      <c r="T14" s="63">
        <v>0</v>
      </c>
      <c r="U14" s="63">
        <v>0</v>
      </c>
      <c r="V14" s="63">
        <v>0</v>
      </c>
      <c r="W14" s="63">
        <v>0</v>
      </c>
      <c r="X14" s="63">
        <v>0</v>
      </c>
      <c r="Y14" s="63">
        <v>0</v>
      </c>
      <c r="Z14" s="63">
        <v>13.546899999999999</v>
      </c>
      <c r="AA14" s="63">
        <v>0</v>
      </c>
      <c r="AB14" s="63">
        <v>0</v>
      </c>
      <c r="AC14" s="63">
        <v>0</v>
      </c>
      <c r="AD14" s="63">
        <v>0</v>
      </c>
      <c r="AE14" s="63">
        <v>0</v>
      </c>
      <c r="AF14" s="63">
        <v>0</v>
      </c>
      <c r="AG14" s="63">
        <v>30.307860000000002</v>
      </c>
      <c r="AH14" s="12"/>
      <c r="AI14" s="12"/>
    </row>
    <row r="15" spans="1:35">
      <c r="A15" s="68" t="s">
        <v>200</v>
      </c>
      <c r="B15" s="63">
        <v>0</v>
      </c>
      <c r="C15" s="63">
        <v>1.31284</v>
      </c>
      <c r="D15" s="63">
        <v>0</v>
      </c>
      <c r="E15" s="63">
        <v>0</v>
      </c>
      <c r="F15" s="63">
        <v>0</v>
      </c>
      <c r="G15" s="63">
        <v>0</v>
      </c>
      <c r="H15" s="63">
        <v>0</v>
      </c>
      <c r="I15" s="63">
        <v>0</v>
      </c>
      <c r="J15" s="63">
        <v>0</v>
      </c>
      <c r="K15" s="63">
        <v>0</v>
      </c>
      <c r="L15" s="63">
        <v>0</v>
      </c>
      <c r="M15" s="63">
        <v>0</v>
      </c>
      <c r="N15" s="63">
        <v>0</v>
      </c>
      <c r="O15" s="63">
        <v>0</v>
      </c>
      <c r="P15" s="63">
        <v>0</v>
      </c>
      <c r="Q15" s="63">
        <v>0</v>
      </c>
      <c r="R15" s="63">
        <v>0</v>
      </c>
      <c r="S15" s="63">
        <v>0</v>
      </c>
      <c r="T15" s="63">
        <v>0</v>
      </c>
      <c r="U15" s="63">
        <v>0</v>
      </c>
      <c r="V15" s="63">
        <v>0</v>
      </c>
      <c r="W15" s="63">
        <v>0</v>
      </c>
      <c r="X15" s="63">
        <v>0</v>
      </c>
      <c r="Y15" s="63">
        <v>0</v>
      </c>
      <c r="Z15" s="63">
        <v>0</v>
      </c>
      <c r="AA15" s="63">
        <v>0</v>
      </c>
      <c r="AB15" s="63">
        <v>0</v>
      </c>
      <c r="AC15" s="63">
        <v>0</v>
      </c>
      <c r="AD15" s="63">
        <v>0</v>
      </c>
      <c r="AE15" s="63">
        <v>0</v>
      </c>
      <c r="AF15" s="63">
        <v>0</v>
      </c>
      <c r="AG15" s="63">
        <v>1.31284</v>
      </c>
      <c r="AH15" s="12"/>
      <c r="AI15" s="12"/>
    </row>
    <row r="16" spans="1:35">
      <c r="A16" s="68" t="s">
        <v>201</v>
      </c>
      <c r="B16" s="63">
        <v>0</v>
      </c>
      <c r="C16" s="63">
        <v>0</v>
      </c>
      <c r="D16" s="63">
        <v>0</v>
      </c>
      <c r="E16" s="63">
        <v>0</v>
      </c>
      <c r="F16" s="63">
        <v>0</v>
      </c>
      <c r="G16" s="63">
        <v>0</v>
      </c>
      <c r="H16" s="63">
        <v>0</v>
      </c>
      <c r="I16" s="63">
        <v>0</v>
      </c>
      <c r="J16" s="63">
        <v>0</v>
      </c>
      <c r="K16" s="63">
        <v>0</v>
      </c>
      <c r="L16" s="63">
        <v>0</v>
      </c>
      <c r="M16" s="63">
        <v>0</v>
      </c>
      <c r="N16" s="63">
        <v>0</v>
      </c>
      <c r="O16" s="63">
        <v>-20.666130000000003</v>
      </c>
      <c r="P16" s="63">
        <v>0</v>
      </c>
      <c r="Q16" s="63">
        <v>0</v>
      </c>
      <c r="R16" s="63">
        <v>0</v>
      </c>
      <c r="S16" s="63">
        <v>0</v>
      </c>
      <c r="T16" s="63">
        <v>0</v>
      </c>
      <c r="U16" s="63">
        <v>0</v>
      </c>
      <c r="V16" s="63">
        <v>0</v>
      </c>
      <c r="W16" s="63">
        <v>0</v>
      </c>
      <c r="X16" s="63">
        <v>0</v>
      </c>
      <c r="Y16" s="63">
        <v>0</v>
      </c>
      <c r="Z16" s="63">
        <v>0</v>
      </c>
      <c r="AA16" s="63">
        <v>0</v>
      </c>
      <c r="AB16" s="63">
        <v>0</v>
      </c>
      <c r="AC16" s="63">
        <v>0</v>
      </c>
      <c r="AD16" s="63">
        <v>0</v>
      </c>
      <c r="AE16" s="63">
        <v>0</v>
      </c>
      <c r="AF16" s="63">
        <v>0</v>
      </c>
      <c r="AG16" s="63">
        <v>-20.666130000000003</v>
      </c>
      <c r="AH16" s="12"/>
      <c r="AI16" s="12"/>
    </row>
    <row r="17" spans="1:35">
      <c r="A17" s="397" t="s">
        <v>202</v>
      </c>
      <c r="B17" s="450">
        <v>105427.60787000001</v>
      </c>
      <c r="C17" s="450">
        <v>34196.36507</v>
      </c>
      <c r="D17" s="450">
        <v>37718.470119999998</v>
      </c>
      <c r="E17" s="450">
        <v>40310.629930000003</v>
      </c>
      <c r="F17" s="450">
        <v>24070.15191</v>
      </c>
      <c r="G17" s="450">
        <v>30433.091530000002</v>
      </c>
      <c r="H17" s="450">
        <v>17919.982019999999</v>
      </c>
      <c r="I17" s="450">
        <v>17136.18361</v>
      </c>
      <c r="J17" s="450">
        <v>24185.20822</v>
      </c>
      <c r="K17" s="450">
        <v>19121.831910000001</v>
      </c>
      <c r="L17" s="450">
        <v>12823.054169999999</v>
      </c>
      <c r="M17" s="450">
        <v>21880.818090000001</v>
      </c>
      <c r="N17" s="450">
        <v>64639.61202</v>
      </c>
      <c r="O17" s="450">
        <v>15433.11398</v>
      </c>
      <c r="P17" s="450">
        <v>4607.4861100000007</v>
      </c>
      <c r="Q17" s="450">
        <v>3249.2975499999998</v>
      </c>
      <c r="R17" s="450">
        <v>2471.4598500000002</v>
      </c>
      <c r="S17" s="450">
        <v>3477.0694800000001</v>
      </c>
      <c r="T17" s="450">
        <v>12514.33194</v>
      </c>
      <c r="U17" s="450">
        <v>18651.639289999999</v>
      </c>
      <c r="V17" s="450">
        <v>4595.52189</v>
      </c>
      <c r="W17" s="450">
        <v>7530.3802000000005</v>
      </c>
      <c r="X17" s="450">
        <v>20300.16288</v>
      </c>
      <c r="Y17" s="450">
        <v>18719.752179999999</v>
      </c>
      <c r="Z17" s="450">
        <v>11305.175380000001</v>
      </c>
      <c r="AA17" s="450">
        <v>15713.48683</v>
      </c>
      <c r="AB17" s="450">
        <v>44733.11836</v>
      </c>
      <c r="AC17" s="450">
        <v>7405.0442699999994</v>
      </c>
      <c r="AD17" s="450">
        <v>9171.8602200000005</v>
      </c>
      <c r="AE17" s="450">
        <v>40220.589409999993</v>
      </c>
      <c r="AF17" s="450">
        <v>3272.0204100000001</v>
      </c>
      <c r="AG17" s="450">
        <v>693234.51670000004</v>
      </c>
      <c r="AH17" s="194">
        <f>SUM(AG18:AG25)-AG17</f>
        <v>0</v>
      </c>
      <c r="AI17" s="12"/>
    </row>
    <row r="18" spans="1:35">
      <c r="A18" s="68" t="s">
        <v>203</v>
      </c>
      <c r="B18" s="63">
        <v>0</v>
      </c>
      <c r="C18" s="63">
        <v>0</v>
      </c>
      <c r="D18" s="63">
        <v>0</v>
      </c>
      <c r="E18" s="63">
        <v>0</v>
      </c>
      <c r="F18" s="63">
        <v>0</v>
      </c>
      <c r="G18" s="63">
        <v>0</v>
      </c>
      <c r="H18" s="63">
        <v>0</v>
      </c>
      <c r="I18" s="63">
        <v>0</v>
      </c>
      <c r="J18" s="63">
        <v>0</v>
      </c>
      <c r="K18" s="63">
        <v>0</v>
      </c>
      <c r="L18" s="63">
        <v>0</v>
      </c>
      <c r="M18" s="63">
        <v>0</v>
      </c>
      <c r="N18" s="63">
        <v>0</v>
      </c>
      <c r="O18" s="63">
        <v>0</v>
      </c>
      <c r="P18" s="63">
        <v>0</v>
      </c>
      <c r="Q18" s="63">
        <v>0</v>
      </c>
      <c r="R18" s="63">
        <v>0</v>
      </c>
      <c r="S18" s="63">
        <v>0</v>
      </c>
      <c r="T18" s="63">
        <v>0</v>
      </c>
      <c r="U18" s="63">
        <v>0</v>
      </c>
      <c r="V18" s="63">
        <v>0</v>
      </c>
      <c r="W18" s="63">
        <v>0</v>
      </c>
      <c r="X18" s="63">
        <v>0</v>
      </c>
      <c r="Y18" s="63">
        <v>0</v>
      </c>
      <c r="Z18" s="63">
        <v>0</v>
      </c>
      <c r="AA18" s="63">
        <v>0</v>
      </c>
      <c r="AB18" s="63">
        <v>0</v>
      </c>
      <c r="AC18" s="63">
        <v>0</v>
      </c>
      <c r="AD18" s="63">
        <v>0</v>
      </c>
      <c r="AE18" s="63">
        <v>0</v>
      </c>
      <c r="AF18" s="63">
        <v>0</v>
      </c>
      <c r="AG18" s="63">
        <v>0</v>
      </c>
      <c r="AH18" s="12"/>
      <c r="AI18" s="12"/>
    </row>
    <row r="19" spans="1:35">
      <c r="A19" s="68" t="s">
        <v>204</v>
      </c>
      <c r="B19" s="63">
        <v>39384.30861</v>
      </c>
      <c r="C19" s="63">
        <v>5490.5745800000004</v>
      </c>
      <c r="D19" s="63">
        <v>4783.6809800000001</v>
      </c>
      <c r="E19" s="63">
        <v>29855.238239999999</v>
      </c>
      <c r="F19" s="63">
        <v>17879.311040000001</v>
      </c>
      <c r="G19" s="63">
        <v>21025.269219999998</v>
      </c>
      <c r="H19" s="63">
        <v>10934.24905</v>
      </c>
      <c r="I19" s="63">
        <v>7227.6271500000003</v>
      </c>
      <c r="J19" s="63">
        <v>20123.923469999998</v>
      </c>
      <c r="K19" s="63">
        <v>1983.0001399999999</v>
      </c>
      <c r="L19" s="63">
        <v>4216.6127100000003</v>
      </c>
      <c r="M19" s="63">
        <v>14573.594519999999</v>
      </c>
      <c r="N19" s="63">
        <v>52486.237150000001</v>
      </c>
      <c r="O19" s="63">
        <v>6520.1953099999992</v>
      </c>
      <c r="P19" s="63">
        <v>1179.6518600000002</v>
      </c>
      <c r="Q19" s="63">
        <v>2205.43694</v>
      </c>
      <c r="R19" s="63">
        <v>340.95058</v>
      </c>
      <c r="S19" s="63">
        <v>441.10834999999997</v>
      </c>
      <c r="T19" s="63">
        <v>10371.52211</v>
      </c>
      <c r="U19" s="63">
        <v>8722.9230399999997</v>
      </c>
      <c r="V19" s="63">
        <v>1567.52622</v>
      </c>
      <c r="W19" s="63">
        <v>3764.9946600000003</v>
      </c>
      <c r="X19" s="63">
        <v>7038.8555299999998</v>
      </c>
      <c r="Y19" s="63">
        <v>9372.3624199999995</v>
      </c>
      <c r="Z19" s="63">
        <v>0</v>
      </c>
      <c r="AA19" s="63">
        <v>14034.201429999999</v>
      </c>
      <c r="AB19" s="63">
        <v>25310.309440000001</v>
      </c>
      <c r="AC19" s="63">
        <v>263.02233000000001</v>
      </c>
      <c r="AD19" s="63">
        <v>4546.9859900000001</v>
      </c>
      <c r="AE19" s="63">
        <v>18304.516440000003</v>
      </c>
      <c r="AF19" s="63">
        <v>2163.7490200000002</v>
      </c>
      <c r="AG19" s="63">
        <v>346111.93852999998</v>
      </c>
      <c r="AH19" s="12"/>
      <c r="AI19" s="12"/>
    </row>
    <row r="20" spans="1:35">
      <c r="A20" s="68" t="s">
        <v>205</v>
      </c>
      <c r="B20" s="63">
        <v>0</v>
      </c>
      <c r="C20" s="63">
        <v>0</v>
      </c>
      <c r="D20" s="63">
        <v>0</v>
      </c>
      <c r="E20" s="63">
        <v>0</v>
      </c>
      <c r="F20" s="63">
        <v>0</v>
      </c>
      <c r="G20" s="63">
        <v>0</v>
      </c>
      <c r="H20" s="63">
        <v>0</v>
      </c>
      <c r="I20" s="63">
        <v>0</v>
      </c>
      <c r="J20" s="63">
        <v>0</v>
      </c>
      <c r="K20" s="63">
        <v>0</v>
      </c>
      <c r="L20" s="63">
        <v>0</v>
      </c>
      <c r="M20" s="63">
        <v>0</v>
      </c>
      <c r="N20" s="63">
        <v>0</v>
      </c>
      <c r="O20" s="63">
        <v>0</v>
      </c>
      <c r="P20" s="63">
        <v>0</v>
      </c>
      <c r="Q20" s="63">
        <v>0</v>
      </c>
      <c r="R20" s="63">
        <v>0</v>
      </c>
      <c r="S20" s="63">
        <v>0</v>
      </c>
      <c r="T20" s="63">
        <v>0</v>
      </c>
      <c r="U20" s="63">
        <v>0</v>
      </c>
      <c r="V20" s="63">
        <v>0</v>
      </c>
      <c r="W20" s="63">
        <v>0</v>
      </c>
      <c r="X20" s="63">
        <v>0</v>
      </c>
      <c r="Y20" s="63">
        <v>0</v>
      </c>
      <c r="Z20" s="63">
        <v>0</v>
      </c>
      <c r="AA20" s="63">
        <v>0</v>
      </c>
      <c r="AB20" s="63">
        <v>0</v>
      </c>
      <c r="AC20" s="63">
        <v>0</v>
      </c>
      <c r="AD20" s="63">
        <v>0</v>
      </c>
      <c r="AE20" s="63">
        <v>0</v>
      </c>
      <c r="AF20" s="63">
        <v>0</v>
      </c>
      <c r="AG20" s="63">
        <v>0</v>
      </c>
      <c r="AH20" s="12"/>
      <c r="AI20" s="12"/>
    </row>
    <row r="21" spans="1:35">
      <c r="A21" s="68" t="s">
        <v>206</v>
      </c>
      <c r="B21" s="63">
        <v>0</v>
      </c>
      <c r="C21" s="63">
        <v>0</v>
      </c>
      <c r="D21" s="63">
        <v>0</v>
      </c>
      <c r="E21" s="63">
        <v>0</v>
      </c>
      <c r="F21" s="63">
        <v>0</v>
      </c>
      <c r="G21" s="63">
        <v>0</v>
      </c>
      <c r="H21" s="63">
        <v>0</v>
      </c>
      <c r="I21" s="63">
        <v>0</v>
      </c>
      <c r="J21" s="63">
        <v>0</v>
      </c>
      <c r="K21" s="63">
        <v>0</v>
      </c>
      <c r="L21" s="63">
        <v>0</v>
      </c>
      <c r="M21" s="63">
        <v>0</v>
      </c>
      <c r="N21" s="63">
        <v>0</v>
      </c>
      <c r="O21" s="63">
        <v>0</v>
      </c>
      <c r="P21" s="63">
        <v>0</v>
      </c>
      <c r="Q21" s="63">
        <v>0</v>
      </c>
      <c r="R21" s="63">
        <v>0</v>
      </c>
      <c r="S21" s="63">
        <v>0</v>
      </c>
      <c r="T21" s="63">
        <v>0</v>
      </c>
      <c r="U21" s="63">
        <v>0</v>
      </c>
      <c r="V21" s="63">
        <v>0</v>
      </c>
      <c r="W21" s="63">
        <v>0</v>
      </c>
      <c r="X21" s="63">
        <v>0</v>
      </c>
      <c r="Y21" s="63">
        <v>0</v>
      </c>
      <c r="Z21" s="63">
        <v>0</v>
      </c>
      <c r="AA21" s="63">
        <v>0</v>
      </c>
      <c r="AB21" s="63">
        <v>0</v>
      </c>
      <c r="AC21" s="63">
        <v>0</v>
      </c>
      <c r="AD21" s="63">
        <v>0</v>
      </c>
      <c r="AE21" s="63">
        <v>0</v>
      </c>
      <c r="AF21" s="63">
        <v>0</v>
      </c>
      <c r="AG21" s="63">
        <v>0</v>
      </c>
      <c r="AH21" s="12"/>
      <c r="AI21" s="12"/>
    </row>
    <row r="22" spans="1:35">
      <c r="A22" s="68" t="s">
        <v>207</v>
      </c>
      <c r="B22" s="63">
        <v>0</v>
      </c>
      <c r="C22" s="63">
        <v>0</v>
      </c>
      <c r="D22" s="63">
        <v>654.16367000000002</v>
      </c>
      <c r="E22" s="63">
        <v>616.42273</v>
      </c>
      <c r="F22" s="63">
        <v>1472.59051</v>
      </c>
      <c r="G22" s="63">
        <v>5947.4243899999992</v>
      </c>
      <c r="H22" s="63">
        <v>3467.6333399999999</v>
      </c>
      <c r="I22" s="63">
        <v>36.932480000000005</v>
      </c>
      <c r="J22" s="63">
        <v>0</v>
      </c>
      <c r="K22" s="63">
        <v>10943.94292</v>
      </c>
      <c r="L22" s="63">
        <v>1.8228599999999999</v>
      </c>
      <c r="M22" s="63">
        <v>1018.48525</v>
      </c>
      <c r="N22" s="63">
        <v>3503.2434500000004</v>
      </c>
      <c r="O22" s="63">
        <v>4719.2485999999999</v>
      </c>
      <c r="P22" s="63">
        <v>1.6306099999999999</v>
      </c>
      <c r="Q22" s="63">
        <v>0</v>
      </c>
      <c r="R22" s="63">
        <v>0</v>
      </c>
      <c r="S22" s="63">
        <v>295.27234000000004</v>
      </c>
      <c r="T22" s="63">
        <v>0</v>
      </c>
      <c r="U22" s="63">
        <v>5589.0689599999996</v>
      </c>
      <c r="V22" s="63">
        <v>179.14337</v>
      </c>
      <c r="W22" s="63">
        <v>3.6400100000000002</v>
      </c>
      <c r="X22" s="63">
        <v>4369.0447300000005</v>
      </c>
      <c r="Y22" s="63">
        <v>5346.7412100000001</v>
      </c>
      <c r="Z22" s="63">
        <v>0</v>
      </c>
      <c r="AA22" s="63">
        <v>0</v>
      </c>
      <c r="AB22" s="63">
        <v>10879.180609999999</v>
      </c>
      <c r="AC22" s="63">
        <v>27.176939999999998</v>
      </c>
      <c r="AD22" s="63">
        <v>3492.2159799999999</v>
      </c>
      <c r="AE22" s="63">
        <v>14058.844230000001</v>
      </c>
      <c r="AF22" s="63">
        <v>25.807759999999998</v>
      </c>
      <c r="AG22" s="63">
        <v>76649.676950000008</v>
      </c>
      <c r="AH22" s="12"/>
      <c r="AI22" s="12"/>
    </row>
    <row r="23" spans="1:35">
      <c r="A23" s="68" t="s">
        <v>208</v>
      </c>
      <c r="B23" s="63">
        <v>66043.29926</v>
      </c>
      <c r="C23" s="63">
        <v>28705.063989999999</v>
      </c>
      <c r="D23" s="63">
        <v>32259.988329999996</v>
      </c>
      <c r="E23" s="63">
        <v>9838.9689600000002</v>
      </c>
      <c r="F23" s="63">
        <v>4718.25036</v>
      </c>
      <c r="G23" s="63">
        <v>3460.3979199999999</v>
      </c>
      <c r="H23" s="63">
        <v>3518.0996299999997</v>
      </c>
      <c r="I23" s="63">
        <v>9871.6239800000003</v>
      </c>
      <c r="J23" s="63">
        <v>4061.2847499999998</v>
      </c>
      <c r="K23" s="63">
        <v>6194.8888499999994</v>
      </c>
      <c r="L23" s="63">
        <v>8604.6185999999998</v>
      </c>
      <c r="M23" s="63">
        <v>6288.7383200000004</v>
      </c>
      <c r="N23" s="63">
        <v>8650.1314199999997</v>
      </c>
      <c r="O23" s="63">
        <v>4193.6700700000001</v>
      </c>
      <c r="P23" s="63">
        <v>3426.2036400000002</v>
      </c>
      <c r="Q23" s="63">
        <v>1043.86061</v>
      </c>
      <c r="R23" s="63">
        <v>2130.50927</v>
      </c>
      <c r="S23" s="63">
        <v>2740.6887900000002</v>
      </c>
      <c r="T23" s="63">
        <v>2142.8098300000001</v>
      </c>
      <c r="U23" s="63">
        <v>4339.6472899999999</v>
      </c>
      <c r="V23" s="63">
        <v>2848.8523</v>
      </c>
      <c r="W23" s="63">
        <v>3761.7455299999997</v>
      </c>
      <c r="X23" s="63">
        <v>8889.5719900000004</v>
      </c>
      <c r="Y23" s="63">
        <v>4000.6485499999999</v>
      </c>
      <c r="Z23" s="63">
        <v>11305.175380000001</v>
      </c>
      <c r="AA23" s="63">
        <v>1679.2854</v>
      </c>
      <c r="AB23" s="63">
        <v>8541.8860100000002</v>
      </c>
      <c r="AC23" s="63">
        <v>7114.8450000000003</v>
      </c>
      <c r="AD23" s="63">
        <v>1132.65825</v>
      </c>
      <c r="AE23" s="63">
        <v>7854.7594900000004</v>
      </c>
      <c r="AF23" s="63">
        <v>1082.46363</v>
      </c>
      <c r="AG23" s="63">
        <v>270444.63539999997</v>
      </c>
      <c r="AH23" s="12"/>
      <c r="AI23" s="12"/>
    </row>
    <row r="24" spans="1:35">
      <c r="A24" s="68" t="s">
        <v>209</v>
      </c>
      <c r="B24" s="63">
        <v>0</v>
      </c>
      <c r="C24" s="63">
        <v>0.72650000000000003</v>
      </c>
      <c r="D24" s="63">
        <v>20.637139999999999</v>
      </c>
      <c r="E24" s="63">
        <v>0</v>
      </c>
      <c r="F24" s="63">
        <v>0</v>
      </c>
      <c r="G24" s="63">
        <v>0</v>
      </c>
      <c r="H24" s="63">
        <v>0</v>
      </c>
      <c r="I24" s="63">
        <v>0</v>
      </c>
      <c r="J24" s="63">
        <v>0</v>
      </c>
      <c r="K24" s="63">
        <v>0</v>
      </c>
      <c r="L24" s="63">
        <v>0</v>
      </c>
      <c r="M24" s="63">
        <v>0</v>
      </c>
      <c r="N24" s="63">
        <v>0</v>
      </c>
      <c r="O24" s="63">
        <v>0</v>
      </c>
      <c r="P24" s="63">
        <v>0</v>
      </c>
      <c r="Q24" s="63">
        <v>0</v>
      </c>
      <c r="R24" s="63">
        <v>0</v>
      </c>
      <c r="S24" s="63">
        <v>0</v>
      </c>
      <c r="T24" s="63">
        <v>0</v>
      </c>
      <c r="U24" s="63">
        <v>0</v>
      </c>
      <c r="V24" s="63">
        <v>0</v>
      </c>
      <c r="W24" s="63">
        <v>0</v>
      </c>
      <c r="X24" s="63">
        <v>2.6906300000000001</v>
      </c>
      <c r="Y24" s="63">
        <v>0</v>
      </c>
      <c r="Z24" s="63">
        <v>0</v>
      </c>
      <c r="AA24" s="63">
        <v>0</v>
      </c>
      <c r="AB24" s="63">
        <v>1.7423</v>
      </c>
      <c r="AC24" s="63">
        <v>0</v>
      </c>
      <c r="AD24" s="63">
        <v>0</v>
      </c>
      <c r="AE24" s="63">
        <v>2.4692500000000002</v>
      </c>
      <c r="AF24" s="63">
        <v>0</v>
      </c>
      <c r="AG24" s="63">
        <v>28.265819999999998</v>
      </c>
      <c r="AH24" s="12"/>
      <c r="AI24" s="12"/>
    </row>
    <row r="25" spans="1:35">
      <c r="A25" s="68" t="s">
        <v>210</v>
      </c>
      <c r="B25" s="63">
        <v>0</v>
      </c>
      <c r="C25" s="63">
        <v>0</v>
      </c>
      <c r="D25" s="63">
        <v>0</v>
      </c>
      <c r="E25" s="63">
        <v>0</v>
      </c>
      <c r="F25" s="63">
        <v>0</v>
      </c>
      <c r="G25" s="63">
        <v>0</v>
      </c>
      <c r="H25" s="63">
        <v>0</v>
      </c>
      <c r="I25" s="63">
        <v>0</v>
      </c>
      <c r="J25" s="63">
        <v>0</v>
      </c>
      <c r="K25" s="63">
        <v>0</v>
      </c>
      <c r="L25" s="63">
        <v>0</v>
      </c>
      <c r="M25" s="63">
        <v>0</v>
      </c>
      <c r="N25" s="63">
        <v>0</v>
      </c>
      <c r="O25" s="63">
        <v>0</v>
      </c>
      <c r="P25" s="63">
        <v>0</v>
      </c>
      <c r="Q25" s="63">
        <v>0</v>
      </c>
      <c r="R25" s="63">
        <v>0</v>
      </c>
      <c r="S25" s="63">
        <v>0</v>
      </c>
      <c r="T25" s="63">
        <v>0</v>
      </c>
      <c r="U25" s="63">
        <v>0</v>
      </c>
      <c r="V25" s="63">
        <v>0</v>
      </c>
      <c r="W25" s="63">
        <v>0</v>
      </c>
      <c r="X25" s="63">
        <v>0</v>
      </c>
      <c r="Y25" s="63">
        <v>0</v>
      </c>
      <c r="Z25" s="63">
        <v>0</v>
      </c>
      <c r="AA25" s="63">
        <v>0</v>
      </c>
      <c r="AB25" s="63">
        <v>0</v>
      </c>
      <c r="AC25" s="63">
        <v>0</v>
      </c>
      <c r="AD25" s="63">
        <v>0</v>
      </c>
      <c r="AE25" s="63">
        <v>0</v>
      </c>
      <c r="AF25" s="63">
        <v>0</v>
      </c>
      <c r="AG25" s="63">
        <v>0</v>
      </c>
      <c r="AH25" s="12"/>
      <c r="AI25" s="12"/>
    </row>
    <row r="26" spans="1:35">
      <c r="A26" s="397" t="s">
        <v>211</v>
      </c>
      <c r="B26" s="450">
        <v>1150355.98284</v>
      </c>
      <c r="C26" s="450">
        <v>373147.74155000004</v>
      </c>
      <c r="D26" s="450">
        <v>782754.31050999998</v>
      </c>
      <c r="E26" s="450">
        <v>317444.55475000001</v>
      </c>
      <c r="F26" s="450">
        <v>175141.26633000001</v>
      </c>
      <c r="G26" s="450">
        <v>150906.35774000001</v>
      </c>
      <c r="H26" s="450">
        <v>112969.63008</v>
      </c>
      <c r="I26" s="450">
        <v>191008.16794999997</v>
      </c>
      <c r="J26" s="450">
        <v>182969.98811000001</v>
      </c>
      <c r="K26" s="450">
        <v>230953.32751</v>
      </c>
      <c r="L26" s="450">
        <v>93132.076209999999</v>
      </c>
      <c r="M26" s="450">
        <v>238101.64683000001</v>
      </c>
      <c r="N26" s="450">
        <v>219030.04931</v>
      </c>
      <c r="O26" s="450">
        <v>108699.93701000001</v>
      </c>
      <c r="P26" s="450">
        <v>118897.41511</v>
      </c>
      <c r="Q26" s="450">
        <v>58146.157890000002</v>
      </c>
      <c r="R26" s="450">
        <v>66964.225640000004</v>
      </c>
      <c r="S26" s="450">
        <v>82886.113870000001</v>
      </c>
      <c r="T26" s="450">
        <v>101720.57166</v>
      </c>
      <c r="U26" s="450">
        <v>163693.64249</v>
      </c>
      <c r="V26" s="450">
        <v>65156.401819999999</v>
      </c>
      <c r="W26" s="450">
        <v>87248.489939999999</v>
      </c>
      <c r="X26" s="450">
        <v>189840.49027000001</v>
      </c>
      <c r="Y26" s="450">
        <v>95731.231299999999</v>
      </c>
      <c r="Z26" s="450">
        <v>236611.91427000001</v>
      </c>
      <c r="AA26" s="450">
        <v>116565.10507999999</v>
      </c>
      <c r="AB26" s="450">
        <v>244730.43072999999</v>
      </c>
      <c r="AC26" s="450">
        <v>221958.60237000001</v>
      </c>
      <c r="AD26" s="450">
        <v>62008.349159999998</v>
      </c>
      <c r="AE26" s="450">
        <v>229208.18000999998</v>
      </c>
      <c r="AF26" s="450">
        <v>54535.361400000002</v>
      </c>
      <c r="AG26" s="450">
        <v>6522517.7197399996</v>
      </c>
      <c r="AH26" s="194">
        <f>SUM(AG27,AG31,AG35,AG39,AG52)-AG26</f>
        <v>0</v>
      </c>
      <c r="AI26" s="12"/>
    </row>
    <row r="27" spans="1:35">
      <c r="A27" s="67" t="s">
        <v>212</v>
      </c>
      <c r="B27" s="63">
        <v>1096501.9405499999</v>
      </c>
      <c r="C27" s="63">
        <v>348834.55138000002</v>
      </c>
      <c r="D27" s="63">
        <v>719179.70122000005</v>
      </c>
      <c r="E27" s="63">
        <v>298832.51347000001</v>
      </c>
      <c r="F27" s="63">
        <v>165368.23975000001</v>
      </c>
      <c r="G27" s="63">
        <v>141227.88933000001</v>
      </c>
      <c r="H27" s="63">
        <v>112042.85662000001</v>
      </c>
      <c r="I27" s="63">
        <v>176927.29650999999</v>
      </c>
      <c r="J27" s="63">
        <v>168618.45402999999</v>
      </c>
      <c r="K27" s="63">
        <v>223442.46578999999</v>
      </c>
      <c r="L27" s="63">
        <v>91272.074670000002</v>
      </c>
      <c r="M27" s="63">
        <v>227462.78881</v>
      </c>
      <c r="N27" s="63">
        <v>225020.75935000001</v>
      </c>
      <c r="O27" s="63">
        <v>106607.96698</v>
      </c>
      <c r="P27" s="63">
        <v>111584.07570999999</v>
      </c>
      <c r="Q27" s="63">
        <v>53081.314259999999</v>
      </c>
      <c r="R27" s="63">
        <v>59990.719189999996</v>
      </c>
      <c r="S27" s="63">
        <v>75512.230840000004</v>
      </c>
      <c r="T27" s="63">
        <v>93429.186010000005</v>
      </c>
      <c r="U27" s="63">
        <v>159328.36024000001</v>
      </c>
      <c r="V27" s="63">
        <v>60433.820319999999</v>
      </c>
      <c r="W27" s="63">
        <v>80467.19498</v>
      </c>
      <c r="X27" s="63">
        <v>172008.68698</v>
      </c>
      <c r="Y27" s="63">
        <v>94615.931270000001</v>
      </c>
      <c r="Z27" s="63">
        <v>206524.05121999999</v>
      </c>
      <c r="AA27" s="63">
        <v>107932.25565000001</v>
      </c>
      <c r="AB27" s="63">
        <v>232549.88537999999</v>
      </c>
      <c r="AC27" s="63">
        <v>208843.50260000001</v>
      </c>
      <c r="AD27" s="63">
        <v>54244.642500000002</v>
      </c>
      <c r="AE27" s="63">
        <v>223959.60261</v>
      </c>
      <c r="AF27" s="63">
        <v>53042.530770000005</v>
      </c>
      <c r="AG27" s="63">
        <v>6148887.4889899995</v>
      </c>
      <c r="AH27" s="194">
        <f>SUM(AG28:AG30)-AG27</f>
        <v>0</v>
      </c>
      <c r="AI27" s="12"/>
    </row>
    <row r="28" spans="1:35">
      <c r="A28" s="68" t="s">
        <v>213</v>
      </c>
      <c r="B28" s="63">
        <v>927794.44099000003</v>
      </c>
      <c r="C28" s="63">
        <v>181345.67872</v>
      </c>
      <c r="D28" s="63">
        <v>497884.60926</v>
      </c>
      <c r="E28" s="63">
        <v>262241.34409000003</v>
      </c>
      <c r="F28" s="63">
        <v>163721.35305999999</v>
      </c>
      <c r="G28" s="63">
        <v>136756.49909999999</v>
      </c>
      <c r="H28" s="63">
        <v>104917.14386</v>
      </c>
      <c r="I28" s="63">
        <v>140601.54181999998</v>
      </c>
      <c r="J28" s="63">
        <v>98864.618569999991</v>
      </c>
      <c r="K28" s="63">
        <v>202860.13021</v>
      </c>
      <c r="L28" s="63">
        <v>87989.167749999993</v>
      </c>
      <c r="M28" s="63">
        <v>225969.128</v>
      </c>
      <c r="N28" s="63">
        <v>220235.10923</v>
      </c>
      <c r="O28" s="63">
        <v>100978.78538</v>
      </c>
      <c r="P28" s="63">
        <v>107065.62499</v>
      </c>
      <c r="Q28" s="63">
        <v>50484.732880000003</v>
      </c>
      <c r="R28" s="63">
        <v>56838.892329999995</v>
      </c>
      <c r="S28" s="63">
        <v>71485.278000000006</v>
      </c>
      <c r="T28" s="63">
        <v>91305.896779999995</v>
      </c>
      <c r="U28" s="63">
        <v>149406.49333000003</v>
      </c>
      <c r="V28" s="63">
        <v>60433.820319999999</v>
      </c>
      <c r="W28" s="63">
        <v>79911.98715999999</v>
      </c>
      <c r="X28" s="63">
        <v>129988.48891</v>
      </c>
      <c r="Y28" s="63">
        <v>82443.406269999992</v>
      </c>
      <c r="Z28" s="63">
        <v>127772.42077</v>
      </c>
      <c r="AA28" s="63">
        <v>97195.069340000002</v>
      </c>
      <c r="AB28" s="63">
        <v>207215.50628999999</v>
      </c>
      <c r="AC28" s="63">
        <v>159880.24836000003</v>
      </c>
      <c r="AD28" s="63">
        <v>50041.850090000007</v>
      </c>
      <c r="AE28" s="63">
        <v>222292.57061000002</v>
      </c>
      <c r="AF28" s="63">
        <v>28111.098620000001</v>
      </c>
      <c r="AG28" s="63">
        <v>5124032.9350899998</v>
      </c>
      <c r="AH28" s="12"/>
      <c r="AI28" s="12"/>
    </row>
    <row r="29" spans="1:35">
      <c r="A29" s="68" t="s">
        <v>214</v>
      </c>
      <c r="B29" s="63">
        <v>150730.41680000001</v>
      </c>
      <c r="C29" s="63">
        <v>152992.72324000002</v>
      </c>
      <c r="D29" s="63">
        <v>202853.56469999999</v>
      </c>
      <c r="E29" s="63">
        <v>33227.393069999998</v>
      </c>
      <c r="F29" s="63">
        <v>1512.1311699999999</v>
      </c>
      <c r="G29" s="63">
        <v>4208.16111</v>
      </c>
      <c r="H29" s="63">
        <v>5756.72325</v>
      </c>
      <c r="I29" s="63">
        <v>32910.829389999999</v>
      </c>
      <c r="J29" s="63">
        <v>62336.260740000005</v>
      </c>
      <c r="K29" s="63">
        <v>18628.78487</v>
      </c>
      <c r="L29" s="63">
        <v>3064.8285900000001</v>
      </c>
      <c r="M29" s="63">
        <v>1385.60769</v>
      </c>
      <c r="N29" s="63">
        <v>4009.0205899999996</v>
      </c>
      <c r="O29" s="63">
        <v>5124.0266700000002</v>
      </c>
      <c r="P29" s="63">
        <v>3764.08968</v>
      </c>
      <c r="Q29" s="63">
        <v>2391.2325699999997</v>
      </c>
      <c r="R29" s="63">
        <v>2631.1711500000001</v>
      </c>
      <c r="S29" s="63">
        <v>3754.5737799999997</v>
      </c>
      <c r="T29" s="63">
        <v>1978.6322600000001</v>
      </c>
      <c r="U29" s="63">
        <v>9921.8669100000006</v>
      </c>
      <c r="V29" s="63">
        <v>0</v>
      </c>
      <c r="W29" s="63">
        <v>517.02737999999999</v>
      </c>
      <c r="X29" s="63">
        <v>38369.098549999995</v>
      </c>
      <c r="Y29" s="63">
        <v>10174.66986</v>
      </c>
      <c r="Z29" s="63">
        <v>72622.680370000002</v>
      </c>
      <c r="AA29" s="63">
        <v>9790.9879000000001</v>
      </c>
      <c r="AB29" s="63">
        <v>22391.16963</v>
      </c>
      <c r="AC29" s="63">
        <v>44868.636530000003</v>
      </c>
      <c r="AD29" s="63">
        <v>3155.0636500000001</v>
      </c>
      <c r="AE29" s="63">
        <v>1431.9461399999998</v>
      </c>
      <c r="AF29" s="63">
        <v>22405.15007</v>
      </c>
      <c r="AG29" s="63">
        <v>928908.46830999991</v>
      </c>
      <c r="AH29" s="12"/>
      <c r="AI29" s="12"/>
    </row>
    <row r="30" spans="1:35">
      <c r="A30" s="68" t="s">
        <v>215</v>
      </c>
      <c r="B30" s="63">
        <v>17977.082760000001</v>
      </c>
      <c r="C30" s="63">
        <v>14496.14942</v>
      </c>
      <c r="D30" s="63">
        <v>18441.527260000003</v>
      </c>
      <c r="E30" s="63">
        <v>3363.7763100000002</v>
      </c>
      <c r="F30" s="63">
        <v>134.75551999999999</v>
      </c>
      <c r="G30" s="63">
        <v>263.22912000000002</v>
      </c>
      <c r="H30" s="63">
        <v>1368.9895100000001</v>
      </c>
      <c r="I30" s="63">
        <v>3414.9252999999999</v>
      </c>
      <c r="J30" s="63">
        <v>7417.5747199999996</v>
      </c>
      <c r="K30" s="63">
        <v>1953.55071</v>
      </c>
      <c r="L30" s="63">
        <v>218.07832999999999</v>
      </c>
      <c r="M30" s="63">
        <v>108.05311999999999</v>
      </c>
      <c r="N30" s="63">
        <v>776.62953000000005</v>
      </c>
      <c r="O30" s="63">
        <v>505.15492999999998</v>
      </c>
      <c r="P30" s="63">
        <v>754.36104</v>
      </c>
      <c r="Q30" s="63">
        <v>205.34880999999999</v>
      </c>
      <c r="R30" s="63">
        <v>520.65571</v>
      </c>
      <c r="S30" s="63">
        <v>272.37905999999998</v>
      </c>
      <c r="T30" s="63">
        <v>144.65697</v>
      </c>
      <c r="U30" s="63">
        <v>0</v>
      </c>
      <c r="V30" s="63">
        <v>0</v>
      </c>
      <c r="W30" s="63">
        <v>38.180440000000004</v>
      </c>
      <c r="X30" s="63">
        <v>3651.0995200000002</v>
      </c>
      <c r="Y30" s="63">
        <v>1997.8551399999999</v>
      </c>
      <c r="Z30" s="63">
        <v>6128.9500800000005</v>
      </c>
      <c r="AA30" s="63">
        <v>946.19841000000008</v>
      </c>
      <c r="AB30" s="63">
        <v>2943.20946</v>
      </c>
      <c r="AC30" s="63">
        <v>4094.61771</v>
      </c>
      <c r="AD30" s="63">
        <v>1047.72876</v>
      </c>
      <c r="AE30" s="63">
        <v>235.08586</v>
      </c>
      <c r="AF30" s="63">
        <v>2526.28208</v>
      </c>
      <c r="AG30" s="63">
        <v>95946.085590000002</v>
      </c>
      <c r="AH30" s="12"/>
      <c r="AI30" s="12"/>
    </row>
    <row r="31" spans="1:35">
      <c r="A31" s="67" t="s">
        <v>216</v>
      </c>
      <c r="B31" s="63">
        <v>1921.6991499999999</v>
      </c>
      <c r="C31" s="63">
        <v>4450.19704</v>
      </c>
      <c r="D31" s="63">
        <v>14199.06366</v>
      </c>
      <c r="E31" s="63">
        <v>258.58321999999998</v>
      </c>
      <c r="F31" s="63">
        <v>0</v>
      </c>
      <c r="G31" s="63">
        <v>60.284739999999999</v>
      </c>
      <c r="H31" s="63">
        <v>0</v>
      </c>
      <c r="I31" s="63">
        <v>446.18847999999997</v>
      </c>
      <c r="J31" s="63">
        <v>574.46551999999997</v>
      </c>
      <c r="K31" s="63">
        <v>1003.4936700000001</v>
      </c>
      <c r="L31" s="63">
        <v>419.35253999999998</v>
      </c>
      <c r="M31" s="63">
        <v>65.700990000000004</v>
      </c>
      <c r="N31" s="63">
        <v>415.56781999999998</v>
      </c>
      <c r="O31" s="63">
        <v>252.99629999999999</v>
      </c>
      <c r="P31" s="63">
        <v>74.224779999999996</v>
      </c>
      <c r="Q31" s="63">
        <v>1086.7049099999999</v>
      </c>
      <c r="R31" s="63">
        <v>0</v>
      </c>
      <c r="S31" s="63">
        <v>474.47747999999996</v>
      </c>
      <c r="T31" s="63">
        <v>970.93624999999997</v>
      </c>
      <c r="U31" s="63">
        <v>390.20562999999999</v>
      </c>
      <c r="V31" s="63">
        <v>1339.34881</v>
      </c>
      <c r="W31" s="63">
        <v>61.34966</v>
      </c>
      <c r="X31" s="63">
        <v>2243.59636</v>
      </c>
      <c r="Y31" s="63">
        <v>134.12392000000003</v>
      </c>
      <c r="Z31" s="63">
        <v>1387.0641499999999</v>
      </c>
      <c r="AA31" s="63">
        <v>98.996009999999998</v>
      </c>
      <c r="AB31" s="63">
        <v>650.14793999999995</v>
      </c>
      <c r="AC31" s="63">
        <v>1178.1690100000001</v>
      </c>
      <c r="AD31" s="63">
        <v>419.11714000000001</v>
      </c>
      <c r="AE31" s="63">
        <v>499.59953999999999</v>
      </c>
      <c r="AF31" s="63">
        <v>23.282810000000001</v>
      </c>
      <c r="AG31" s="63">
        <v>35098.937530000003</v>
      </c>
      <c r="AH31" s="194">
        <f>SUM(AG32:AG34)-AG31</f>
        <v>0</v>
      </c>
      <c r="AI31" s="12"/>
    </row>
    <row r="32" spans="1:35">
      <c r="A32" s="68" t="s">
        <v>217</v>
      </c>
      <c r="B32" s="63">
        <v>1169.1336000000001</v>
      </c>
      <c r="C32" s="63">
        <v>3720.7643399999997</v>
      </c>
      <c r="D32" s="63">
        <v>9066.2049299999999</v>
      </c>
      <c r="E32" s="63">
        <v>258.58321999999998</v>
      </c>
      <c r="F32" s="63">
        <v>0</v>
      </c>
      <c r="G32" s="63">
        <v>60.284739999999999</v>
      </c>
      <c r="H32" s="63">
        <v>0</v>
      </c>
      <c r="I32" s="63">
        <v>402.83904999999999</v>
      </c>
      <c r="J32" s="63">
        <v>13.86678</v>
      </c>
      <c r="K32" s="63">
        <v>942.69435999999996</v>
      </c>
      <c r="L32" s="63">
        <v>391.12813</v>
      </c>
      <c r="M32" s="63">
        <v>65.700990000000004</v>
      </c>
      <c r="N32" s="63">
        <v>415.56781999999998</v>
      </c>
      <c r="O32" s="63">
        <v>242.31470000000002</v>
      </c>
      <c r="P32" s="63">
        <v>67.069720000000004</v>
      </c>
      <c r="Q32" s="63">
        <v>930.29817000000003</v>
      </c>
      <c r="R32" s="63">
        <v>0</v>
      </c>
      <c r="S32" s="63">
        <v>230.47187</v>
      </c>
      <c r="T32" s="63">
        <v>782.2414</v>
      </c>
      <c r="U32" s="63">
        <v>285.72044</v>
      </c>
      <c r="V32" s="63">
        <v>1339.34881</v>
      </c>
      <c r="W32" s="63">
        <v>29.745919999999998</v>
      </c>
      <c r="X32" s="63">
        <v>760.48050999999998</v>
      </c>
      <c r="Y32" s="63">
        <v>111.78419</v>
      </c>
      <c r="Z32" s="63">
        <v>1062.2762700000001</v>
      </c>
      <c r="AA32" s="63">
        <v>86.049379999999999</v>
      </c>
      <c r="AB32" s="63">
        <v>650.14793999999995</v>
      </c>
      <c r="AC32" s="63">
        <v>636.40192000000002</v>
      </c>
      <c r="AD32" s="63">
        <v>351.87315999999998</v>
      </c>
      <c r="AE32" s="63">
        <v>499.59953999999999</v>
      </c>
      <c r="AF32" s="63">
        <v>23.282810000000001</v>
      </c>
      <c r="AG32" s="63">
        <v>24595.87471</v>
      </c>
      <c r="AH32" s="12"/>
      <c r="AI32" s="12"/>
    </row>
    <row r="33" spans="1:35">
      <c r="A33" s="68" t="s">
        <v>218</v>
      </c>
      <c r="B33" s="63">
        <v>641.22110999999995</v>
      </c>
      <c r="C33" s="63">
        <v>668.08495999999991</v>
      </c>
      <c r="D33" s="63">
        <v>5110.7196399999993</v>
      </c>
      <c r="E33" s="63">
        <v>0</v>
      </c>
      <c r="F33" s="63">
        <v>0</v>
      </c>
      <c r="G33" s="63">
        <v>0</v>
      </c>
      <c r="H33" s="63">
        <v>0</v>
      </c>
      <c r="I33" s="63">
        <v>32.594639999999998</v>
      </c>
      <c r="J33" s="63">
        <v>560.59874000000002</v>
      </c>
      <c r="K33" s="63">
        <v>54.901919999999997</v>
      </c>
      <c r="L33" s="63">
        <v>28.224409999999999</v>
      </c>
      <c r="M33" s="63">
        <v>0</v>
      </c>
      <c r="N33" s="63">
        <v>0</v>
      </c>
      <c r="O33" s="63">
        <v>4.2676400000000001</v>
      </c>
      <c r="P33" s="63">
        <v>7.1550600000000006</v>
      </c>
      <c r="Q33" s="63">
        <v>156.40673999999999</v>
      </c>
      <c r="R33" s="63">
        <v>0</v>
      </c>
      <c r="S33" s="63">
        <v>244.00560999999999</v>
      </c>
      <c r="T33" s="63">
        <v>179.62877</v>
      </c>
      <c r="U33" s="63">
        <v>104.48519</v>
      </c>
      <c r="V33" s="63">
        <v>0</v>
      </c>
      <c r="W33" s="63">
        <v>31.603740000000002</v>
      </c>
      <c r="X33" s="63">
        <v>1446.75512</v>
      </c>
      <c r="Y33" s="63">
        <v>0.17402999999999999</v>
      </c>
      <c r="Z33" s="63">
        <v>317.31039000000004</v>
      </c>
      <c r="AA33" s="63">
        <v>0</v>
      </c>
      <c r="AB33" s="63">
        <v>0</v>
      </c>
      <c r="AC33" s="63">
        <v>541.76708999999994</v>
      </c>
      <c r="AD33" s="63">
        <v>67.243979999999993</v>
      </c>
      <c r="AE33" s="63">
        <v>0</v>
      </c>
      <c r="AF33" s="63">
        <v>0</v>
      </c>
      <c r="AG33" s="63">
        <v>10197.14878</v>
      </c>
      <c r="AH33" s="12"/>
      <c r="AI33" s="12"/>
    </row>
    <row r="34" spans="1:35">
      <c r="A34" s="69" t="s">
        <v>219</v>
      </c>
      <c r="B34" s="63">
        <v>111.34444000000001</v>
      </c>
      <c r="C34" s="63">
        <v>61.347739999999995</v>
      </c>
      <c r="D34" s="63">
        <v>22.139089999999999</v>
      </c>
      <c r="E34" s="63">
        <v>0</v>
      </c>
      <c r="F34" s="63">
        <v>0</v>
      </c>
      <c r="G34" s="63">
        <v>0</v>
      </c>
      <c r="H34" s="63">
        <v>0</v>
      </c>
      <c r="I34" s="63">
        <v>10.754790000000002</v>
      </c>
      <c r="J34" s="63">
        <v>0</v>
      </c>
      <c r="K34" s="63">
        <v>5.8973900000000006</v>
      </c>
      <c r="L34" s="63">
        <v>0</v>
      </c>
      <c r="M34" s="63">
        <v>0</v>
      </c>
      <c r="N34" s="63">
        <v>0</v>
      </c>
      <c r="O34" s="63">
        <v>6.4139600000000003</v>
      </c>
      <c r="P34" s="63">
        <v>0</v>
      </c>
      <c r="Q34" s="63">
        <v>0</v>
      </c>
      <c r="R34" s="63">
        <v>0</v>
      </c>
      <c r="S34" s="63">
        <v>0</v>
      </c>
      <c r="T34" s="63">
        <v>9.0660799999999995</v>
      </c>
      <c r="U34" s="63">
        <v>0</v>
      </c>
      <c r="V34" s="63">
        <v>0</v>
      </c>
      <c r="W34" s="63">
        <v>0</v>
      </c>
      <c r="X34" s="63">
        <v>36.360730000000004</v>
      </c>
      <c r="Y34" s="63">
        <v>22.165700000000001</v>
      </c>
      <c r="Z34" s="63">
        <v>7.4774899999999995</v>
      </c>
      <c r="AA34" s="63">
        <v>12.946629999999999</v>
      </c>
      <c r="AB34" s="63">
        <v>0</v>
      </c>
      <c r="AC34" s="63">
        <v>0</v>
      </c>
      <c r="AD34" s="63">
        <v>0</v>
      </c>
      <c r="AE34" s="63">
        <v>0</v>
      </c>
      <c r="AF34" s="63">
        <v>0</v>
      </c>
      <c r="AG34" s="63">
        <v>305.91404</v>
      </c>
      <c r="AH34" s="12"/>
      <c r="AI34" s="12"/>
    </row>
    <row r="35" spans="1:35">
      <c r="A35" s="67" t="s">
        <v>220</v>
      </c>
      <c r="B35" s="63">
        <v>22391.86722</v>
      </c>
      <c r="C35" s="63">
        <v>13305.7348</v>
      </c>
      <c r="D35" s="63">
        <v>11584.00734</v>
      </c>
      <c r="E35" s="63">
        <v>16598.879850000001</v>
      </c>
      <c r="F35" s="63">
        <v>6205.9942699999992</v>
      </c>
      <c r="G35" s="63">
        <v>6655.9659900000006</v>
      </c>
      <c r="H35" s="63">
        <v>1922.6434099999999</v>
      </c>
      <c r="I35" s="63">
        <v>4719.7467500000002</v>
      </c>
      <c r="J35" s="63">
        <v>7491.1980000000003</v>
      </c>
      <c r="K35" s="63">
        <v>3215.5125899999998</v>
      </c>
      <c r="L35" s="63">
        <v>7038.29133</v>
      </c>
      <c r="M35" s="63">
        <v>2679.0057099999999</v>
      </c>
      <c r="N35" s="63">
        <v>3788.5787099999998</v>
      </c>
      <c r="O35" s="63">
        <v>2127.9861599999999</v>
      </c>
      <c r="P35" s="63">
        <v>2365.0248900000001</v>
      </c>
      <c r="Q35" s="63">
        <v>669.21307999999999</v>
      </c>
      <c r="R35" s="63">
        <v>432.82281</v>
      </c>
      <c r="S35" s="63">
        <v>1726.6324</v>
      </c>
      <c r="T35" s="63">
        <v>3162.5731600000004</v>
      </c>
      <c r="U35" s="63">
        <v>2194.0303699999999</v>
      </c>
      <c r="V35" s="63">
        <v>834.11106999999993</v>
      </c>
      <c r="W35" s="63">
        <v>4335.7374300000001</v>
      </c>
      <c r="X35" s="63">
        <v>1666.1062299999999</v>
      </c>
      <c r="Y35" s="63">
        <v>943.56394999999998</v>
      </c>
      <c r="Z35" s="63">
        <v>6293.4447399999999</v>
      </c>
      <c r="AA35" s="63">
        <v>2775.6608300000003</v>
      </c>
      <c r="AB35" s="63">
        <v>3800.0870199999999</v>
      </c>
      <c r="AC35" s="63">
        <v>8629.8088200000002</v>
      </c>
      <c r="AD35" s="63">
        <v>350.67927000000003</v>
      </c>
      <c r="AE35" s="63">
        <v>503.16540000000003</v>
      </c>
      <c r="AF35" s="63">
        <v>794.25027999999998</v>
      </c>
      <c r="AG35" s="63">
        <v>151202.32387999998</v>
      </c>
      <c r="AH35" s="194">
        <f>SUM(AG36:AG38)-AG35</f>
        <v>0</v>
      </c>
      <c r="AI35" s="12"/>
    </row>
    <row r="36" spans="1:35">
      <c r="A36" s="68" t="s">
        <v>221</v>
      </c>
      <c r="B36" s="63">
        <v>9429.6976500000001</v>
      </c>
      <c r="C36" s="63">
        <v>8918.7410899999995</v>
      </c>
      <c r="D36" s="63">
        <v>4963.5953600000003</v>
      </c>
      <c r="E36" s="63">
        <v>16485.205740000001</v>
      </c>
      <c r="F36" s="63">
        <v>6205.9942699999992</v>
      </c>
      <c r="G36" s="63">
        <v>6225.9519900000005</v>
      </c>
      <c r="H36" s="63">
        <v>1922.6434099999999</v>
      </c>
      <c r="I36" s="63">
        <v>2894.8979300000001</v>
      </c>
      <c r="J36" s="63">
        <v>6486.9111800000001</v>
      </c>
      <c r="K36" s="63">
        <v>1970.33482</v>
      </c>
      <c r="L36" s="63">
        <v>6999.5879100000002</v>
      </c>
      <c r="M36" s="63">
        <v>2679.0057099999999</v>
      </c>
      <c r="N36" s="63">
        <v>3788.5787099999998</v>
      </c>
      <c r="O36" s="63">
        <v>1789.50971</v>
      </c>
      <c r="P36" s="63">
        <v>2365.0248900000001</v>
      </c>
      <c r="Q36" s="63">
        <v>578.95074999999997</v>
      </c>
      <c r="R36" s="63">
        <v>315.75099</v>
      </c>
      <c r="S36" s="63">
        <v>1304.3394599999999</v>
      </c>
      <c r="T36" s="63">
        <v>3154.5345699999998</v>
      </c>
      <c r="U36" s="63">
        <v>1767.6112599999999</v>
      </c>
      <c r="V36" s="63">
        <v>834.11106999999993</v>
      </c>
      <c r="W36" s="63">
        <v>3976.9891200000002</v>
      </c>
      <c r="X36" s="63">
        <v>1612.14211</v>
      </c>
      <c r="Y36" s="63">
        <v>894.27116000000001</v>
      </c>
      <c r="Z36" s="63">
        <v>3109.3055399999998</v>
      </c>
      <c r="AA36" s="63">
        <v>2346.8670899999997</v>
      </c>
      <c r="AB36" s="63">
        <v>3800.0870199999999</v>
      </c>
      <c r="AC36" s="63">
        <v>7855.7770899999996</v>
      </c>
      <c r="AD36" s="63">
        <v>260.57772</v>
      </c>
      <c r="AE36" s="63">
        <v>503.16540000000003</v>
      </c>
      <c r="AF36" s="63">
        <v>373.63398000000001</v>
      </c>
      <c r="AG36" s="63">
        <v>115813.7947</v>
      </c>
      <c r="AH36" s="12"/>
      <c r="AI36" s="12"/>
    </row>
    <row r="37" spans="1:35">
      <c r="A37" s="68" t="s">
        <v>222</v>
      </c>
      <c r="B37" s="63">
        <v>12879.62384</v>
      </c>
      <c r="C37" s="63">
        <v>4383.5565399999996</v>
      </c>
      <c r="D37" s="63">
        <v>6612.9647199999999</v>
      </c>
      <c r="E37" s="63">
        <v>113.67411</v>
      </c>
      <c r="F37" s="63">
        <v>0</v>
      </c>
      <c r="G37" s="63">
        <v>430.01400000000001</v>
      </c>
      <c r="H37" s="63">
        <v>0</v>
      </c>
      <c r="I37" s="63">
        <v>1823.0217399999999</v>
      </c>
      <c r="J37" s="63">
        <v>1004.2868199999999</v>
      </c>
      <c r="K37" s="63">
        <v>1245.17777</v>
      </c>
      <c r="L37" s="63">
        <v>38.703420000000001</v>
      </c>
      <c r="M37" s="63">
        <v>0</v>
      </c>
      <c r="N37" s="63">
        <v>0</v>
      </c>
      <c r="O37" s="63">
        <v>338.47645</v>
      </c>
      <c r="P37" s="63">
        <v>0</v>
      </c>
      <c r="Q37" s="63">
        <v>90.262330000000006</v>
      </c>
      <c r="R37" s="63">
        <v>117.07182</v>
      </c>
      <c r="S37" s="63">
        <v>422.29293999999999</v>
      </c>
      <c r="T37" s="63">
        <v>8.038590000000001</v>
      </c>
      <c r="U37" s="63">
        <v>426.41910999999999</v>
      </c>
      <c r="V37" s="63">
        <v>0</v>
      </c>
      <c r="W37" s="63">
        <v>358.74831</v>
      </c>
      <c r="X37" s="63">
        <v>52.614959999999996</v>
      </c>
      <c r="Y37" s="63">
        <v>26.525669999999998</v>
      </c>
      <c r="Z37" s="63">
        <v>3175.4865800000002</v>
      </c>
      <c r="AA37" s="63">
        <v>428.79374000000001</v>
      </c>
      <c r="AB37" s="63">
        <v>0</v>
      </c>
      <c r="AC37" s="63">
        <v>774.03172999999992</v>
      </c>
      <c r="AD37" s="63">
        <v>90.101550000000003</v>
      </c>
      <c r="AE37" s="63">
        <v>0</v>
      </c>
      <c r="AF37" s="63">
        <v>420.61629999999997</v>
      </c>
      <c r="AG37" s="63">
        <v>35260.503039999996</v>
      </c>
      <c r="AH37" s="12"/>
      <c r="AI37" s="12"/>
    </row>
    <row r="38" spans="1:35">
      <c r="A38" s="68" t="s">
        <v>223</v>
      </c>
      <c r="B38" s="63">
        <v>82.545729999999992</v>
      </c>
      <c r="C38" s="63">
        <v>3.4371700000000001</v>
      </c>
      <c r="D38" s="63">
        <v>7.44726</v>
      </c>
      <c r="E38" s="63">
        <v>0</v>
      </c>
      <c r="F38" s="63">
        <v>0</v>
      </c>
      <c r="G38" s="63">
        <v>0</v>
      </c>
      <c r="H38" s="63">
        <v>0</v>
      </c>
      <c r="I38" s="63">
        <v>1.82708</v>
      </c>
      <c r="J38" s="63">
        <v>0</v>
      </c>
      <c r="K38" s="63">
        <v>0</v>
      </c>
      <c r="L38" s="63">
        <v>0</v>
      </c>
      <c r="M38" s="63">
        <v>0</v>
      </c>
      <c r="N38" s="63">
        <v>0</v>
      </c>
      <c r="O38" s="63">
        <v>0</v>
      </c>
      <c r="P38" s="63">
        <v>0</v>
      </c>
      <c r="Q38" s="63">
        <v>0</v>
      </c>
      <c r="R38" s="63">
        <v>0</v>
      </c>
      <c r="S38" s="63">
        <v>0</v>
      </c>
      <c r="T38" s="63">
        <v>0</v>
      </c>
      <c r="U38" s="63">
        <v>0</v>
      </c>
      <c r="V38" s="63">
        <v>0</v>
      </c>
      <c r="W38" s="63">
        <v>0</v>
      </c>
      <c r="X38" s="63">
        <v>1.3491600000000001</v>
      </c>
      <c r="Y38" s="63">
        <v>22.767119999999998</v>
      </c>
      <c r="Z38" s="63">
        <v>8.6526200000000006</v>
      </c>
      <c r="AA38" s="63">
        <v>0</v>
      </c>
      <c r="AB38" s="63">
        <v>0</v>
      </c>
      <c r="AC38" s="63">
        <v>0</v>
      </c>
      <c r="AD38" s="63">
        <v>0</v>
      </c>
      <c r="AE38" s="63">
        <v>0</v>
      </c>
      <c r="AF38" s="63">
        <v>0</v>
      </c>
      <c r="AG38" s="63">
        <v>128.02614</v>
      </c>
      <c r="AH38" s="12"/>
      <c r="AI38" s="12"/>
    </row>
    <row r="39" spans="1:35">
      <c r="A39" s="67" t="s">
        <v>224</v>
      </c>
      <c r="B39" s="63">
        <v>115002.30101000001</v>
      </c>
      <c r="C39" s="63">
        <v>38515.755290000001</v>
      </c>
      <c r="D39" s="63">
        <v>93133.505290000001</v>
      </c>
      <c r="E39" s="63">
        <v>30578.701840000002</v>
      </c>
      <c r="F39" s="63">
        <v>16002.25779</v>
      </c>
      <c r="G39" s="63">
        <v>16829.01815</v>
      </c>
      <c r="H39" s="63">
        <v>8209.5905700000003</v>
      </c>
      <c r="I39" s="63">
        <v>18852.077079999999</v>
      </c>
      <c r="J39" s="63">
        <v>23042.567739999999</v>
      </c>
      <c r="K39" s="63">
        <v>19649.041229999999</v>
      </c>
      <c r="L39" s="63">
        <v>7502.8388600000008</v>
      </c>
      <c r="M39" s="63">
        <v>21693.62443</v>
      </c>
      <c r="N39" s="63">
        <v>17722.066569999999</v>
      </c>
      <c r="O39" s="63">
        <v>11309.63444</v>
      </c>
      <c r="P39" s="63">
        <v>13633.03651</v>
      </c>
      <c r="Q39" s="63">
        <v>7017.8215199999995</v>
      </c>
      <c r="R39" s="63">
        <v>9410.7865700000002</v>
      </c>
      <c r="S39" s="63">
        <v>9855.946539999999</v>
      </c>
      <c r="T39" s="63">
        <v>15358.820949999999</v>
      </c>
      <c r="U39" s="63">
        <v>16268.27903</v>
      </c>
      <c r="V39" s="63">
        <v>8275.6387500000001</v>
      </c>
      <c r="W39" s="63">
        <v>9666.6095299999997</v>
      </c>
      <c r="X39" s="63">
        <v>23776.274450000001</v>
      </c>
      <c r="Y39" s="63">
        <v>8594.2490999999991</v>
      </c>
      <c r="Z39" s="63">
        <v>32101.19843</v>
      </c>
      <c r="AA39" s="63">
        <v>13257.38817</v>
      </c>
      <c r="AB39" s="63">
        <v>22139.157070000001</v>
      </c>
      <c r="AC39" s="63">
        <v>27774.494289999999</v>
      </c>
      <c r="AD39" s="63">
        <v>8956.5455700000002</v>
      </c>
      <c r="AE39" s="63">
        <v>17332.749600000003</v>
      </c>
      <c r="AF39" s="63">
        <v>5759.6157699999994</v>
      </c>
      <c r="AG39" s="63">
        <v>687221.59213999996</v>
      </c>
      <c r="AH39" s="194">
        <f>SUM(AG40:AG51)-AG39</f>
        <v>0</v>
      </c>
      <c r="AI39" s="12"/>
    </row>
    <row r="40" spans="1:35">
      <c r="A40" s="69" t="s">
        <v>225</v>
      </c>
      <c r="B40" s="63">
        <v>22202.135559999999</v>
      </c>
      <c r="C40" s="63">
        <v>2084.6092699999999</v>
      </c>
      <c r="D40" s="63">
        <v>14283.79365</v>
      </c>
      <c r="E40" s="63">
        <v>6208.5409099999997</v>
      </c>
      <c r="F40" s="63">
        <v>4078.8268900000003</v>
      </c>
      <c r="G40" s="63">
        <v>4457.4098099999992</v>
      </c>
      <c r="H40" s="63">
        <v>1325.9561999999999</v>
      </c>
      <c r="I40" s="63">
        <v>3761.9257799999996</v>
      </c>
      <c r="J40" s="63">
        <v>2694.5451800000001</v>
      </c>
      <c r="K40" s="63">
        <v>3566.5273099999999</v>
      </c>
      <c r="L40" s="63">
        <v>2009.0477100000001</v>
      </c>
      <c r="M40" s="63">
        <v>6022.5242500000004</v>
      </c>
      <c r="N40" s="63">
        <v>3047.0560800000003</v>
      </c>
      <c r="O40" s="63">
        <v>2595.7583599999998</v>
      </c>
      <c r="P40" s="63">
        <v>4870.12111</v>
      </c>
      <c r="Q40" s="63">
        <v>1912.1254199999998</v>
      </c>
      <c r="R40" s="63">
        <v>2591.0832799999998</v>
      </c>
      <c r="S40" s="63">
        <v>3480.6901499999999</v>
      </c>
      <c r="T40" s="63">
        <v>3851.3174199999999</v>
      </c>
      <c r="U40" s="63">
        <v>4272.8265000000001</v>
      </c>
      <c r="V40" s="63">
        <v>2281.90038</v>
      </c>
      <c r="W40" s="63">
        <v>2492.0546899999999</v>
      </c>
      <c r="X40" s="63">
        <v>4115.4544100000003</v>
      </c>
      <c r="Y40" s="63">
        <v>1295.0971599999998</v>
      </c>
      <c r="Z40" s="63">
        <v>4233.5110700000005</v>
      </c>
      <c r="AA40" s="63">
        <v>3835.7614900000003</v>
      </c>
      <c r="AB40" s="63">
        <v>5666.4694300000001</v>
      </c>
      <c r="AC40" s="63">
        <v>3963.4119000000001</v>
      </c>
      <c r="AD40" s="63">
        <v>2359.0103599999998</v>
      </c>
      <c r="AE40" s="63">
        <v>5343.8887300000006</v>
      </c>
      <c r="AF40" s="63">
        <v>295.02037000000001</v>
      </c>
      <c r="AG40" s="63">
        <v>135198.40083</v>
      </c>
      <c r="AH40" s="12"/>
      <c r="AI40" s="12"/>
    </row>
    <row r="41" spans="1:35">
      <c r="A41" s="68" t="s">
        <v>226</v>
      </c>
      <c r="B41" s="63">
        <v>10510.721119999998</v>
      </c>
      <c r="C41" s="63">
        <v>9493.5496000000003</v>
      </c>
      <c r="D41" s="63">
        <v>14088.64257</v>
      </c>
      <c r="E41" s="63">
        <v>1839.2837299999999</v>
      </c>
      <c r="F41" s="63">
        <v>99.471329999999995</v>
      </c>
      <c r="G41" s="63">
        <v>232.78254999999999</v>
      </c>
      <c r="H41" s="63">
        <v>283.07830999999999</v>
      </c>
      <c r="I41" s="63">
        <v>1435.34392</v>
      </c>
      <c r="J41" s="63">
        <v>4468.2063799999996</v>
      </c>
      <c r="K41" s="63">
        <v>1185.6533700000002</v>
      </c>
      <c r="L41" s="63">
        <v>177.27176</v>
      </c>
      <c r="M41" s="63">
        <v>45.43036</v>
      </c>
      <c r="N41" s="63">
        <v>223.47267000000002</v>
      </c>
      <c r="O41" s="63">
        <v>326.83979999999997</v>
      </c>
      <c r="P41" s="63">
        <v>339.93877000000003</v>
      </c>
      <c r="Q41" s="63">
        <v>199.77107999999998</v>
      </c>
      <c r="R41" s="63">
        <v>179.31245999999999</v>
      </c>
      <c r="S41" s="63">
        <v>257.85770000000002</v>
      </c>
      <c r="T41" s="63">
        <v>94.382009999999994</v>
      </c>
      <c r="U41" s="63">
        <v>634.36880000000008</v>
      </c>
      <c r="V41" s="63">
        <v>0</v>
      </c>
      <c r="W41" s="63">
        <v>16.994150000000001</v>
      </c>
      <c r="X41" s="63">
        <v>2755.5300699999998</v>
      </c>
      <c r="Y41" s="63">
        <v>516.80371000000002</v>
      </c>
      <c r="Z41" s="63">
        <v>5732.2632899999999</v>
      </c>
      <c r="AA41" s="63">
        <v>636.05484999999999</v>
      </c>
      <c r="AB41" s="63">
        <v>1452.72263</v>
      </c>
      <c r="AC41" s="63">
        <v>3258.2795499999997</v>
      </c>
      <c r="AD41" s="63">
        <v>281.41604999999998</v>
      </c>
      <c r="AE41" s="63">
        <v>110.07210000000001</v>
      </c>
      <c r="AF41" s="63">
        <v>1670.4339600000001</v>
      </c>
      <c r="AG41" s="63">
        <v>62545.948649999998</v>
      </c>
      <c r="AH41" s="12"/>
      <c r="AI41" s="12"/>
    </row>
    <row r="42" spans="1:35">
      <c r="A42" s="68" t="s">
        <v>227</v>
      </c>
      <c r="B42" s="63">
        <v>8.3181399999999996</v>
      </c>
      <c r="C42" s="63">
        <v>22.663589999999999</v>
      </c>
      <c r="D42" s="63">
        <v>0</v>
      </c>
      <c r="E42" s="63">
        <v>1.09137</v>
      </c>
      <c r="F42" s="63">
        <v>0</v>
      </c>
      <c r="G42" s="63">
        <v>0</v>
      </c>
      <c r="H42" s="63">
        <v>0</v>
      </c>
      <c r="I42" s="63">
        <v>4.8739999999999999E-2</v>
      </c>
      <c r="J42" s="63">
        <v>0.23508999999999999</v>
      </c>
      <c r="K42" s="63">
        <v>5.4126000000000003</v>
      </c>
      <c r="L42" s="63">
        <v>5.1005699999999994</v>
      </c>
      <c r="M42" s="63">
        <v>6.0090000000000005E-2</v>
      </c>
      <c r="N42" s="63">
        <v>4.3157800000000002</v>
      </c>
      <c r="O42" s="63">
        <v>1.4523499999999998</v>
      </c>
      <c r="P42" s="63">
        <v>1.4613</v>
      </c>
      <c r="Q42" s="63">
        <v>0.25230000000000002</v>
      </c>
      <c r="R42" s="63">
        <v>0</v>
      </c>
      <c r="S42" s="63">
        <v>0</v>
      </c>
      <c r="T42" s="63">
        <v>4.1331699999999998</v>
      </c>
      <c r="U42" s="63">
        <v>0</v>
      </c>
      <c r="V42" s="63">
        <v>0</v>
      </c>
      <c r="W42" s="63">
        <v>0.19889999999999999</v>
      </c>
      <c r="X42" s="63">
        <v>11.97198</v>
      </c>
      <c r="Y42" s="63">
        <v>1.50698</v>
      </c>
      <c r="Z42" s="63">
        <v>34.846489999999996</v>
      </c>
      <c r="AA42" s="63">
        <v>1.6686700000000001</v>
      </c>
      <c r="AB42" s="63">
        <v>29.42051</v>
      </c>
      <c r="AC42" s="63">
        <v>18.401060000000001</v>
      </c>
      <c r="AD42" s="63">
        <v>0</v>
      </c>
      <c r="AE42" s="63">
        <v>15.02872</v>
      </c>
      <c r="AF42" s="63">
        <v>0</v>
      </c>
      <c r="AG42" s="63">
        <v>167.58840000000001</v>
      </c>
      <c r="AH42" s="12"/>
      <c r="AI42" s="12"/>
    </row>
    <row r="43" spans="1:35">
      <c r="A43" s="68" t="s">
        <v>228</v>
      </c>
      <c r="B43" s="63">
        <v>25.103349999999999</v>
      </c>
      <c r="C43" s="63">
        <v>5.7741300000000004</v>
      </c>
      <c r="D43" s="63">
        <v>0</v>
      </c>
      <c r="E43" s="63">
        <v>0</v>
      </c>
      <c r="F43" s="63">
        <v>0</v>
      </c>
      <c r="G43" s="63">
        <v>0</v>
      </c>
      <c r="H43" s="63">
        <v>0</v>
      </c>
      <c r="I43" s="63">
        <v>0.89927000000000001</v>
      </c>
      <c r="J43" s="63">
        <v>0</v>
      </c>
      <c r="K43" s="63">
        <v>0</v>
      </c>
      <c r="L43" s="63">
        <v>0.79027999999999998</v>
      </c>
      <c r="M43" s="63">
        <v>0</v>
      </c>
      <c r="N43" s="63">
        <v>0</v>
      </c>
      <c r="O43" s="63">
        <v>0</v>
      </c>
      <c r="P43" s="63">
        <v>0</v>
      </c>
      <c r="Q43" s="63">
        <v>0</v>
      </c>
      <c r="R43" s="63">
        <v>0</v>
      </c>
      <c r="S43" s="63">
        <v>6.4228900000000007</v>
      </c>
      <c r="T43" s="63">
        <v>0</v>
      </c>
      <c r="U43" s="63">
        <v>0</v>
      </c>
      <c r="V43" s="63">
        <v>0</v>
      </c>
      <c r="W43" s="63">
        <v>0.64742999999999995</v>
      </c>
      <c r="X43" s="63">
        <v>24.942019999999999</v>
      </c>
      <c r="Y43" s="63">
        <v>0</v>
      </c>
      <c r="Z43" s="63">
        <v>3.007E-2</v>
      </c>
      <c r="AA43" s="63">
        <v>0</v>
      </c>
      <c r="AB43" s="63">
        <v>0</v>
      </c>
      <c r="AC43" s="63">
        <v>24.11299</v>
      </c>
      <c r="AD43" s="63">
        <v>0</v>
      </c>
      <c r="AE43" s="63">
        <v>0</v>
      </c>
      <c r="AF43" s="63">
        <v>0</v>
      </c>
      <c r="AG43" s="63">
        <v>88.722429999999989</v>
      </c>
      <c r="AH43" s="12"/>
      <c r="AI43" s="12"/>
    </row>
    <row r="44" spans="1:35">
      <c r="A44" s="68" t="s">
        <v>229</v>
      </c>
      <c r="B44" s="63">
        <v>0</v>
      </c>
      <c r="C44" s="63">
        <v>0</v>
      </c>
      <c r="D44" s="63">
        <v>0</v>
      </c>
      <c r="E44" s="63">
        <v>0</v>
      </c>
      <c r="F44" s="63">
        <v>0</v>
      </c>
      <c r="G44" s="63">
        <v>0</v>
      </c>
      <c r="H44" s="63">
        <v>0</v>
      </c>
      <c r="I44" s="63">
        <v>0</v>
      </c>
      <c r="J44" s="63">
        <v>0</v>
      </c>
      <c r="K44" s="63">
        <v>0</v>
      </c>
      <c r="L44" s="63">
        <v>0</v>
      </c>
      <c r="M44" s="63">
        <v>0</v>
      </c>
      <c r="N44" s="63">
        <v>0</v>
      </c>
      <c r="O44" s="63">
        <v>0</v>
      </c>
      <c r="P44" s="63">
        <v>0</v>
      </c>
      <c r="Q44" s="63">
        <v>0</v>
      </c>
      <c r="R44" s="63">
        <v>0</v>
      </c>
      <c r="S44" s="63">
        <v>0</v>
      </c>
      <c r="T44" s="63">
        <v>0</v>
      </c>
      <c r="U44" s="63">
        <v>0</v>
      </c>
      <c r="V44" s="63">
        <v>0</v>
      </c>
      <c r="W44" s="63">
        <v>0</v>
      </c>
      <c r="X44" s="63">
        <v>0</v>
      </c>
      <c r="Y44" s="63">
        <v>0</v>
      </c>
      <c r="Z44" s="63">
        <v>1.1190199999999999</v>
      </c>
      <c r="AA44" s="63">
        <v>0</v>
      </c>
      <c r="AB44" s="63">
        <v>0</v>
      </c>
      <c r="AC44" s="63">
        <v>0</v>
      </c>
      <c r="AD44" s="63">
        <v>0</v>
      </c>
      <c r="AE44" s="63">
        <v>0</v>
      </c>
      <c r="AF44" s="63">
        <v>0</v>
      </c>
      <c r="AG44" s="63">
        <v>1.1190199999999999</v>
      </c>
      <c r="AH44" s="12"/>
      <c r="AI44" s="12"/>
    </row>
    <row r="45" spans="1:35">
      <c r="A45" s="12" t="s">
        <v>230</v>
      </c>
      <c r="B45" s="63">
        <v>0</v>
      </c>
      <c r="C45" s="63">
        <v>0</v>
      </c>
      <c r="D45" s="63">
        <v>0</v>
      </c>
      <c r="E45" s="63">
        <v>0</v>
      </c>
      <c r="F45" s="63">
        <v>0</v>
      </c>
      <c r="G45" s="63">
        <v>0</v>
      </c>
      <c r="H45" s="63">
        <v>0</v>
      </c>
      <c r="I45" s="63">
        <v>0</v>
      </c>
      <c r="J45" s="63">
        <v>0</v>
      </c>
      <c r="K45" s="63">
        <v>0</v>
      </c>
      <c r="L45" s="63">
        <v>0</v>
      </c>
      <c r="M45" s="63">
        <v>0</v>
      </c>
      <c r="N45" s="63">
        <v>0</v>
      </c>
      <c r="O45" s="63">
        <v>0</v>
      </c>
      <c r="P45" s="63">
        <v>0</v>
      </c>
      <c r="Q45" s="63">
        <v>0</v>
      </c>
      <c r="R45" s="63">
        <v>0</v>
      </c>
      <c r="S45" s="63">
        <v>0</v>
      </c>
      <c r="T45" s="63">
        <v>0</v>
      </c>
      <c r="U45" s="63">
        <v>0</v>
      </c>
      <c r="V45" s="63">
        <v>0</v>
      </c>
      <c r="W45" s="63">
        <v>0</v>
      </c>
      <c r="X45" s="63">
        <v>0</v>
      </c>
      <c r="Y45" s="63">
        <v>0</v>
      </c>
      <c r="Z45" s="63">
        <v>0.15806000000000001</v>
      </c>
      <c r="AA45" s="63">
        <v>0</v>
      </c>
      <c r="AB45" s="63">
        <v>0</v>
      </c>
      <c r="AC45" s="63">
        <v>0</v>
      </c>
      <c r="AD45" s="63">
        <v>0</v>
      </c>
      <c r="AE45" s="63">
        <v>0</v>
      </c>
      <c r="AF45" s="63">
        <v>0</v>
      </c>
      <c r="AG45" s="63">
        <v>0.15806000000000001</v>
      </c>
      <c r="AH45" s="12"/>
      <c r="AI45" s="12"/>
    </row>
    <row r="46" spans="1:35">
      <c r="A46" s="69" t="s">
        <v>1351</v>
      </c>
      <c r="B46" s="63">
        <v>66123.870850000007</v>
      </c>
      <c r="C46" s="63">
        <v>10401.74381</v>
      </c>
      <c r="D46" s="63">
        <v>40384.992989999999</v>
      </c>
      <c r="E46" s="63">
        <v>19563.10785</v>
      </c>
      <c r="F46" s="63">
        <v>11669.24402</v>
      </c>
      <c r="G46" s="63">
        <v>11765.06205</v>
      </c>
      <c r="H46" s="63">
        <v>6037.3270499999999</v>
      </c>
      <c r="I46" s="63">
        <v>10525.184029999999</v>
      </c>
      <c r="J46" s="63">
        <v>8718.4305399999994</v>
      </c>
      <c r="K46" s="63">
        <v>12964.097619999999</v>
      </c>
      <c r="L46" s="63">
        <v>4950.9229400000004</v>
      </c>
      <c r="M46" s="63">
        <v>15533.56955</v>
      </c>
      <c r="N46" s="63">
        <v>13959.596720000001</v>
      </c>
      <c r="O46" s="63">
        <v>7775.9540800000004</v>
      </c>
      <c r="P46" s="63">
        <v>7881.3770000000004</v>
      </c>
      <c r="Q46" s="63">
        <v>4574.7092000000002</v>
      </c>
      <c r="R46" s="63">
        <v>6245.9989100000003</v>
      </c>
      <c r="S46" s="63">
        <v>5861.8232900000003</v>
      </c>
      <c r="T46" s="63">
        <v>11071.9494</v>
      </c>
      <c r="U46" s="63">
        <v>11331.39251</v>
      </c>
      <c r="V46" s="63">
        <v>5993.73837</v>
      </c>
      <c r="W46" s="63">
        <v>7124.3101799999995</v>
      </c>
      <c r="X46" s="63">
        <v>11922.57481</v>
      </c>
      <c r="Y46" s="63">
        <v>5259.9672</v>
      </c>
      <c r="Z46" s="63">
        <v>11744.47443</v>
      </c>
      <c r="AA46" s="63">
        <v>7728.6242499999998</v>
      </c>
      <c r="AB46" s="63">
        <v>12732.67944</v>
      </c>
      <c r="AC46" s="63">
        <v>15085.038570000001</v>
      </c>
      <c r="AD46" s="63">
        <v>5640.94139</v>
      </c>
      <c r="AE46" s="63">
        <v>11649.840169999999</v>
      </c>
      <c r="AF46" s="63">
        <v>1269.2967599999999</v>
      </c>
      <c r="AG46" s="63">
        <v>383491.83998000005</v>
      </c>
      <c r="AH46" s="12"/>
      <c r="AI46" s="12"/>
    </row>
    <row r="47" spans="1:35">
      <c r="A47" s="68" t="s">
        <v>1352</v>
      </c>
      <c r="B47" s="63">
        <v>16023.95954</v>
      </c>
      <c r="C47" s="63">
        <v>16030.97249</v>
      </c>
      <c r="D47" s="63">
        <v>24214.045839999999</v>
      </c>
      <c r="E47" s="63">
        <v>2966.6779799999999</v>
      </c>
      <c r="F47" s="63">
        <v>153.62993</v>
      </c>
      <c r="G47" s="63">
        <v>373.76373999999998</v>
      </c>
      <c r="H47" s="63">
        <v>563.22901000000002</v>
      </c>
      <c r="I47" s="63">
        <v>3114.8233300000002</v>
      </c>
      <c r="J47" s="63">
        <v>7161.1505499999994</v>
      </c>
      <c r="K47" s="63">
        <v>1888.7764199999999</v>
      </c>
      <c r="L47" s="63">
        <v>265.30066999999997</v>
      </c>
      <c r="M47" s="63">
        <v>92.040179999999992</v>
      </c>
      <c r="N47" s="63">
        <v>415.12723</v>
      </c>
      <c r="O47" s="63">
        <v>587.87843999999996</v>
      </c>
      <c r="P47" s="63">
        <v>534.96988999999996</v>
      </c>
      <c r="Q47" s="63">
        <v>330.96352000000002</v>
      </c>
      <c r="R47" s="63">
        <v>394.39191999999997</v>
      </c>
      <c r="S47" s="63">
        <v>248.22263000000001</v>
      </c>
      <c r="T47" s="63">
        <v>274.22543000000002</v>
      </c>
      <c r="U47" s="63">
        <v>0</v>
      </c>
      <c r="V47" s="63">
        <v>0</v>
      </c>
      <c r="W47" s="63">
        <v>27.838000000000001</v>
      </c>
      <c r="X47" s="63">
        <v>4560.2755900000002</v>
      </c>
      <c r="Y47" s="63">
        <v>1502.2681299999999</v>
      </c>
      <c r="Z47" s="63">
        <v>10065.489579999999</v>
      </c>
      <c r="AA47" s="63">
        <v>1034.1125</v>
      </c>
      <c r="AB47" s="63">
        <v>2204.77711</v>
      </c>
      <c r="AC47" s="63">
        <v>5223.2446900000004</v>
      </c>
      <c r="AD47" s="63">
        <v>675.17777000000001</v>
      </c>
      <c r="AE47" s="63">
        <v>156.58401000000001</v>
      </c>
      <c r="AF47" s="63">
        <v>2524.8646800000001</v>
      </c>
      <c r="AG47" s="63">
        <v>103608.78079999999</v>
      </c>
      <c r="AH47" s="12"/>
      <c r="AI47" s="12"/>
    </row>
    <row r="48" spans="1:35">
      <c r="A48" s="68" t="s">
        <v>1357</v>
      </c>
      <c r="B48" s="63">
        <v>106.30860000000001</v>
      </c>
      <c r="C48" s="63">
        <v>354.88921999999997</v>
      </c>
      <c r="D48" s="63">
        <v>53.66986</v>
      </c>
      <c r="E48" s="63">
        <v>0</v>
      </c>
      <c r="F48" s="63">
        <v>0</v>
      </c>
      <c r="G48" s="63">
        <v>0</v>
      </c>
      <c r="H48" s="63">
        <v>0</v>
      </c>
      <c r="I48" s="63">
        <v>11.71785</v>
      </c>
      <c r="J48" s="63">
        <v>0</v>
      </c>
      <c r="K48" s="63">
        <v>38.573910000000005</v>
      </c>
      <c r="L48" s="63">
        <v>23.112779999999997</v>
      </c>
      <c r="M48" s="63">
        <v>0</v>
      </c>
      <c r="N48" s="63">
        <v>41.191449999999996</v>
      </c>
      <c r="O48" s="63">
        <v>20.203060000000001</v>
      </c>
      <c r="P48" s="63">
        <v>5.1684399999999995</v>
      </c>
      <c r="Q48" s="63">
        <v>0</v>
      </c>
      <c r="R48" s="63">
        <v>0</v>
      </c>
      <c r="S48" s="63">
        <v>0</v>
      </c>
      <c r="T48" s="63">
        <v>40.446080000000002</v>
      </c>
      <c r="U48" s="63">
        <v>20.69313</v>
      </c>
      <c r="V48" s="63">
        <v>0</v>
      </c>
      <c r="W48" s="63">
        <v>3.9519600000000001</v>
      </c>
      <c r="X48" s="63">
        <v>197.92089999999999</v>
      </c>
      <c r="Y48" s="63">
        <v>12.424209999999999</v>
      </c>
      <c r="Z48" s="63">
        <v>60.801110000000001</v>
      </c>
      <c r="AA48" s="63">
        <v>4.4402799999999996</v>
      </c>
      <c r="AB48" s="63">
        <v>53.087949999999999</v>
      </c>
      <c r="AC48" s="63">
        <v>140.90385000000001</v>
      </c>
      <c r="AD48" s="63">
        <v>0</v>
      </c>
      <c r="AE48" s="63">
        <v>48.519959999999998</v>
      </c>
      <c r="AF48" s="63">
        <v>0</v>
      </c>
      <c r="AG48" s="63">
        <v>1238.0246000000002</v>
      </c>
      <c r="AH48" s="12"/>
      <c r="AI48" s="12"/>
    </row>
    <row r="49" spans="1:35">
      <c r="A49" s="68" t="s">
        <v>1358</v>
      </c>
      <c r="B49" s="63">
        <v>1.8838499999999998</v>
      </c>
      <c r="C49" s="63">
        <v>67.465270000000004</v>
      </c>
      <c r="D49" s="63">
        <v>35.060919999999996</v>
      </c>
      <c r="E49" s="63">
        <v>0</v>
      </c>
      <c r="F49" s="63">
        <v>0</v>
      </c>
      <c r="G49" s="63">
        <v>0</v>
      </c>
      <c r="H49" s="63">
        <v>0</v>
      </c>
      <c r="I49" s="63">
        <v>0</v>
      </c>
      <c r="J49" s="63">
        <v>0</v>
      </c>
      <c r="K49" s="63">
        <v>0</v>
      </c>
      <c r="L49" s="63">
        <v>0</v>
      </c>
      <c r="M49" s="63">
        <v>0</v>
      </c>
      <c r="N49" s="63">
        <v>0</v>
      </c>
      <c r="O49" s="63">
        <v>0.93200000000000005</v>
      </c>
      <c r="P49" s="63">
        <v>0</v>
      </c>
      <c r="Q49" s="63">
        <v>0</v>
      </c>
      <c r="R49" s="63">
        <v>0</v>
      </c>
      <c r="S49" s="63">
        <v>0</v>
      </c>
      <c r="T49" s="63">
        <v>22.367439999999998</v>
      </c>
      <c r="U49" s="63">
        <v>0</v>
      </c>
      <c r="V49" s="63">
        <v>0</v>
      </c>
      <c r="W49" s="63">
        <v>0</v>
      </c>
      <c r="X49" s="63">
        <v>136.56297000000001</v>
      </c>
      <c r="Y49" s="63">
        <v>1.72102</v>
      </c>
      <c r="Z49" s="63">
        <v>33.993290000000002</v>
      </c>
      <c r="AA49" s="63">
        <v>0.86275999999999997</v>
      </c>
      <c r="AB49" s="63">
        <v>0</v>
      </c>
      <c r="AC49" s="63">
        <v>0</v>
      </c>
      <c r="AD49" s="63">
        <v>0</v>
      </c>
      <c r="AE49" s="63">
        <v>0</v>
      </c>
      <c r="AF49" s="63">
        <v>0</v>
      </c>
      <c r="AG49" s="63">
        <v>300.84952000000004</v>
      </c>
      <c r="AH49" s="12"/>
      <c r="AI49" s="12"/>
    </row>
    <row r="50" spans="1:35">
      <c r="A50" s="68" t="s">
        <v>1376</v>
      </c>
      <c r="B50" s="63">
        <v>0</v>
      </c>
      <c r="C50" s="63">
        <v>24.249230000000001</v>
      </c>
      <c r="D50" s="63">
        <v>49.700769999999999</v>
      </c>
      <c r="E50" s="63">
        <v>0</v>
      </c>
      <c r="F50" s="63">
        <v>1.0856199999999998</v>
      </c>
      <c r="G50" s="63">
        <v>0</v>
      </c>
      <c r="H50" s="63">
        <v>0</v>
      </c>
      <c r="I50" s="63">
        <v>1.9738499999999999</v>
      </c>
      <c r="J50" s="63">
        <v>0</v>
      </c>
      <c r="K50" s="63">
        <v>0</v>
      </c>
      <c r="L50" s="63">
        <v>71.292149999999992</v>
      </c>
      <c r="M50" s="63">
        <v>0</v>
      </c>
      <c r="N50" s="63">
        <v>31.306639999999998</v>
      </c>
      <c r="O50" s="63">
        <v>0.61635000000000006</v>
      </c>
      <c r="P50" s="63">
        <v>0</v>
      </c>
      <c r="Q50" s="63">
        <v>0</v>
      </c>
      <c r="R50" s="63">
        <v>0</v>
      </c>
      <c r="S50" s="63">
        <v>0.92988000000000004</v>
      </c>
      <c r="T50" s="63">
        <v>0</v>
      </c>
      <c r="U50" s="63">
        <v>8.9980899999999995</v>
      </c>
      <c r="V50" s="63">
        <v>0</v>
      </c>
      <c r="W50" s="63">
        <v>0.61421999999999999</v>
      </c>
      <c r="X50" s="63">
        <v>50.915730000000003</v>
      </c>
      <c r="Y50" s="63">
        <v>0</v>
      </c>
      <c r="Z50" s="63">
        <v>191.17363</v>
      </c>
      <c r="AA50" s="63">
        <v>15.863370000000002</v>
      </c>
      <c r="AB50" s="63">
        <v>0</v>
      </c>
      <c r="AC50" s="63">
        <v>61.101680000000002</v>
      </c>
      <c r="AD50" s="63">
        <v>0</v>
      </c>
      <c r="AE50" s="63">
        <v>8.8159100000000006</v>
      </c>
      <c r="AF50" s="63">
        <v>0</v>
      </c>
      <c r="AG50" s="63">
        <v>518.63711999999998</v>
      </c>
      <c r="AH50" s="12"/>
      <c r="AI50" s="12"/>
    </row>
    <row r="51" spans="1:35">
      <c r="A51" s="12" t="s">
        <v>1397</v>
      </c>
      <c r="B51" s="63">
        <v>0</v>
      </c>
      <c r="C51" s="63">
        <v>29.83868</v>
      </c>
      <c r="D51" s="63">
        <v>23.598689999999998</v>
      </c>
      <c r="E51" s="63">
        <v>0</v>
      </c>
      <c r="F51" s="63">
        <v>0</v>
      </c>
      <c r="G51" s="63">
        <v>0</v>
      </c>
      <c r="H51" s="63">
        <v>0</v>
      </c>
      <c r="I51" s="63">
        <v>0.16031000000000001</v>
      </c>
      <c r="J51" s="63">
        <v>0</v>
      </c>
      <c r="K51" s="63">
        <v>0</v>
      </c>
      <c r="L51" s="63">
        <v>0</v>
      </c>
      <c r="M51" s="63">
        <v>0</v>
      </c>
      <c r="N51" s="63">
        <v>0</v>
      </c>
      <c r="O51" s="63">
        <v>0</v>
      </c>
      <c r="P51" s="63">
        <v>0</v>
      </c>
      <c r="Q51" s="63">
        <v>0</v>
      </c>
      <c r="R51" s="63">
        <v>0</v>
      </c>
      <c r="S51" s="63">
        <v>0</v>
      </c>
      <c r="T51" s="63">
        <v>0</v>
      </c>
      <c r="U51" s="63">
        <v>0</v>
      </c>
      <c r="V51" s="63">
        <v>0</v>
      </c>
      <c r="W51" s="63">
        <v>0</v>
      </c>
      <c r="X51" s="63">
        <v>0.12597</v>
      </c>
      <c r="Y51" s="63">
        <v>4.4606899999999996</v>
      </c>
      <c r="Z51" s="63">
        <v>3.33839</v>
      </c>
      <c r="AA51" s="63">
        <v>0</v>
      </c>
      <c r="AB51" s="63">
        <v>0</v>
      </c>
      <c r="AC51" s="63">
        <v>0</v>
      </c>
      <c r="AD51" s="63">
        <v>0</v>
      </c>
      <c r="AE51" s="63">
        <v>0</v>
      </c>
      <c r="AF51" s="63">
        <v>0</v>
      </c>
      <c r="AG51" s="63">
        <v>61.522730000000003</v>
      </c>
      <c r="AH51" s="12"/>
      <c r="AI51" s="12"/>
    </row>
    <row r="52" spans="1:35">
      <c r="A52" s="278" t="s">
        <v>231</v>
      </c>
      <c r="B52" s="63">
        <v>-85461.825089999998</v>
      </c>
      <c r="C52" s="63">
        <v>-31958.49696</v>
      </c>
      <c r="D52" s="63">
        <v>-55341.966999999997</v>
      </c>
      <c r="E52" s="63">
        <v>-28824.123629999998</v>
      </c>
      <c r="F52" s="63">
        <v>-12435.225480000001</v>
      </c>
      <c r="G52" s="63">
        <v>-13866.80047</v>
      </c>
      <c r="H52" s="63">
        <v>-9205.4605199999987</v>
      </c>
      <c r="I52" s="63">
        <v>-9937.1408699999993</v>
      </c>
      <c r="J52" s="63">
        <v>-16756.697179999999</v>
      </c>
      <c r="K52" s="63">
        <v>-16357.18577</v>
      </c>
      <c r="L52" s="63">
        <v>-13100.481189999999</v>
      </c>
      <c r="M52" s="63">
        <v>-13799.473109999999</v>
      </c>
      <c r="N52" s="63">
        <v>-27916.923139999999</v>
      </c>
      <c r="O52" s="63">
        <v>-11598.646869999999</v>
      </c>
      <c r="P52" s="63">
        <v>-8758.9467800000002</v>
      </c>
      <c r="Q52" s="63">
        <v>-3708.89588</v>
      </c>
      <c r="R52" s="63">
        <v>-2870.10293</v>
      </c>
      <c r="S52" s="63">
        <v>-4683.1733899999999</v>
      </c>
      <c r="T52" s="63">
        <v>-11200.944710000002</v>
      </c>
      <c r="U52" s="63">
        <v>-14487.232779999998</v>
      </c>
      <c r="V52" s="63">
        <v>-5726.5171300000002</v>
      </c>
      <c r="W52" s="63">
        <v>-7282.4016600000004</v>
      </c>
      <c r="X52" s="63">
        <v>-9854.1737499999999</v>
      </c>
      <c r="Y52" s="63">
        <v>-8556.6369400000003</v>
      </c>
      <c r="Z52" s="63">
        <v>-9693.8442699999996</v>
      </c>
      <c r="AA52" s="63">
        <v>-7499.1955800000005</v>
      </c>
      <c r="AB52" s="63">
        <v>-14408.846680000001</v>
      </c>
      <c r="AC52" s="63">
        <v>-24467.372350000001</v>
      </c>
      <c r="AD52" s="63">
        <v>-1962.6353200000001</v>
      </c>
      <c r="AE52" s="63">
        <v>-13086.93714</v>
      </c>
      <c r="AF52" s="63">
        <v>-5084.3182300000008</v>
      </c>
      <c r="AG52" s="63">
        <v>-499892.62280000001</v>
      </c>
      <c r="AH52" s="194">
        <f>SUM(AG53:AG68)-AG52</f>
        <v>0</v>
      </c>
      <c r="AI52" s="12"/>
    </row>
    <row r="53" spans="1:35">
      <c r="A53" s="68" t="s">
        <v>1438</v>
      </c>
      <c r="B53" s="63">
        <v>-18629.887500000001</v>
      </c>
      <c r="C53" s="63">
        <v>-2999.9168399999999</v>
      </c>
      <c r="D53" s="63">
        <v>-6700.41194</v>
      </c>
      <c r="E53" s="63">
        <v>-6583.18325</v>
      </c>
      <c r="F53" s="63">
        <v>-1207.70146</v>
      </c>
      <c r="G53" s="63">
        <v>-567.75793999999996</v>
      </c>
      <c r="H53" s="63">
        <v>-1258.3712</v>
      </c>
      <c r="I53" s="63">
        <v>-819.63010999999995</v>
      </c>
      <c r="J53" s="63">
        <v>-957.83244999999999</v>
      </c>
      <c r="K53" s="63">
        <v>-2690.8281400000001</v>
      </c>
      <c r="L53" s="63">
        <v>-2779.6167099999998</v>
      </c>
      <c r="M53" s="63">
        <v>-2039.8355200000001</v>
      </c>
      <c r="N53" s="63">
        <v>-3338.2026099999998</v>
      </c>
      <c r="O53" s="63">
        <v>-2811.35725</v>
      </c>
      <c r="P53" s="63">
        <v>-1119.19461</v>
      </c>
      <c r="Q53" s="63">
        <v>-676.94300999999996</v>
      </c>
      <c r="R53" s="63">
        <v>-529.11929000000009</v>
      </c>
      <c r="S53" s="63">
        <v>-357.57812000000001</v>
      </c>
      <c r="T53" s="63">
        <v>-1529.4823799999999</v>
      </c>
      <c r="U53" s="63">
        <v>-3435.62871</v>
      </c>
      <c r="V53" s="63">
        <v>-636.34942000000001</v>
      </c>
      <c r="W53" s="63">
        <v>-567.80272000000002</v>
      </c>
      <c r="X53" s="63">
        <v>-2122.28512</v>
      </c>
      <c r="Y53" s="63">
        <v>-2012.40238</v>
      </c>
      <c r="Z53" s="63">
        <v>-1352.01369</v>
      </c>
      <c r="AA53" s="63">
        <v>-782.51003000000003</v>
      </c>
      <c r="AB53" s="63">
        <v>-1980.7243700000001</v>
      </c>
      <c r="AC53" s="63">
        <v>-1560.5680600000001</v>
      </c>
      <c r="AD53" s="63">
        <v>-510.32866999999999</v>
      </c>
      <c r="AE53" s="63">
        <v>-4598.8422599999994</v>
      </c>
      <c r="AF53" s="63">
        <v>-600.40827000000002</v>
      </c>
      <c r="AG53" s="63">
        <v>-77756.714030000003</v>
      </c>
      <c r="AH53" s="12"/>
      <c r="AI53" s="12"/>
    </row>
    <row r="54" spans="1:35">
      <c r="A54" s="68" t="s">
        <v>1530</v>
      </c>
      <c r="B54" s="63">
        <v>-16656.517110000001</v>
      </c>
      <c r="C54" s="63">
        <v>-2495.65506</v>
      </c>
      <c r="D54" s="63">
        <v>-1415.59032</v>
      </c>
      <c r="E54" s="63">
        <v>-2095.4627300000002</v>
      </c>
      <c r="F54" s="63">
        <v>-2.7869000000000002</v>
      </c>
      <c r="G54" s="63">
        <v>-6.0312700000000001</v>
      </c>
      <c r="H54" s="63">
        <v>-39.812429999999999</v>
      </c>
      <c r="I54" s="63">
        <v>-168.05692999999999</v>
      </c>
      <c r="J54" s="63">
        <v>-809.39599999999996</v>
      </c>
      <c r="K54" s="63">
        <v>-188.00874999999999</v>
      </c>
      <c r="L54" s="63">
        <v>-108.15708000000001</v>
      </c>
      <c r="M54" s="63">
        <v>-8.0701499999999999</v>
      </c>
      <c r="N54" s="63">
        <v>-37.829860000000004</v>
      </c>
      <c r="O54" s="63">
        <v>-125.8648</v>
      </c>
      <c r="P54" s="63">
        <v>-36.502540000000003</v>
      </c>
      <c r="Q54" s="63">
        <v>-23.46321</v>
      </c>
      <c r="R54" s="63">
        <v>-29.986999999999998</v>
      </c>
      <c r="S54" s="63">
        <v>-22.531320000000001</v>
      </c>
      <c r="T54" s="63">
        <v>-25.10585</v>
      </c>
      <c r="U54" s="63">
        <v>-258.84453999999999</v>
      </c>
      <c r="V54" s="63">
        <v>0</v>
      </c>
      <c r="W54" s="63">
        <v>-5.0835499999999998</v>
      </c>
      <c r="X54" s="63">
        <v>-562.53905000000009</v>
      </c>
      <c r="Y54" s="63">
        <v>-227.91900000000001</v>
      </c>
      <c r="Z54" s="63">
        <v>-851.64616000000001</v>
      </c>
      <c r="AA54" s="63">
        <v>-96.08278</v>
      </c>
      <c r="AB54" s="63">
        <v>-251.35056</v>
      </c>
      <c r="AC54" s="63">
        <v>-326.50438000000003</v>
      </c>
      <c r="AD54" s="63">
        <v>-56.825540000000004</v>
      </c>
      <c r="AE54" s="63">
        <v>-29.581759999999999</v>
      </c>
      <c r="AF54" s="63">
        <v>-547.32869999999991</v>
      </c>
      <c r="AG54" s="63">
        <v>-27508.535329999999</v>
      </c>
      <c r="AH54" s="12"/>
      <c r="AI54" s="12"/>
    </row>
    <row r="55" spans="1:35">
      <c r="A55" s="68" t="s">
        <v>1439</v>
      </c>
      <c r="B55" s="63">
        <v>-130.67051000000001</v>
      </c>
      <c r="C55" s="63">
        <v>-1308.2427499999999</v>
      </c>
      <c r="D55" s="63">
        <v>-8263.7808399999994</v>
      </c>
      <c r="E55" s="63">
        <v>-97.861410000000006</v>
      </c>
      <c r="F55" s="63">
        <v>0</v>
      </c>
      <c r="G55" s="63">
        <v>-60.284739999999999</v>
      </c>
      <c r="H55" s="63">
        <v>0</v>
      </c>
      <c r="I55" s="63">
        <v>-18.500919999999997</v>
      </c>
      <c r="J55" s="63">
        <v>-2.7733499999999998</v>
      </c>
      <c r="K55" s="63">
        <v>-1789.7095400000001</v>
      </c>
      <c r="L55" s="63">
        <v>-99.418689999999998</v>
      </c>
      <c r="M55" s="63">
        <v>-46.335999999999999</v>
      </c>
      <c r="N55" s="63">
        <v>-60.858249999999998</v>
      </c>
      <c r="O55" s="63">
        <v>-54.075839999999999</v>
      </c>
      <c r="P55" s="63">
        <v>-9.0695499999999996</v>
      </c>
      <c r="Q55" s="63">
        <v>-766.33857999999998</v>
      </c>
      <c r="R55" s="63">
        <v>0</v>
      </c>
      <c r="S55" s="63">
        <v>-72.259230000000002</v>
      </c>
      <c r="T55" s="63">
        <v>-294.43738000000002</v>
      </c>
      <c r="U55" s="63">
        <v>-75.714429999999993</v>
      </c>
      <c r="V55" s="63">
        <v>-873.41622999999993</v>
      </c>
      <c r="W55" s="63">
        <v>-10.069780000000002</v>
      </c>
      <c r="X55" s="63">
        <v>-182.87212</v>
      </c>
      <c r="Y55" s="63">
        <v>-28.53124</v>
      </c>
      <c r="Z55" s="63">
        <v>-242.21573999999998</v>
      </c>
      <c r="AA55" s="63">
        <v>-7.6203599999999998</v>
      </c>
      <c r="AB55" s="63">
        <v>-125.1357</v>
      </c>
      <c r="AC55" s="63">
        <v>-160.81882000000002</v>
      </c>
      <c r="AD55" s="63">
        <v>-283.13934</v>
      </c>
      <c r="AE55" s="63">
        <v>-176.70343</v>
      </c>
      <c r="AF55" s="63">
        <v>-23.282810000000001</v>
      </c>
      <c r="AG55" s="63">
        <v>-15264.137580000001</v>
      </c>
      <c r="AH55" s="12"/>
      <c r="AI55" s="12"/>
    </row>
    <row r="56" spans="1:35">
      <c r="A56" s="68" t="s">
        <v>1531</v>
      </c>
      <c r="B56" s="63">
        <v>-295.69721000000004</v>
      </c>
      <c r="C56" s="63">
        <v>-150.77842000000001</v>
      </c>
      <c r="D56" s="63">
        <v>-4605.44506</v>
      </c>
      <c r="E56" s="63">
        <v>0</v>
      </c>
      <c r="F56" s="63">
        <v>0</v>
      </c>
      <c r="G56" s="63">
        <v>0</v>
      </c>
      <c r="H56" s="63">
        <v>0</v>
      </c>
      <c r="I56" s="63">
        <v>-6.5189300000000001</v>
      </c>
      <c r="J56" s="63">
        <v>-140.14968999999999</v>
      </c>
      <c r="K56" s="63">
        <v>-54.901919999999997</v>
      </c>
      <c r="L56" s="63">
        <v>-5.6448799999999997</v>
      </c>
      <c r="M56" s="63">
        <v>0</v>
      </c>
      <c r="N56" s="63">
        <v>0</v>
      </c>
      <c r="O56" s="63">
        <v>-2.3285200000000001</v>
      </c>
      <c r="P56" s="63">
        <v>-5.7240500000000001</v>
      </c>
      <c r="Q56" s="63">
        <v>-85.428200000000004</v>
      </c>
      <c r="R56" s="63">
        <v>0</v>
      </c>
      <c r="S56" s="63">
        <v>-49.526400000000002</v>
      </c>
      <c r="T56" s="63">
        <v>-17.962880000000002</v>
      </c>
      <c r="U56" s="63">
        <v>-49.31523</v>
      </c>
      <c r="V56" s="63">
        <v>0</v>
      </c>
      <c r="W56" s="63">
        <v>-6.3207500000000003</v>
      </c>
      <c r="X56" s="63">
        <v>-37.434660000000001</v>
      </c>
      <c r="Y56" s="63">
        <v>-0.13921</v>
      </c>
      <c r="Z56" s="63">
        <v>-316.71648999999996</v>
      </c>
      <c r="AA56" s="63">
        <v>0</v>
      </c>
      <c r="AB56" s="63">
        <v>0</v>
      </c>
      <c r="AC56" s="63">
        <v>-2.9542199999999998</v>
      </c>
      <c r="AD56" s="63">
        <v>-67.243979999999993</v>
      </c>
      <c r="AE56" s="63">
        <v>0</v>
      </c>
      <c r="AF56" s="63">
        <v>0</v>
      </c>
      <c r="AG56" s="63">
        <v>-5900.2307000000001</v>
      </c>
      <c r="AH56" s="12"/>
      <c r="AI56" s="12"/>
    </row>
    <row r="57" spans="1:35">
      <c r="A57" s="68" t="s">
        <v>1440</v>
      </c>
      <c r="B57" s="63">
        <v>-7546.0358699999997</v>
      </c>
      <c r="C57" s="63">
        <v>-5380.7793899999997</v>
      </c>
      <c r="D57" s="63">
        <v>-3331.5197499999999</v>
      </c>
      <c r="E57" s="63">
        <v>-10295.26492</v>
      </c>
      <c r="F57" s="63">
        <v>-4034.8357700000001</v>
      </c>
      <c r="G57" s="63">
        <v>-5837.5984600000002</v>
      </c>
      <c r="H57" s="63">
        <v>-1687.21297</v>
      </c>
      <c r="I57" s="63">
        <v>-1820.91803</v>
      </c>
      <c r="J57" s="63">
        <v>-4388.3697400000001</v>
      </c>
      <c r="K57" s="63">
        <v>-183.84374</v>
      </c>
      <c r="L57" s="63">
        <v>-4926.0818799999997</v>
      </c>
      <c r="M57" s="63">
        <v>-2666.6118999999999</v>
      </c>
      <c r="N57" s="63">
        <v>-3210.8434200000002</v>
      </c>
      <c r="O57" s="63">
        <v>-1664.1940300000001</v>
      </c>
      <c r="P57" s="63">
        <v>-1837.3799199999999</v>
      </c>
      <c r="Q57" s="63">
        <v>-446.86045000000001</v>
      </c>
      <c r="R57" s="63">
        <v>-315.75099</v>
      </c>
      <c r="S57" s="63">
        <v>-1075.1137200000001</v>
      </c>
      <c r="T57" s="63">
        <v>-2380.0049700000004</v>
      </c>
      <c r="U57" s="63">
        <v>-1767.6112599999999</v>
      </c>
      <c r="V57" s="63">
        <v>-663.39157</v>
      </c>
      <c r="W57" s="63">
        <v>-3037.1765800000003</v>
      </c>
      <c r="X57" s="63">
        <v>-1349.82917</v>
      </c>
      <c r="Y57" s="63">
        <v>-894.27116000000001</v>
      </c>
      <c r="Z57" s="63">
        <v>-1765.8473200000001</v>
      </c>
      <c r="AA57" s="63">
        <v>-1974.66742</v>
      </c>
      <c r="AB57" s="63">
        <v>-2457.4993899999999</v>
      </c>
      <c r="AC57" s="63">
        <v>-5954.7208700000001</v>
      </c>
      <c r="AD57" s="63">
        <v>-260.57772</v>
      </c>
      <c r="AE57" s="63">
        <v>-289.69659999999999</v>
      </c>
      <c r="AF57" s="63">
        <v>-318.75397999999996</v>
      </c>
      <c r="AG57" s="63">
        <v>-83763.262959999993</v>
      </c>
      <c r="AH57" s="12"/>
      <c r="AI57" s="12"/>
    </row>
    <row r="58" spans="1:35">
      <c r="A58" s="68" t="s">
        <v>232</v>
      </c>
      <c r="B58" s="63">
        <v>-6908.0994600000004</v>
      </c>
      <c r="C58" s="63">
        <v>-2477.7569100000001</v>
      </c>
      <c r="D58" s="63">
        <v>-4080.1295099999998</v>
      </c>
      <c r="E58" s="63">
        <v>-56.837019999999995</v>
      </c>
      <c r="F58" s="63">
        <v>0</v>
      </c>
      <c r="G58" s="63">
        <v>-240.60146</v>
      </c>
      <c r="H58" s="63">
        <v>0</v>
      </c>
      <c r="I58" s="63">
        <v>-920.97977000000003</v>
      </c>
      <c r="J58" s="63">
        <v>-697.88704000000007</v>
      </c>
      <c r="K58" s="63">
        <v>-746.37790000000007</v>
      </c>
      <c r="L58" s="63">
        <v>-38.703420000000001</v>
      </c>
      <c r="M58" s="63">
        <v>0</v>
      </c>
      <c r="N58" s="63">
        <v>0</v>
      </c>
      <c r="O58" s="63">
        <v>-338.47645</v>
      </c>
      <c r="P58" s="63">
        <v>0</v>
      </c>
      <c r="Q58" s="63">
        <v>-45.131169999999997</v>
      </c>
      <c r="R58" s="63">
        <v>-117.07183000000001</v>
      </c>
      <c r="S58" s="63">
        <v>-313.10768999999999</v>
      </c>
      <c r="T58" s="63">
        <v>-4.0193000000000003</v>
      </c>
      <c r="U58" s="63">
        <v>-418.12549999999999</v>
      </c>
      <c r="V58" s="63">
        <v>0</v>
      </c>
      <c r="W58" s="63">
        <v>-180.86932000000002</v>
      </c>
      <c r="X58" s="63">
        <v>-53.964120000000001</v>
      </c>
      <c r="Y58" s="63">
        <v>-26.525669999999998</v>
      </c>
      <c r="Z58" s="63">
        <v>-1938.4088000000002</v>
      </c>
      <c r="AA58" s="63">
        <v>-428.79372999999998</v>
      </c>
      <c r="AB58" s="63">
        <v>0</v>
      </c>
      <c r="AC58" s="63">
        <v>-512.17051000000004</v>
      </c>
      <c r="AD58" s="63">
        <v>-90.101550000000003</v>
      </c>
      <c r="AE58" s="63">
        <v>0</v>
      </c>
      <c r="AF58" s="63">
        <v>-218.67601000000002</v>
      </c>
      <c r="AG58" s="63">
        <v>-20852.814140000002</v>
      </c>
      <c r="AH58" s="12"/>
      <c r="AI58" s="12"/>
    </row>
    <row r="59" spans="1:35">
      <c r="A59" s="68" t="s">
        <v>233</v>
      </c>
      <c r="B59" s="63">
        <v>-10489.179830000001</v>
      </c>
      <c r="C59" s="63">
        <v>-11986.100699999999</v>
      </c>
      <c r="D59" s="63">
        <v>-8450.3318199999994</v>
      </c>
      <c r="E59" s="63">
        <v>-5481.35952</v>
      </c>
      <c r="F59" s="63">
        <v>-3656.8420000000001</v>
      </c>
      <c r="G59" s="63">
        <v>-4903.643</v>
      </c>
      <c r="H59" s="63">
        <v>-2530.7053799999999</v>
      </c>
      <c r="I59" s="63">
        <v>-6152.82006</v>
      </c>
      <c r="J59" s="63">
        <v>-4539.1822999999995</v>
      </c>
      <c r="K59" s="63">
        <v>-4950.78</v>
      </c>
      <c r="L59" s="63">
        <v>-4750.3989700000002</v>
      </c>
      <c r="M59" s="63">
        <v>-7451.3040799999999</v>
      </c>
      <c r="N59" s="63">
        <v>-10359.40206</v>
      </c>
      <c r="O59" s="63">
        <v>-4495.26</v>
      </c>
      <c r="P59" s="63">
        <v>-3782.2088599999997</v>
      </c>
      <c r="Q59" s="63">
        <v>-1410.57367</v>
      </c>
      <c r="R59" s="63">
        <v>-1371.6981599999999</v>
      </c>
      <c r="S59" s="63">
        <v>-2789.38868</v>
      </c>
      <c r="T59" s="63">
        <v>-2485.0900699999997</v>
      </c>
      <c r="U59" s="63">
        <v>-4173.8729999999996</v>
      </c>
      <c r="V59" s="63">
        <v>-2894.2757000000001</v>
      </c>
      <c r="W59" s="63">
        <v>-1606.63257</v>
      </c>
      <c r="X59" s="63">
        <v>-4496.7172399999999</v>
      </c>
      <c r="Y59" s="63">
        <v>-2849.1950099999999</v>
      </c>
      <c r="Z59" s="63">
        <v>-2925.5259999999998</v>
      </c>
      <c r="AA59" s="63">
        <v>-3541.0294800000001</v>
      </c>
      <c r="AB59" s="63">
        <v>-8745.56</v>
      </c>
      <c r="AC59" s="63">
        <v>-8506.9889999999996</v>
      </c>
      <c r="AD59" s="63">
        <v>-687.303</v>
      </c>
      <c r="AE59" s="63">
        <v>-5722.1009999999997</v>
      </c>
      <c r="AF59" s="63">
        <v>-317.75799999999998</v>
      </c>
      <c r="AG59" s="63">
        <v>-148503.22915999999</v>
      </c>
      <c r="AH59" s="12"/>
      <c r="AI59" s="12"/>
    </row>
    <row r="60" spans="1:35">
      <c r="A60" s="68" t="s">
        <v>234</v>
      </c>
      <c r="B60" s="63">
        <v>-20521.024989999998</v>
      </c>
      <c r="C60" s="63">
        <v>-4350.3377799999998</v>
      </c>
      <c r="D60" s="63">
        <v>-17582.17713</v>
      </c>
      <c r="E60" s="63">
        <v>-4214.1547799999998</v>
      </c>
      <c r="F60" s="63">
        <v>-3374.6925699999997</v>
      </c>
      <c r="G60" s="63">
        <v>-2157.9888799999999</v>
      </c>
      <c r="H60" s="63">
        <v>-3535.2647200000001</v>
      </c>
      <c r="I60" s="63">
        <v>0</v>
      </c>
      <c r="J60" s="63">
        <v>-4984.4009000000005</v>
      </c>
      <c r="K60" s="63">
        <v>-5327.9143099999992</v>
      </c>
      <c r="L60" s="63">
        <v>-66.72</v>
      </c>
      <c r="M60" s="63">
        <v>-1310.5106499999999</v>
      </c>
      <c r="N60" s="63">
        <v>-10182.63027</v>
      </c>
      <c r="O60" s="63">
        <v>-2060.2056399999997</v>
      </c>
      <c r="P60" s="63">
        <v>-1964.52286</v>
      </c>
      <c r="Q60" s="63">
        <v>-161.09522000000001</v>
      </c>
      <c r="R60" s="63">
        <v>-506.47565999999995</v>
      </c>
      <c r="S60" s="63">
        <v>0</v>
      </c>
      <c r="T60" s="63">
        <v>-4046.7227000000003</v>
      </c>
      <c r="U60" s="63">
        <v>-4022.9250400000001</v>
      </c>
      <c r="V60" s="63">
        <v>-659.08420999999998</v>
      </c>
      <c r="W60" s="63">
        <v>-1868.4463899999998</v>
      </c>
      <c r="X60" s="63">
        <v>-1048.5322699999999</v>
      </c>
      <c r="Y60" s="63">
        <v>-2269.3116400000004</v>
      </c>
      <c r="Z60" s="63">
        <v>-213.18244000000001</v>
      </c>
      <c r="AA60" s="63">
        <v>-513.95134999999993</v>
      </c>
      <c r="AB60" s="63">
        <v>-780.00823000000003</v>
      </c>
      <c r="AC60" s="63">
        <v>-7258.2330000000002</v>
      </c>
      <c r="AD60" s="63">
        <v>0</v>
      </c>
      <c r="AE60" s="63">
        <v>-2085.70444</v>
      </c>
      <c r="AF60" s="63">
        <v>-3058.1104599999999</v>
      </c>
      <c r="AG60" s="63">
        <v>-110124.32853</v>
      </c>
      <c r="AH60" s="12"/>
      <c r="AI60" s="12"/>
    </row>
    <row r="61" spans="1:35">
      <c r="A61" s="68" t="s">
        <v>235</v>
      </c>
      <c r="B61" s="63">
        <v>0</v>
      </c>
      <c r="C61" s="63">
        <v>0</v>
      </c>
      <c r="D61" s="63">
        <v>0</v>
      </c>
      <c r="E61" s="63">
        <v>0</v>
      </c>
      <c r="F61" s="63">
        <v>0</v>
      </c>
      <c r="G61" s="63">
        <v>0</v>
      </c>
      <c r="H61" s="63">
        <v>0</v>
      </c>
      <c r="I61" s="63">
        <v>0</v>
      </c>
      <c r="J61" s="63">
        <v>0</v>
      </c>
      <c r="K61" s="63">
        <v>0</v>
      </c>
      <c r="L61" s="63">
        <v>-117.59978</v>
      </c>
      <c r="M61" s="63">
        <v>0</v>
      </c>
      <c r="N61" s="63">
        <v>0</v>
      </c>
      <c r="O61" s="63">
        <v>0</v>
      </c>
      <c r="P61" s="63">
        <v>0</v>
      </c>
      <c r="Q61" s="63">
        <v>0</v>
      </c>
      <c r="R61" s="63">
        <v>0</v>
      </c>
      <c r="S61" s="63">
        <v>0</v>
      </c>
      <c r="T61" s="63">
        <v>0</v>
      </c>
      <c r="U61" s="63">
        <v>0</v>
      </c>
      <c r="V61" s="63">
        <v>0</v>
      </c>
      <c r="W61" s="63">
        <v>0</v>
      </c>
      <c r="X61" s="63">
        <v>0</v>
      </c>
      <c r="Y61" s="63">
        <v>0</v>
      </c>
      <c r="Z61" s="63">
        <v>0</v>
      </c>
      <c r="AA61" s="63">
        <v>0</v>
      </c>
      <c r="AB61" s="63">
        <v>0</v>
      </c>
      <c r="AC61" s="63">
        <v>0</v>
      </c>
      <c r="AD61" s="63">
        <v>0</v>
      </c>
      <c r="AE61" s="63">
        <v>0</v>
      </c>
      <c r="AF61" s="63">
        <v>0</v>
      </c>
      <c r="AG61" s="63">
        <v>-117.59978</v>
      </c>
      <c r="AH61" s="12"/>
      <c r="AI61" s="12"/>
    </row>
    <row r="62" spans="1:35">
      <c r="A62" s="68" t="s">
        <v>236</v>
      </c>
      <c r="B62" s="63">
        <v>0</v>
      </c>
      <c r="C62" s="63">
        <v>0</v>
      </c>
      <c r="D62" s="63">
        <v>0</v>
      </c>
      <c r="E62" s="63">
        <v>0</v>
      </c>
      <c r="F62" s="63">
        <v>0</v>
      </c>
      <c r="G62" s="63">
        <v>0</v>
      </c>
      <c r="H62" s="63">
        <v>0</v>
      </c>
      <c r="I62" s="63">
        <v>0</v>
      </c>
      <c r="J62" s="63">
        <v>0</v>
      </c>
      <c r="K62" s="63">
        <v>0</v>
      </c>
      <c r="L62" s="63">
        <v>0</v>
      </c>
      <c r="M62" s="63">
        <v>0</v>
      </c>
      <c r="N62" s="63">
        <v>0</v>
      </c>
      <c r="O62" s="63">
        <v>0</v>
      </c>
      <c r="P62" s="63">
        <v>0</v>
      </c>
      <c r="Q62" s="63">
        <v>0</v>
      </c>
      <c r="R62" s="63">
        <v>0</v>
      </c>
      <c r="S62" s="63">
        <v>0</v>
      </c>
      <c r="T62" s="63">
        <v>0</v>
      </c>
      <c r="U62" s="63">
        <v>0</v>
      </c>
      <c r="V62" s="63">
        <v>0</v>
      </c>
      <c r="W62" s="63">
        <v>0</v>
      </c>
      <c r="X62" s="63">
        <v>0</v>
      </c>
      <c r="Y62" s="63">
        <v>0</v>
      </c>
      <c r="Z62" s="63">
        <v>0</v>
      </c>
      <c r="AA62" s="63">
        <v>0</v>
      </c>
      <c r="AB62" s="63">
        <v>0</v>
      </c>
      <c r="AC62" s="63">
        <v>0</v>
      </c>
      <c r="AD62" s="63">
        <v>0</v>
      </c>
      <c r="AE62" s="63">
        <v>0</v>
      </c>
      <c r="AF62" s="63">
        <v>0</v>
      </c>
      <c r="AG62" s="63">
        <v>0</v>
      </c>
      <c r="AH62" s="12"/>
      <c r="AI62" s="12"/>
    </row>
    <row r="63" spans="1:35">
      <c r="A63" s="68" t="s">
        <v>1156</v>
      </c>
      <c r="B63" s="63">
        <v>-2356.4588599999997</v>
      </c>
      <c r="C63" s="63">
        <v>-260.63013000000001</v>
      </c>
      <c r="D63" s="63">
        <v>-569.24261999999999</v>
      </c>
      <c r="E63" s="63">
        <v>0</v>
      </c>
      <c r="F63" s="63">
        <v>-146.01217000000003</v>
      </c>
      <c r="G63" s="63">
        <v>-92.52234</v>
      </c>
      <c r="H63" s="63">
        <v>-143.44514999999998</v>
      </c>
      <c r="I63" s="63">
        <v>0</v>
      </c>
      <c r="J63" s="63">
        <v>-136.00323999999998</v>
      </c>
      <c r="K63" s="63">
        <v>-294.81867</v>
      </c>
      <c r="L63" s="63">
        <v>-133.39273</v>
      </c>
      <c r="M63" s="63">
        <v>-258.72692999999998</v>
      </c>
      <c r="N63" s="63">
        <v>-581.90824999999995</v>
      </c>
      <c r="O63" s="63">
        <v>0</v>
      </c>
      <c r="P63" s="63">
        <v>0</v>
      </c>
      <c r="Q63" s="63">
        <v>-89.573239999999998</v>
      </c>
      <c r="R63" s="63">
        <v>0</v>
      </c>
      <c r="S63" s="63">
        <v>0</v>
      </c>
      <c r="T63" s="63">
        <v>-252.06801999999999</v>
      </c>
      <c r="U63" s="63">
        <v>-265.20384000000001</v>
      </c>
      <c r="V63" s="63">
        <v>0</v>
      </c>
      <c r="W63" s="63">
        <v>0</v>
      </c>
      <c r="X63" s="63">
        <v>0</v>
      </c>
      <c r="Y63" s="63">
        <v>-152.00332</v>
      </c>
      <c r="Z63" s="63">
        <v>0</v>
      </c>
      <c r="AA63" s="63">
        <v>-94.394670000000005</v>
      </c>
      <c r="AB63" s="63">
        <v>0</v>
      </c>
      <c r="AC63" s="63">
        <v>0</v>
      </c>
      <c r="AD63" s="63">
        <v>0</v>
      </c>
      <c r="AE63" s="63">
        <v>-158.18089000000001</v>
      </c>
      <c r="AF63" s="63">
        <v>0</v>
      </c>
      <c r="AG63" s="63">
        <v>-5984.5850700000001</v>
      </c>
      <c r="AH63" s="12"/>
      <c r="AI63" s="12"/>
    </row>
    <row r="64" spans="1:35">
      <c r="A64" s="68" t="s">
        <v>1157</v>
      </c>
      <c r="B64" s="63">
        <v>-1070.00047</v>
      </c>
      <c r="C64" s="63">
        <v>-277.17921000000001</v>
      </c>
      <c r="D64" s="63">
        <v>-178.99293</v>
      </c>
      <c r="E64" s="63">
        <v>0</v>
      </c>
      <c r="F64" s="63">
        <v>-0.70429999999999993</v>
      </c>
      <c r="G64" s="63">
        <v>-0.37237999999999999</v>
      </c>
      <c r="H64" s="63">
        <v>-10.648669999999999</v>
      </c>
      <c r="I64" s="63">
        <v>0</v>
      </c>
      <c r="J64" s="63">
        <v>-100.70247000000001</v>
      </c>
      <c r="K64" s="63">
        <v>-25.751080000000002</v>
      </c>
      <c r="L64" s="63">
        <v>-8.1481600000000007</v>
      </c>
      <c r="M64" s="63">
        <v>-0.90769000000000011</v>
      </c>
      <c r="N64" s="63">
        <v>-8.8707799999999999</v>
      </c>
      <c r="O64" s="63">
        <v>0</v>
      </c>
      <c r="P64" s="63">
        <v>0</v>
      </c>
      <c r="Q64" s="63">
        <v>-3.4891300000000003</v>
      </c>
      <c r="R64" s="63">
        <v>0</v>
      </c>
      <c r="S64" s="63">
        <v>0</v>
      </c>
      <c r="T64" s="63">
        <v>-2.38835</v>
      </c>
      <c r="U64" s="63">
        <v>-19.991229999999998</v>
      </c>
      <c r="V64" s="63">
        <v>0</v>
      </c>
      <c r="W64" s="63">
        <v>0</v>
      </c>
      <c r="X64" s="63">
        <v>0</v>
      </c>
      <c r="Y64" s="63">
        <v>-48.481529999999999</v>
      </c>
      <c r="Z64" s="63">
        <v>0</v>
      </c>
      <c r="AA64" s="63">
        <v>-10.51934</v>
      </c>
      <c r="AB64" s="63">
        <v>0</v>
      </c>
      <c r="AC64" s="63">
        <v>0</v>
      </c>
      <c r="AD64" s="63">
        <v>0</v>
      </c>
      <c r="AE64" s="63">
        <v>-1.5505599999999999</v>
      </c>
      <c r="AF64" s="63">
        <v>0</v>
      </c>
      <c r="AG64" s="63">
        <v>-1768.6982800000001</v>
      </c>
      <c r="AH64" s="12"/>
      <c r="AI64" s="12"/>
    </row>
    <row r="65" spans="1:35">
      <c r="A65" s="68" t="s">
        <v>1359</v>
      </c>
      <c r="B65" s="63">
        <v>-167.49064999999999</v>
      </c>
      <c r="C65" s="63">
        <v>-244.06872000000001</v>
      </c>
      <c r="D65" s="63">
        <v>-111.10061</v>
      </c>
      <c r="E65" s="63">
        <v>0</v>
      </c>
      <c r="F65" s="63">
        <v>0</v>
      </c>
      <c r="G65" s="63">
        <v>0</v>
      </c>
      <c r="H65" s="63">
        <v>0</v>
      </c>
      <c r="I65" s="63">
        <v>-4.2513900000000007</v>
      </c>
      <c r="J65" s="63">
        <v>0</v>
      </c>
      <c r="K65" s="63">
        <v>-85.854330000000004</v>
      </c>
      <c r="L65" s="63">
        <v>-18.432290000000002</v>
      </c>
      <c r="M65" s="63">
        <v>-4.7763800000000005</v>
      </c>
      <c r="N65" s="63">
        <v>-57.999029999999998</v>
      </c>
      <c r="O65" s="63">
        <v>-37.373940000000005</v>
      </c>
      <c r="P65" s="63">
        <v>-4.3443900000000006</v>
      </c>
      <c r="Q65" s="63">
        <v>0</v>
      </c>
      <c r="R65" s="63">
        <v>0</v>
      </c>
      <c r="S65" s="63">
        <v>0</v>
      </c>
      <c r="T65" s="63">
        <v>-145.06742000000003</v>
      </c>
      <c r="U65" s="63">
        <v>0</v>
      </c>
      <c r="V65" s="63">
        <v>0</v>
      </c>
      <c r="W65" s="63">
        <v>0</v>
      </c>
      <c r="X65" s="63">
        <v>0</v>
      </c>
      <c r="Y65" s="63">
        <v>-16.434950000000001</v>
      </c>
      <c r="Z65" s="63">
        <v>-59.57273</v>
      </c>
      <c r="AA65" s="63">
        <v>-3.94164</v>
      </c>
      <c r="AB65" s="63">
        <v>-37.688429999999997</v>
      </c>
      <c r="AC65" s="63">
        <v>-48.420190000000005</v>
      </c>
      <c r="AD65" s="63">
        <v>-7.1155200000000001</v>
      </c>
      <c r="AE65" s="63">
        <v>-13.921659999999999</v>
      </c>
      <c r="AF65" s="63">
        <v>0</v>
      </c>
      <c r="AG65" s="63">
        <v>-1067.85427</v>
      </c>
      <c r="AH65" s="12"/>
      <c r="AI65" s="12"/>
    </row>
    <row r="66" spans="1:35">
      <c r="A66" s="68" t="s">
        <v>1360</v>
      </c>
      <c r="B66" s="63">
        <v>-8.7347599999999996</v>
      </c>
      <c r="C66" s="63">
        <v>-13.448829999999999</v>
      </c>
      <c r="D66" s="63">
        <v>-7.3920200000000005</v>
      </c>
      <c r="E66" s="63">
        <v>0</v>
      </c>
      <c r="F66" s="63">
        <v>0</v>
      </c>
      <c r="G66" s="63">
        <v>0</v>
      </c>
      <c r="H66" s="63">
        <v>0</v>
      </c>
      <c r="I66" s="63">
        <v>-2.15096</v>
      </c>
      <c r="J66" s="63">
        <v>0</v>
      </c>
      <c r="K66" s="63">
        <v>-5.8973900000000006</v>
      </c>
      <c r="L66" s="63">
        <v>0</v>
      </c>
      <c r="M66" s="63">
        <v>0</v>
      </c>
      <c r="N66" s="63">
        <v>0</v>
      </c>
      <c r="O66" s="63">
        <v>-3.9596300000000002</v>
      </c>
      <c r="P66" s="63">
        <v>0</v>
      </c>
      <c r="Q66" s="63">
        <v>0</v>
      </c>
      <c r="R66" s="63">
        <v>0</v>
      </c>
      <c r="S66" s="63">
        <v>0</v>
      </c>
      <c r="T66" s="63">
        <v>-0.90661000000000003</v>
      </c>
      <c r="U66" s="63">
        <v>0</v>
      </c>
      <c r="V66" s="63">
        <v>0</v>
      </c>
      <c r="W66" s="63">
        <v>0</v>
      </c>
      <c r="X66" s="63">
        <v>0</v>
      </c>
      <c r="Y66" s="63">
        <v>-8.6547099999999997</v>
      </c>
      <c r="Z66" s="63">
        <v>-5.5575000000000001</v>
      </c>
      <c r="AA66" s="63">
        <v>-2.5893200000000003</v>
      </c>
      <c r="AB66" s="63">
        <v>0</v>
      </c>
      <c r="AC66" s="63">
        <v>-1.17306</v>
      </c>
      <c r="AD66" s="63">
        <v>0</v>
      </c>
      <c r="AE66" s="63">
        <v>0</v>
      </c>
      <c r="AF66" s="63">
        <v>0</v>
      </c>
      <c r="AG66" s="63">
        <v>-60.464790000000001</v>
      </c>
      <c r="AH66" s="12"/>
      <c r="AI66" s="12"/>
    </row>
    <row r="67" spans="1:35">
      <c r="A67" s="68" t="s">
        <v>1361</v>
      </c>
      <c r="B67" s="63">
        <v>-648.81414000000007</v>
      </c>
      <c r="C67" s="63">
        <v>-11.88364</v>
      </c>
      <c r="D67" s="63">
        <v>-45.10772</v>
      </c>
      <c r="E67" s="63">
        <v>0</v>
      </c>
      <c r="F67" s="63">
        <v>-11.650309999999999</v>
      </c>
      <c r="G67" s="63">
        <v>0</v>
      </c>
      <c r="H67" s="63">
        <v>0</v>
      </c>
      <c r="I67" s="63">
        <v>-21.486689999999999</v>
      </c>
      <c r="J67" s="63">
        <v>0</v>
      </c>
      <c r="K67" s="63">
        <v>-12.5</v>
      </c>
      <c r="L67" s="63">
        <v>-48.166599999999995</v>
      </c>
      <c r="M67" s="63">
        <v>-12.39381</v>
      </c>
      <c r="N67" s="63">
        <v>-78.378609999999995</v>
      </c>
      <c r="O67" s="63">
        <v>-5.5507700000000009</v>
      </c>
      <c r="P67" s="63">
        <v>0</v>
      </c>
      <c r="Q67" s="63">
        <v>0</v>
      </c>
      <c r="R67" s="63">
        <v>0</v>
      </c>
      <c r="S67" s="63">
        <v>-3.6682299999999999</v>
      </c>
      <c r="T67" s="63">
        <v>-17.688779999999998</v>
      </c>
      <c r="U67" s="63">
        <v>0</v>
      </c>
      <c r="V67" s="63">
        <v>0</v>
      </c>
      <c r="W67" s="63">
        <v>0</v>
      </c>
      <c r="X67" s="63">
        <v>0</v>
      </c>
      <c r="Y67" s="63">
        <v>0</v>
      </c>
      <c r="Z67" s="63">
        <v>-14.798549999999999</v>
      </c>
      <c r="AA67" s="63">
        <v>-43.095459999999996</v>
      </c>
      <c r="AB67" s="63">
        <v>-30.88</v>
      </c>
      <c r="AC67" s="63">
        <v>-134.82023999999998</v>
      </c>
      <c r="AD67" s="63">
        <v>0</v>
      </c>
      <c r="AE67" s="63">
        <v>-10.654540000000001</v>
      </c>
      <c r="AF67" s="63">
        <v>0</v>
      </c>
      <c r="AG67" s="63">
        <v>-1151.53809</v>
      </c>
      <c r="AH67" s="12"/>
      <c r="AI67" s="12"/>
    </row>
    <row r="68" spans="1:35">
      <c r="A68" s="68" t="s">
        <v>1362</v>
      </c>
      <c r="B68" s="63">
        <v>-33.213730000000005</v>
      </c>
      <c r="C68" s="63">
        <v>-1.71858</v>
      </c>
      <c r="D68" s="63">
        <v>-0.74473</v>
      </c>
      <c r="E68" s="63">
        <v>0</v>
      </c>
      <c r="F68" s="63">
        <v>0</v>
      </c>
      <c r="G68" s="63">
        <v>0</v>
      </c>
      <c r="H68" s="63">
        <v>0</v>
      </c>
      <c r="I68" s="63">
        <v>-1.82708</v>
      </c>
      <c r="J68" s="63">
        <v>0</v>
      </c>
      <c r="K68" s="63">
        <v>0</v>
      </c>
      <c r="L68" s="63">
        <v>0</v>
      </c>
      <c r="M68" s="63">
        <v>0</v>
      </c>
      <c r="N68" s="63">
        <v>0</v>
      </c>
      <c r="O68" s="63">
        <v>0</v>
      </c>
      <c r="P68" s="63">
        <v>0</v>
      </c>
      <c r="Q68" s="63">
        <v>0</v>
      </c>
      <c r="R68" s="63">
        <v>0</v>
      </c>
      <c r="S68" s="63">
        <v>0</v>
      </c>
      <c r="T68" s="63">
        <v>0</v>
      </c>
      <c r="U68" s="63">
        <v>0</v>
      </c>
      <c r="V68" s="63">
        <v>0</v>
      </c>
      <c r="W68" s="63">
        <v>0</v>
      </c>
      <c r="X68" s="63">
        <v>0</v>
      </c>
      <c r="Y68" s="63">
        <v>-22.767119999999998</v>
      </c>
      <c r="Z68" s="63">
        <v>-8.3588500000000003</v>
      </c>
      <c r="AA68" s="63">
        <v>0</v>
      </c>
      <c r="AB68" s="63">
        <v>0</v>
      </c>
      <c r="AC68" s="63">
        <v>0</v>
      </c>
      <c r="AD68" s="63">
        <v>0</v>
      </c>
      <c r="AE68" s="63">
        <v>0</v>
      </c>
      <c r="AF68" s="63">
        <v>0</v>
      </c>
      <c r="AG68" s="63">
        <v>-68.630089999999996</v>
      </c>
      <c r="AH68" s="12"/>
      <c r="AI68" s="12"/>
    </row>
    <row r="69" spans="1:35">
      <c r="A69" s="397" t="s">
        <v>237</v>
      </c>
      <c r="B69" s="450">
        <v>24300.483070000002</v>
      </c>
      <c r="C69" s="450">
        <v>3344.2329500000001</v>
      </c>
      <c r="D69" s="450">
        <v>12362.13645</v>
      </c>
      <c r="E69" s="450">
        <v>1699.7731699999999</v>
      </c>
      <c r="F69" s="450">
        <v>1376.06241</v>
      </c>
      <c r="G69" s="450">
        <v>911.40634999999997</v>
      </c>
      <c r="H69" s="450">
        <v>978.78743999999995</v>
      </c>
      <c r="I69" s="450">
        <v>1379.21433</v>
      </c>
      <c r="J69" s="450">
        <v>1621.12906</v>
      </c>
      <c r="K69" s="450">
        <v>1130.15769</v>
      </c>
      <c r="L69" s="450">
        <v>451.89589000000001</v>
      </c>
      <c r="M69" s="450">
        <v>512.66556000000003</v>
      </c>
      <c r="N69" s="450">
        <v>1916.27332</v>
      </c>
      <c r="O69" s="450">
        <v>1535.28467</v>
      </c>
      <c r="P69" s="450">
        <v>1220.1807800000001</v>
      </c>
      <c r="Q69" s="450">
        <v>848.77506000000005</v>
      </c>
      <c r="R69" s="450">
        <v>1449.2185099999999</v>
      </c>
      <c r="S69" s="450">
        <v>1289.79504</v>
      </c>
      <c r="T69" s="450">
        <v>1544.6097400000001</v>
      </c>
      <c r="U69" s="450">
        <v>1928.87733</v>
      </c>
      <c r="V69" s="450">
        <v>979.62126999999998</v>
      </c>
      <c r="W69" s="450">
        <v>721.62608</v>
      </c>
      <c r="X69" s="450">
        <v>2014.5554299999999</v>
      </c>
      <c r="Y69" s="450">
        <v>567.88651000000004</v>
      </c>
      <c r="Z69" s="450">
        <v>3417.6770200000001</v>
      </c>
      <c r="AA69" s="450">
        <v>1486.3367700000001</v>
      </c>
      <c r="AB69" s="450">
        <v>1514.7181</v>
      </c>
      <c r="AC69" s="450">
        <v>1369.20658</v>
      </c>
      <c r="AD69" s="450">
        <v>448.11094000000003</v>
      </c>
      <c r="AE69" s="450">
        <v>1417.8274299999998</v>
      </c>
      <c r="AF69" s="450">
        <v>1069.9009199999998</v>
      </c>
      <c r="AG69" s="450">
        <v>76808.425870000006</v>
      </c>
      <c r="AH69" s="194">
        <f>SUM(AG70:AG74)-AG69</f>
        <v>0</v>
      </c>
      <c r="AI69" s="12"/>
    </row>
    <row r="70" spans="1:35">
      <c r="A70" s="68" t="s">
        <v>238</v>
      </c>
      <c r="B70" s="63">
        <v>0</v>
      </c>
      <c r="C70" s="63">
        <v>0</v>
      </c>
      <c r="D70" s="63">
        <v>0</v>
      </c>
      <c r="E70" s="63">
        <v>0</v>
      </c>
      <c r="F70" s="63">
        <v>0</v>
      </c>
      <c r="G70" s="63">
        <v>0</v>
      </c>
      <c r="H70" s="63">
        <v>0</v>
      </c>
      <c r="I70" s="63">
        <v>0</v>
      </c>
      <c r="J70" s="63">
        <v>42.830779999999997</v>
      </c>
      <c r="K70" s="63">
        <v>0</v>
      </c>
      <c r="L70" s="63">
        <v>0</v>
      </c>
      <c r="M70" s="63">
        <v>34.06</v>
      </c>
      <c r="N70" s="63">
        <v>289.74986000000001</v>
      </c>
      <c r="O70" s="63">
        <v>711.49381000000005</v>
      </c>
      <c r="P70" s="63">
        <v>0</v>
      </c>
      <c r="Q70" s="63">
        <v>0.50012000000000001</v>
      </c>
      <c r="R70" s="63">
        <v>0</v>
      </c>
      <c r="S70" s="63">
        <v>318.71307999999999</v>
      </c>
      <c r="T70" s="63">
        <v>0</v>
      </c>
      <c r="U70" s="63">
        <v>0</v>
      </c>
      <c r="V70" s="63">
        <v>333.87427000000002</v>
      </c>
      <c r="W70" s="63">
        <v>19.550930000000001</v>
      </c>
      <c r="X70" s="63">
        <v>0</v>
      </c>
      <c r="Y70" s="63">
        <v>0</v>
      </c>
      <c r="Z70" s="63">
        <v>0</v>
      </c>
      <c r="AA70" s="63">
        <v>0</v>
      </c>
      <c r="AB70" s="63">
        <v>0</v>
      </c>
      <c r="AC70" s="63">
        <v>0</v>
      </c>
      <c r="AD70" s="63">
        <v>0</v>
      </c>
      <c r="AE70" s="63">
        <v>0</v>
      </c>
      <c r="AF70" s="63">
        <v>0</v>
      </c>
      <c r="AG70" s="63">
        <v>1750.7728500000001</v>
      </c>
      <c r="AH70" s="12"/>
      <c r="AI70" s="12"/>
    </row>
    <row r="71" spans="1:35">
      <c r="A71" s="68" t="s">
        <v>239</v>
      </c>
      <c r="B71" s="63">
        <v>14018.578160000001</v>
      </c>
      <c r="C71" s="63">
        <v>1628.9416799999999</v>
      </c>
      <c r="D71" s="63">
        <v>4072.4397999999997</v>
      </c>
      <c r="E71" s="63">
        <v>535.87191000000007</v>
      </c>
      <c r="F71" s="63">
        <v>629.04718000000003</v>
      </c>
      <c r="G71" s="63">
        <v>766.31684999999993</v>
      </c>
      <c r="H71" s="63">
        <v>526.35256000000004</v>
      </c>
      <c r="I71" s="63">
        <v>173.69768999999999</v>
      </c>
      <c r="J71" s="63">
        <v>931.88403000000005</v>
      </c>
      <c r="K71" s="63">
        <v>1009.809</v>
      </c>
      <c r="L71" s="63">
        <v>461.99137000000002</v>
      </c>
      <c r="M71" s="63">
        <v>184.70045000000002</v>
      </c>
      <c r="N71" s="63">
        <v>731.65384999999992</v>
      </c>
      <c r="O71" s="63">
        <v>1145.74855</v>
      </c>
      <c r="P71" s="63">
        <v>523.45168000000001</v>
      </c>
      <c r="Q71" s="63">
        <v>481.42237</v>
      </c>
      <c r="R71" s="63">
        <v>230.82647</v>
      </c>
      <c r="S71" s="63">
        <v>148.91920000000002</v>
      </c>
      <c r="T71" s="63">
        <v>1386.5705399999999</v>
      </c>
      <c r="U71" s="63">
        <v>1894.8670199999999</v>
      </c>
      <c r="V71" s="63">
        <v>266.07873000000001</v>
      </c>
      <c r="W71" s="63">
        <v>195.71991</v>
      </c>
      <c r="X71" s="63">
        <v>1113.9126999999999</v>
      </c>
      <c r="Y71" s="63">
        <v>269.89635999999996</v>
      </c>
      <c r="Z71" s="63">
        <v>363.37688000000003</v>
      </c>
      <c r="AA71" s="63">
        <v>225.71935000000002</v>
      </c>
      <c r="AB71" s="63">
        <v>1075.6532500000001</v>
      </c>
      <c r="AC71" s="63">
        <v>1138.16743</v>
      </c>
      <c r="AD71" s="63">
        <v>67.946960000000004</v>
      </c>
      <c r="AE71" s="63">
        <v>1145.14752</v>
      </c>
      <c r="AF71" s="63">
        <v>732.78506000000004</v>
      </c>
      <c r="AG71" s="63">
        <v>38077.494509999997</v>
      </c>
      <c r="AH71" s="12"/>
      <c r="AI71" s="12"/>
    </row>
    <row r="72" spans="1:35">
      <c r="A72" s="68" t="s">
        <v>240</v>
      </c>
      <c r="B72" s="63">
        <v>15716.72453</v>
      </c>
      <c r="C72" s="63">
        <v>1799.7088700000002</v>
      </c>
      <c r="D72" s="63">
        <v>10318.850380000002</v>
      </c>
      <c r="E72" s="63">
        <v>2134.5453900000002</v>
      </c>
      <c r="F72" s="63">
        <v>891.92456000000004</v>
      </c>
      <c r="G72" s="63">
        <v>925.41836999999998</v>
      </c>
      <c r="H72" s="63">
        <v>529.76807999999994</v>
      </c>
      <c r="I72" s="63">
        <v>1368.6846599999999</v>
      </c>
      <c r="J72" s="63">
        <v>667.95071999999993</v>
      </c>
      <c r="K72" s="63">
        <v>216.86404999999999</v>
      </c>
      <c r="L72" s="63">
        <v>3968.5623399999999</v>
      </c>
      <c r="M72" s="63">
        <v>402.6225</v>
      </c>
      <c r="N72" s="63">
        <v>1247.6880200000001</v>
      </c>
      <c r="O72" s="63">
        <v>971.00042000000008</v>
      </c>
      <c r="P72" s="63">
        <v>896.13631000000009</v>
      </c>
      <c r="Q72" s="63">
        <v>655.82702000000006</v>
      </c>
      <c r="R72" s="63">
        <v>1238.1270400000001</v>
      </c>
      <c r="S72" s="63">
        <v>822.16276000000005</v>
      </c>
      <c r="T72" s="63">
        <v>217.35420000000002</v>
      </c>
      <c r="U72" s="63">
        <v>34.010309999999997</v>
      </c>
      <c r="V72" s="63">
        <v>398.24252000000001</v>
      </c>
      <c r="W72" s="63">
        <v>675.96717000000001</v>
      </c>
      <c r="X72" s="63">
        <v>1554.0643400000001</v>
      </c>
      <c r="Y72" s="63">
        <v>453.84577000000002</v>
      </c>
      <c r="Z72" s="63">
        <v>4065.4701299999997</v>
      </c>
      <c r="AA72" s="63">
        <v>1376.6573799999999</v>
      </c>
      <c r="AB72" s="63">
        <v>550.34465</v>
      </c>
      <c r="AC72" s="63">
        <v>426.83133000000004</v>
      </c>
      <c r="AD72" s="63">
        <v>452.31296000000003</v>
      </c>
      <c r="AE72" s="63">
        <v>306.67359999999996</v>
      </c>
      <c r="AF72" s="63">
        <v>476.59674000000001</v>
      </c>
      <c r="AG72" s="63">
        <v>55760.937119999995</v>
      </c>
      <c r="AH72" s="12"/>
      <c r="AI72" s="12"/>
    </row>
    <row r="73" spans="1:35">
      <c r="A73" s="68" t="s">
        <v>241</v>
      </c>
      <c r="B73" s="63">
        <v>0</v>
      </c>
      <c r="C73" s="63">
        <v>0</v>
      </c>
      <c r="D73" s="63">
        <v>0</v>
      </c>
      <c r="E73" s="63">
        <v>0</v>
      </c>
      <c r="F73" s="63">
        <v>0</v>
      </c>
      <c r="G73" s="63">
        <v>0</v>
      </c>
      <c r="H73" s="63">
        <v>0</v>
      </c>
      <c r="I73" s="63">
        <v>0</v>
      </c>
      <c r="J73" s="63">
        <v>0</v>
      </c>
      <c r="K73" s="63">
        <v>0</v>
      </c>
      <c r="L73" s="63">
        <v>0</v>
      </c>
      <c r="M73" s="63">
        <v>0</v>
      </c>
      <c r="N73" s="63">
        <v>0</v>
      </c>
      <c r="O73" s="63">
        <v>0</v>
      </c>
      <c r="P73" s="63">
        <v>0</v>
      </c>
      <c r="Q73" s="63">
        <v>0</v>
      </c>
      <c r="R73" s="63">
        <v>0</v>
      </c>
      <c r="S73" s="63">
        <v>0</v>
      </c>
      <c r="T73" s="63">
        <v>0</v>
      </c>
      <c r="U73" s="63">
        <v>0</v>
      </c>
      <c r="V73" s="63">
        <v>0</v>
      </c>
      <c r="W73" s="63">
        <v>0</v>
      </c>
      <c r="X73" s="63">
        <v>0</v>
      </c>
      <c r="Y73" s="63">
        <v>0</v>
      </c>
      <c r="Z73" s="63">
        <v>0</v>
      </c>
      <c r="AA73" s="63">
        <v>0</v>
      </c>
      <c r="AB73" s="63">
        <v>0</v>
      </c>
      <c r="AC73" s="63">
        <v>0</v>
      </c>
      <c r="AD73" s="63">
        <v>0</v>
      </c>
      <c r="AE73" s="63">
        <v>0</v>
      </c>
      <c r="AF73" s="63">
        <v>0</v>
      </c>
      <c r="AG73" s="63">
        <v>0</v>
      </c>
      <c r="AH73" s="12"/>
      <c r="AI73" s="12"/>
    </row>
    <row r="74" spans="1:35">
      <c r="A74" s="68" t="s">
        <v>242</v>
      </c>
      <c r="B74" s="63">
        <v>-5434.8196200000002</v>
      </c>
      <c r="C74" s="63">
        <v>-84.417600000000007</v>
      </c>
      <c r="D74" s="63">
        <v>-2029.15373</v>
      </c>
      <c r="E74" s="63">
        <v>-970.64413000000002</v>
      </c>
      <c r="F74" s="63">
        <v>-144.90932999999998</v>
      </c>
      <c r="G74" s="63">
        <v>-780.32887000000005</v>
      </c>
      <c r="H74" s="63">
        <v>-77.333199999999991</v>
      </c>
      <c r="I74" s="63">
        <v>-163.16801999999998</v>
      </c>
      <c r="J74" s="63">
        <v>-21.536470000000001</v>
      </c>
      <c r="K74" s="63">
        <v>-96.515360000000001</v>
      </c>
      <c r="L74" s="63">
        <v>-3978.6578199999999</v>
      </c>
      <c r="M74" s="63">
        <v>-108.71738999999999</v>
      </c>
      <c r="N74" s="63">
        <v>-352.81840999999997</v>
      </c>
      <c r="O74" s="63">
        <v>-1292.95811</v>
      </c>
      <c r="P74" s="63">
        <v>-199.40720999999999</v>
      </c>
      <c r="Q74" s="63">
        <v>-288.97444999999999</v>
      </c>
      <c r="R74" s="63">
        <v>-19.734999999999999</v>
      </c>
      <c r="S74" s="63">
        <v>0</v>
      </c>
      <c r="T74" s="63">
        <v>-59.314999999999998</v>
      </c>
      <c r="U74" s="63">
        <v>0</v>
      </c>
      <c r="V74" s="63">
        <v>-18.574249999999999</v>
      </c>
      <c r="W74" s="63">
        <v>-169.61193</v>
      </c>
      <c r="X74" s="63">
        <v>-653.42160999999999</v>
      </c>
      <c r="Y74" s="63">
        <v>-155.85561999999999</v>
      </c>
      <c r="Z74" s="63">
        <v>-1011.16999</v>
      </c>
      <c r="AA74" s="63">
        <v>-116.03996000000001</v>
      </c>
      <c r="AB74" s="63">
        <v>-111.27980000000001</v>
      </c>
      <c r="AC74" s="63">
        <v>-195.79218</v>
      </c>
      <c r="AD74" s="63">
        <v>-72.148979999999995</v>
      </c>
      <c r="AE74" s="63">
        <v>-33.993690000000001</v>
      </c>
      <c r="AF74" s="63">
        <v>-139.48088000000001</v>
      </c>
      <c r="AG74" s="63">
        <v>-18780.778610000001</v>
      </c>
      <c r="AH74" s="12"/>
      <c r="AI74" s="12"/>
    </row>
    <row r="75" spans="1:35">
      <c r="A75" s="397" t="s">
        <v>243</v>
      </c>
      <c r="B75" s="450">
        <v>1809.88229</v>
      </c>
      <c r="C75" s="450">
        <v>894.36781000000008</v>
      </c>
      <c r="D75" s="450">
        <v>1474.48793</v>
      </c>
      <c r="E75" s="450">
        <v>5.1999999999999998E-2</v>
      </c>
      <c r="F75" s="450">
        <v>0</v>
      </c>
      <c r="G75" s="450">
        <v>0</v>
      </c>
      <c r="H75" s="450">
        <v>7.0000000000000001E-3</v>
      </c>
      <c r="I75" s="450">
        <v>139.27945000000003</v>
      </c>
      <c r="J75" s="450">
        <v>977.553</v>
      </c>
      <c r="K75" s="450">
        <v>12.26562</v>
      </c>
      <c r="L75" s="450">
        <v>1758.6065900000001</v>
      </c>
      <c r="M75" s="450">
        <v>0.04</v>
      </c>
      <c r="N75" s="450">
        <v>203.90595000000002</v>
      </c>
      <c r="O75" s="450">
        <v>0.12326000000000001</v>
      </c>
      <c r="P75" s="450">
        <v>166.89937</v>
      </c>
      <c r="Q75" s="450">
        <v>15.08146</v>
      </c>
      <c r="R75" s="450">
        <v>186.63240999999999</v>
      </c>
      <c r="S75" s="450">
        <v>1E-3</v>
      </c>
      <c r="T75" s="450">
        <v>0</v>
      </c>
      <c r="U75" s="450">
        <v>0.13200000000000001</v>
      </c>
      <c r="V75" s="450">
        <v>1E-3</v>
      </c>
      <c r="W75" s="450">
        <v>2E-3</v>
      </c>
      <c r="X75" s="450">
        <v>46.460550000000005</v>
      </c>
      <c r="Y75" s="450">
        <v>7.6249999999999998E-2</v>
      </c>
      <c r="Z75" s="450">
        <v>314.68074999999999</v>
      </c>
      <c r="AA75" s="450">
        <v>144.53049999999999</v>
      </c>
      <c r="AB75" s="450">
        <v>57.625</v>
      </c>
      <c r="AC75" s="450">
        <v>238.41374999999999</v>
      </c>
      <c r="AD75" s="450">
        <v>0</v>
      </c>
      <c r="AE75" s="450">
        <v>85.507259999999988</v>
      </c>
      <c r="AF75" s="450">
        <v>31.006640000000001</v>
      </c>
      <c r="AG75" s="450">
        <v>8557.6208399999996</v>
      </c>
      <c r="AH75" s="194">
        <f>SUM(AG76:AG80)-AG75</f>
        <v>0</v>
      </c>
      <c r="AI75" s="12"/>
    </row>
    <row r="76" spans="1:35">
      <c r="A76" s="68" t="s">
        <v>244</v>
      </c>
      <c r="B76" s="63">
        <v>0</v>
      </c>
      <c r="C76" s="63">
        <v>0</v>
      </c>
      <c r="D76" s="63">
        <v>0</v>
      </c>
      <c r="E76" s="63">
        <v>0</v>
      </c>
      <c r="F76" s="63">
        <v>0</v>
      </c>
      <c r="G76" s="63">
        <v>0</v>
      </c>
      <c r="H76" s="63">
        <v>0</v>
      </c>
      <c r="I76" s="63">
        <v>0</v>
      </c>
      <c r="J76" s="63">
        <v>0</v>
      </c>
      <c r="K76" s="63">
        <v>0</v>
      </c>
      <c r="L76" s="63">
        <v>0</v>
      </c>
      <c r="M76" s="63">
        <v>0</v>
      </c>
      <c r="N76" s="63">
        <v>0</v>
      </c>
      <c r="O76" s="63">
        <v>1262.77206</v>
      </c>
      <c r="P76" s="63">
        <v>0</v>
      </c>
      <c r="Q76" s="63">
        <v>0</v>
      </c>
      <c r="R76" s="63">
        <v>0</v>
      </c>
      <c r="S76" s="63">
        <v>0</v>
      </c>
      <c r="T76" s="63">
        <v>0</v>
      </c>
      <c r="U76" s="63">
        <v>0</v>
      </c>
      <c r="V76" s="63">
        <v>0</v>
      </c>
      <c r="W76" s="63">
        <v>0</v>
      </c>
      <c r="X76" s="63">
        <v>0</v>
      </c>
      <c r="Y76" s="63">
        <v>970.12655000000007</v>
      </c>
      <c r="Z76" s="63">
        <v>0</v>
      </c>
      <c r="AA76" s="63">
        <v>0</v>
      </c>
      <c r="AB76" s="63">
        <v>0</v>
      </c>
      <c r="AC76" s="63">
        <v>0</v>
      </c>
      <c r="AD76" s="63">
        <v>0</v>
      </c>
      <c r="AE76" s="63">
        <v>0</v>
      </c>
      <c r="AF76" s="63">
        <v>1E-3</v>
      </c>
      <c r="AG76" s="63">
        <v>2232.8996099999999</v>
      </c>
      <c r="AH76" s="12"/>
      <c r="AI76" s="12"/>
    </row>
    <row r="77" spans="1:35">
      <c r="A77" s="68" t="s">
        <v>245</v>
      </c>
      <c r="B77" s="63">
        <v>5543.3407400000006</v>
      </c>
      <c r="C77" s="63">
        <v>4774.9022699999996</v>
      </c>
      <c r="D77" s="63">
        <v>6100.0618800000002</v>
      </c>
      <c r="E77" s="63">
        <v>109.12212</v>
      </c>
      <c r="F77" s="63">
        <v>0</v>
      </c>
      <c r="G77" s="63">
        <v>0</v>
      </c>
      <c r="H77" s="63">
        <v>0</v>
      </c>
      <c r="I77" s="63">
        <v>3214.3448399999997</v>
      </c>
      <c r="J77" s="63">
        <v>2231.2370699999997</v>
      </c>
      <c r="K77" s="63">
        <v>56.381889999999999</v>
      </c>
      <c r="L77" s="63">
        <v>710.23861999999997</v>
      </c>
      <c r="M77" s="63">
        <v>0</v>
      </c>
      <c r="N77" s="63">
        <v>415.05635999999998</v>
      </c>
      <c r="O77" s="63">
        <v>576.04002000000003</v>
      </c>
      <c r="P77" s="63">
        <v>222.5325</v>
      </c>
      <c r="Q77" s="63">
        <v>30.162939999999999</v>
      </c>
      <c r="R77" s="63">
        <v>307.77696000000003</v>
      </c>
      <c r="S77" s="63">
        <v>1E-3</v>
      </c>
      <c r="T77" s="63">
        <v>0</v>
      </c>
      <c r="U77" s="63">
        <v>4.1120000000000001</v>
      </c>
      <c r="V77" s="63">
        <v>0</v>
      </c>
      <c r="W77" s="63">
        <v>2E-3</v>
      </c>
      <c r="X77" s="63">
        <v>88.470869999999991</v>
      </c>
      <c r="Y77" s="63">
        <v>0</v>
      </c>
      <c r="Z77" s="63">
        <v>950.14046999999994</v>
      </c>
      <c r="AA77" s="63">
        <v>624.53296999999998</v>
      </c>
      <c r="AB77" s="63">
        <v>115.248</v>
      </c>
      <c r="AC77" s="63">
        <v>692.62347</v>
      </c>
      <c r="AD77" s="63">
        <v>85.73</v>
      </c>
      <c r="AE77" s="63">
        <v>171.0145</v>
      </c>
      <c r="AF77" s="63">
        <v>39.225199999999994</v>
      </c>
      <c r="AG77" s="63">
        <v>27062.29869</v>
      </c>
      <c r="AH77" s="12"/>
      <c r="AI77" s="12"/>
    </row>
    <row r="78" spans="1:35">
      <c r="A78" s="68" t="s">
        <v>246</v>
      </c>
      <c r="B78" s="63">
        <v>1970.5373300000001</v>
      </c>
      <c r="C78" s="63">
        <v>33.492330000000003</v>
      </c>
      <c r="D78" s="63">
        <v>197.91410999999999</v>
      </c>
      <c r="E78" s="63">
        <v>4.7E-2</v>
      </c>
      <c r="F78" s="63">
        <v>0</v>
      </c>
      <c r="G78" s="63">
        <v>0</v>
      </c>
      <c r="H78" s="63">
        <v>7.0000000000000001E-3</v>
      </c>
      <c r="I78" s="63">
        <v>0</v>
      </c>
      <c r="J78" s="63">
        <v>0</v>
      </c>
      <c r="K78" s="63">
        <v>0</v>
      </c>
      <c r="L78" s="63">
        <v>5.9721000000000002</v>
      </c>
      <c r="M78" s="63">
        <v>55.365259999999999</v>
      </c>
      <c r="N78" s="63">
        <v>0</v>
      </c>
      <c r="O78" s="63">
        <v>0.114</v>
      </c>
      <c r="P78" s="63">
        <v>0</v>
      </c>
      <c r="Q78" s="63">
        <v>0</v>
      </c>
      <c r="R78" s="63">
        <v>175.36015</v>
      </c>
      <c r="S78" s="63">
        <v>0</v>
      </c>
      <c r="T78" s="63">
        <v>18.435410000000001</v>
      </c>
      <c r="U78" s="63">
        <v>356.58453000000003</v>
      </c>
      <c r="V78" s="63">
        <v>41.98133</v>
      </c>
      <c r="W78" s="63">
        <v>2E-3</v>
      </c>
      <c r="X78" s="63">
        <v>0</v>
      </c>
      <c r="Y78" s="63">
        <v>7.3249999999999996E-2</v>
      </c>
      <c r="Z78" s="63">
        <v>139.29281</v>
      </c>
      <c r="AA78" s="63">
        <v>0.27200000000000002</v>
      </c>
      <c r="AB78" s="63">
        <v>945.76599999999996</v>
      </c>
      <c r="AC78" s="63">
        <v>17.233000000000001</v>
      </c>
      <c r="AD78" s="63">
        <v>0</v>
      </c>
      <c r="AE78" s="63">
        <v>0</v>
      </c>
      <c r="AF78" s="63">
        <v>1.58674</v>
      </c>
      <c r="AG78" s="63">
        <v>3960.0363500000003</v>
      </c>
      <c r="AH78" s="12"/>
      <c r="AI78" s="12"/>
    </row>
    <row r="79" spans="1:35">
      <c r="A79" s="68" t="s">
        <v>247</v>
      </c>
      <c r="B79" s="63">
        <v>0</v>
      </c>
      <c r="C79" s="63">
        <v>0</v>
      </c>
      <c r="D79" s="63">
        <v>0</v>
      </c>
      <c r="E79" s="63">
        <v>0</v>
      </c>
      <c r="F79" s="63">
        <v>0</v>
      </c>
      <c r="G79" s="63">
        <v>0</v>
      </c>
      <c r="H79" s="63">
        <v>0</v>
      </c>
      <c r="I79" s="63">
        <v>0</v>
      </c>
      <c r="J79" s="63">
        <v>0</v>
      </c>
      <c r="K79" s="63">
        <v>10.153270000000001</v>
      </c>
      <c r="L79" s="63">
        <v>3429.3177700000001</v>
      </c>
      <c r="M79" s="63">
        <v>0</v>
      </c>
      <c r="N79" s="63">
        <v>0</v>
      </c>
      <c r="O79" s="63">
        <v>0</v>
      </c>
      <c r="P79" s="63">
        <v>0</v>
      </c>
      <c r="Q79" s="63">
        <v>0</v>
      </c>
      <c r="R79" s="63">
        <v>0</v>
      </c>
      <c r="S79" s="63">
        <v>0</v>
      </c>
      <c r="T79" s="63">
        <v>0</v>
      </c>
      <c r="U79" s="63">
        <v>0</v>
      </c>
      <c r="V79" s="63">
        <v>0</v>
      </c>
      <c r="W79" s="63">
        <v>0</v>
      </c>
      <c r="X79" s="63">
        <v>0</v>
      </c>
      <c r="Y79" s="63">
        <v>0</v>
      </c>
      <c r="Z79" s="63">
        <v>90.984390000000005</v>
      </c>
      <c r="AA79" s="63">
        <v>0</v>
      </c>
      <c r="AB79" s="63">
        <v>0</v>
      </c>
      <c r="AC79" s="63">
        <v>0</v>
      </c>
      <c r="AD79" s="63">
        <v>0</v>
      </c>
      <c r="AE79" s="63">
        <v>0</v>
      </c>
      <c r="AF79" s="63">
        <v>0</v>
      </c>
      <c r="AG79" s="63">
        <v>3530.45543</v>
      </c>
      <c r="AH79" s="12"/>
      <c r="AI79" s="12"/>
    </row>
    <row r="80" spans="1:35">
      <c r="A80" s="68" t="s">
        <v>248</v>
      </c>
      <c r="B80" s="63">
        <v>-5703.9957800000002</v>
      </c>
      <c r="C80" s="63">
        <v>-3914.0267899999999</v>
      </c>
      <c r="D80" s="63">
        <v>-4823.4880599999997</v>
      </c>
      <c r="E80" s="63">
        <v>-109.11712</v>
      </c>
      <c r="F80" s="63">
        <v>0</v>
      </c>
      <c r="G80" s="63">
        <v>0</v>
      </c>
      <c r="H80" s="63">
        <v>0</v>
      </c>
      <c r="I80" s="63">
        <v>-3075.0653900000002</v>
      </c>
      <c r="J80" s="63">
        <v>-1253.68407</v>
      </c>
      <c r="K80" s="63">
        <v>-54.269539999999999</v>
      </c>
      <c r="L80" s="63">
        <v>-2386.9218999999998</v>
      </c>
      <c r="M80" s="63">
        <v>-55.32526</v>
      </c>
      <c r="N80" s="63">
        <v>-211.15040999999999</v>
      </c>
      <c r="O80" s="63">
        <v>-1838.8028200000001</v>
      </c>
      <c r="P80" s="63">
        <v>-55.633129999999994</v>
      </c>
      <c r="Q80" s="63">
        <v>-15.081479999999999</v>
      </c>
      <c r="R80" s="63">
        <v>-296.50470000000001</v>
      </c>
      <c r="S80" s="63">
        <v>0</v>
      </c>
      <c r="T80" s="63">
        <v>-18.435410000000001</v>
      </c>
      <c r="U80" s="63">
        <v>-360.56453000000005</v>
      </c>
      <c r="V80" s="63">
        <v>-41.980330000000002</v>
      </c>
      <c r="W80" s="63">
        <v>-2E-3</v>
      </c>
      <c r="X80" s="63">
        <v>-42.01032</v>
      </c>
      <c r="Y80" s="63">
        <v>-970.12355000000002</v>
      </c>
      <c r="Z80" s="63">
        <v>-865.73692000000005</v>
      </c>
      <c r="AA80" s="63">
        <v>-480.27446999999995</v>
      </c>
      <c r="AB80" s="63">
        <v>-1003.389</v>
      </c>
      <c r="AC80" s="63">
        <v>-471.44271999999995</v>
      </c>
      <c r="AD80" s="63">
        <v>-85.73</v>
      </c>
      <c r="AE80" s="63">
        <v>-85.50724000000001</v>
      </c>
      <c r="AF80" s="63">
        <v>-9.8062999999999985</v>
      </c>
      <c r="AG80" s="63">
        <v>-28228.069239999997</v>
      </c>
      <c r="AH80" s="12"/>
      <c r="AI80" s="12"/>
    </row>
    <row r="81" spans="1:35">
      <c r="A81" s="397" t="s">
        <v>249</v>
      </c>
      <c r="B81" s="450">
        <v>78110.774510000003</v>
      </c>
      <c r="C81" s="450">
        <v>58082.191579999999</v>
      </c>
      <c r="D81" s="450">
        <v>56912.41502</v>
      </c>
      <c r="E81" s="450">
        <v>11317.85637</v>
      </c>
      <c r="F81" s="450">
        <v>9103.353439999999</v>
      </c>
      <c r="G81" s="450">
        <v>5780.9415199999994</v>
      </c>
      <c r="H81" s="450">
        <v>2426.5436600000003</v>
      </c>
      <c r="I81" s="450">
        <v>19138.189030000001</v>
      </c>
      <c r="J81" s="450">
        <v>3602.1933599999998</v>
      </c>
      <c r="K81" s="450">
        <v>9373.03413</v>
      </c>
      <c r="L81" s="450">
        <v>21086.355460000002</v>
      </c>
      <c r="M81" s="450">
        <v>4478.7166100000004</v>
      </c>
      <c r="N81" s="450">
        <v>29486.008420000002</v>
      </c>
      <c r="O81" s="450">
        <v>7621.1484</v>
      </c>
      <c r="P81" s="450">
        <v>1899.1745100000001</v>
      </c>
      <c r="Q81" s="450">
        <v>299.61700000000002</v>
      </c>
      <c r="R81" s="450">
        <v>464.91122999999999</v>
      </c>
      <c r="S81" s="450">
        <v>4166.9696400000003</v>
      </c>
      <c r="T81" s="450">
        <v>1552.71201</v>
      </c>
      <c r="U81" s="450">
        <v>4380.1879600000002</v>
      </c>
      <c r="V81" s="450">
        <v>2337.7277400000003</v>
      </c>
      <c r="W81" s="450">
        <v>15826.74577</v>
      </c>
      <c r="X81" s="450">
        <v>20065.46862</v>
      </c>
      <c r="Y81" s="450">
        <v>3485.4074000000001</v>
      </c>
      <c r="Z81" s="450">
        <v>23919.730250000001</v>
      </c>
      <c r="AA81" s="450">
        <v>1243.8361299999999</v>
      </c>
      <c r="AB81" s="450">
        <v>17785.089909999999</v>
      </c>
      <c r="AC81" s="450">
        <v>5868.4559200000003</v>
      </c>
      <c r="AD81" s="450">
        <v>265.87903999999997</v>
      </c>
      <c r="AE81" s="450">
        <v>9005.2019199999995</v>
      </c>
      <c r="AF81" s="450">
        <v>539.2912</v>
      </c>
      <c r="AG81" s="450">
        <v>429626.12776</v>
      </c>
      <c r="AH81" s="194">
        <f>SUM(AG82:AG90)-AG81</f>
        <v>0</v>
      </c>
      <c r="AI81" s="12"/>
    </row>
    <row r="82" spans="1:35">
      <c r="A82" s="68" t="s">
        <v>203</v>
      </c>
      <c r="B82" s="63">
        <v>0</v>
      </c>
      <c r="C82" s="63">
        <v>0</v>
      </c>
      <c r="D82" s="63">
        <v>0</v>
      </c>
      <c r="E82" s="63">
        <v>0</v>
      </c>
      <c r="F82" s="63">
        <v>0</v>
      </c>
      <c r="G82" s="63">
        <v>0</v>
      </c>
      <c r="H82" s="63">
        <v>0</v>
      </c>
      <c r="I82" s="63">
        <v>0</v>
      </c>
      <c r="J82" s="63">
        <v>0</v>
      </c>
      <c r="K82" s="63">
        <v>0</v>
      </c>
      <c r="L82" s="63">
        <v>0</v>
      </c>
      <c r="M82" s="63">
        <v>0</v>
      </c>
      <c r="N82" s="63">
        <v>0</v>
      </c>
      <c r="O82" s="63">
        <v>0</v>
      </c>
      <c r="P82" s="63">
        <v>0</v>
      </c>
      <c r="Q82" s="63">
        <v>0</v>
      </c>
      <c r="R82" s="63">
        <v>0</v>
      </c>
      <c r="S82" s="63">
        <v>0</v>
      </c>
      <c r="T82" s="63">
        <v>0</v>
      </c>
      <c r="U82" s="63">
        <v>0</v>
      </c>
      <c r="V82" s="63">
        <v>0</v>
      </c>
      <c r="W82" s="63">
        <v>0</v>
      </c>
      <c r="X82" s="63">
        <v>0</v>
      </c>
      <c r="Y82" s="63">
        <v>0</v>
      </c>
      <c r="Z82" s="63">
        <v>0</v>
      </c>
      <c r="AA82" s="63">
        <v>0</v>
      </c>
      <c r="AB82" s="63">
        <v>0</v>
      </c>
      <c r="AC82" s="63">
        <v>0</v>
      </c>
      <c r="AD82" s="63">
        <v>0</v>
      </c>
      <c r="AE82" s="63">
        <v>0</v>
      </c>
      <c r="AF82" s="63">
        <v>0</v>
      </c>
      <c r="AG82" s="63">
        <v>0</v>
      </c>
      <c r="AH82" s="12"/>
      <c r="AI82" s="12"/>
    </row>
    <row r="83" spans="1:35">
      <c r="A83" s="68" t="s">
        <v>204</v>
      </c>
      <c r="B83" s="63">
        <v>0</v>
      </c>
      <c r="C83" s="63">
        <v>12000</v>
      </c>
      <c r="D83" s="63">
        <v>13308.4</v>
      </c>
      <c r="E83" s="63">
        <v>0</v>
      </c>
      <c r="F83" s="63">
        <v>1168.2</v>
      </c>
      <c r="G83" s="63">
        <v>4178.83061</v>
      </c>
      <c r="H83" s="63">
        <v>0</v>
      </c>
      <c r="I83" s="63">
        <v>6549.0451700000003</v>
      </c>
      <c r="J83" s="63">
        <v>0</v>
      </c>
      <c r="K83" s="63">
        <v>5500</v>
      </c>
      <c r="L83" s="63">
        <v>0</v>
      </c>
      <c r="M83" s="63">
        <v>0</v>
      </c>
      <c r="N83" s="63">
        <v>25019.666670000002</v>
      </c>
      <c r="O83" s="63">
        <v>0</v>
      </c>
      <c r="P83" s="63">
        <v>0</v>
      </c>
      <c r="Q83" s="63">
        <v>0</v>
      </c>
      <c r="R83" s="63">
        <v>0</v>
      </c>
      <c r="S83" s="63">
        <v>308.56397999999996</v>
      </c>
      <c r="T83" s="63">
        <v>0</v>
      </c>
      <c r="U83" s="63">
        <v>0</v>
      </c>
      <c r="V83" s="63">
        <v>0</v>
      </c>
      <c r="W83" s="63">
        <v>11219.608819999999</v>
      </c>
      <c r="X83" s="63">
        <v>6289.6277099999998</v>
      </c>
      <c r="Y83" s="63">
        <v>0</v>
      </c>
      <c r="Z83" s="63">
        <v>7800.8</v>
      </c>
      <c r="AA83" s="63">
        <v>0</v>
      </c>
      <c r="AB83" s="63">
        <v>7516.5504199999996</v>
      </c>
      <c r="AC83" s="63">
        <v>0</v>
      </c>
      <c r="AD83" s="63">
        <v>0</v>
      </c>
      <c r="AE83" s="63">
        <v>0</v>
      </c>
      <c r="AF83" s="63">
        <v>0</v>
      </c>
      <c r="AG83" s="63">
        <v>100859.29337999999</v>
      </c>
      <c r="AH83" s="12"/>
      <c r="AI83" s="12"/>
    </row>
    <row r="84" spans="1:35">
      <c r="A84" s="68" t="s">
        <v>205</v>
      </c>
      <c r="B84" s="63">
        <v>0</v>
      </c>
      <c r="C84" s="63">
        <v>0</v>
      </c>
      <c r="D84" s="63">
        <v>0</v>
      </c>
      <c r="E84" s="63">
        <v>0</v>
      </c>
      <c r="F84" s="63">
        <v>0</v>
      </c>
      <c r="G84" s="63">
        <v>0</v>
      </c>
      <c r="H84" s="63">
        <v>0</v>
      </c>
      <c r="I84" s="63">
        <v>0</v>
      </c>
      <c r="J84" s="63">
        <v>0</v>
      </c>
      <c r="K84" s="63">
        <v>0</v>
      </c>
      <c r="L84" s="63">
        <v>0</v>
      </c>
      <c r="M84" s="63">
        <v>0</v>
      </c>
      <c r="N84" s="63">
        <v>0</v>
      </c>
      <c r="O84" s="63">
        <v>0</v>
      </c>
      <c r="P84" s="63">
        <v>0</v>
      </c>
      <c r="Q84" s="63">
        <v>0</v>
      </c>
      <c r="R84" s="63">
        <v>0</v>
      </c>
      <c r="S84" s="63">
        <v>0</v>
      </c>
      <c r="T84" s="63">
        <v>0</v>
      </c>
      <c r="U84" s="63">
        <v>0</v>
      </c>
      <c r="V84" s="63">
        <v>0</v>
      </c>
      <c r="W84" s="63">
        <v>0</v>
      </c>
      <c r="X84" s="63">
        <v>0</v>
      </c>
      <c r="Y84" s="63">
        <v>0</v>
      </c>
      <c r="Z84" s="63">
        <v>0</v>
      </c>
      <c r="AA84" s="63">
        <v>0</v>
      </c>
      <c r="AB84" s="63">
        <v>0</v>
      </c>
      <c r="AC84" s="63">
        <v>0</v>
      </c>
      <c r="AD84" s="63">
        <v>0</v>
      </c>
      <c r="AE84" s="63">
        <v>0</v>
      </c>
      <c r="AF84" s="63">
        <v>0</v>
      </c>
      <c r="AG84" s="63">
        <v>0</v>
      </c>
      <c r="AH84" s="12"/>
      <c r="AI84" s="12"/>
    </row>
    <row r="85" spans="1:35">
      <c r="A85" s="68" t="s">
        <v>206</v>
      </c>
      <c r="B85" s="63">
        <v>0</v>
      </c>
      <c r="C85" s="63">
        <v>0</v>
      </c>
      <c r="D85" s="63">
        <v>0</v>
      </c>
      <c r="E85" s="63">
        <v>0</v>
      </c>
      <c r="F85" s="63">
        <v>0</v>
      </c>
      <c r="G85" s="63">
        <v>0</v>
      </c>
      <c r="H85" s="63">
        <v>0</v>
      </c>
      <c r="I85" s="63">
        <v>0</v>
      </c>
      <c r="J85" s="63">
        <v>0</v>
      </c>
      <c r="K85" s="63">
        <v>0</v>
      </c>
      <c r="L85" s="63">
        <v>0</v>
      </c>
      <c r="M85" s="63">
        <v>0</v>
      </c>
      <c r="N85" s="63">
        <v>0</v>
      </c>
      <c r="O85" s="63">
        <v>0</v>
      </c>
      <c r="P85" s="63">
        <v>0</v>
      </c>
      <c r="Q85" s="63">
        <v>0</v>
      </c>
      <c r="R85" s="63">
        <v>0</v>
      </c>
      <c r="S85" s="63">
        <v>0</v>
      </c>
      <c r="T85" s="63">
        <v>0</v>
      </c>
      <c r="U85" s="63">
        <v>0</v>
      </c>
      <c r="V85" s="63">
        <v>0</v>
      </c>
      <c r="W85" s="63">
        <v>0</v>
      </c>
      <c r="X85" s="63">
        <v>0</v>
      </c>
      <c r="Y85" s="63">
        <v>0</v>
      </c>
      <c r="Z85" s="63">
        <v>0</v>
      </c>
      <c r="AA85" s="63">
        <v>0</v>
      </c>
      <c r="AB85" s="63">
        <v>0</v>
      </c>
      <c r="AC85" s="63">
        <v>0</v>
      </c>
      <c r="AD85" s="63">
        <v>0</v>
      </c>
      <c r="AE85" s="63">
        <v>0</v>
      </c>
      <c r="AF85" s="63">
        <v>0</v>
      </c>
      <c r="AG85" s="63">
        <v>0</v>
      </c>
      <c r="AH85" s="12"/>
      <c r="AI85" s="12"/>
    </row>
    <row r="86" spans="1:35">
      <c r="A86" s="68" t="s">
        <v>250</v>
      </c>
      <c r="B86" s="63">
        <v>0</v>
      </c>
      <c r="C86" s="63">
        <v>0</v>
      </c>
      <c r="D86" s="63">
        <v>0</v>
      </c>
      <c r="E86" s="63">
        <v>0</v>
      </c>
      <c r="F86" s="63">
        <v>0</v>
      </c>
      <c r="G86" s="63">
        <v>0</v>
      </c>
      <c r="H86" s="63">
        <v>0</v>
      </c>
      <c r="I86" s="63">
        <v>0</v>
      </c>
      <c r="J86" s="63">
        <v>0</v>
      </c>
      <c r="K86" s="63">
        <v>0</v>
      </c>
      <c r="L86" s="63">
        <v>0</v>
      </c>
      <c r="M86" s="63">
        <v>0</v>
      </c>
      <c r="N86" s="63">
        <v>0</v>
      </c>
      <c r="O86" s="63">
        <v>0</v>
      </c>
      <c r="P86" s="63">
        <v>6.86</v>
      </c>
      <c r="Q86" s="63">
        <v>0</v>
      </c>
      <c r="R86" s="63">
        <v>26.781290000000002</v>
      </c>
      <c r="S86" s="63">
        <v>3.9591999999999996</v>
      </c>
      <c r="T86" s="63">
        <v>0</v>
      </c>
      <c r="U86" s="63">
        <v>0</v>
      </c>
      <c r="V86" s="63">
        <v>0</v>
      </c>
      <c r="W86" s="63">
        <v>0</v>
      </c>
      <c r="X86" s="63">
        <v>0</v>
      </c>
      <c r="Y86" s="63">
        <v>0</v>
      </c>
      <c r="Z86" s="63">
        <v>82.091279999999998</v>
      </c>
      <c r="AA86" s="63">
        <v>0</v>
      </c>
      <c r="AB86" s="63">
        <v>0.05</v>
      </c>
      <c r="AC86" s="63">
        <v>0</v>
      </c>
      <c r="AD86" s="63">
        <v>0.28000000000000003</v>
      </c>
      <c r="AE86" s="63">
        <v>0</v>
      </c>
      <c r="AF86" s="63">
        <v>0</v>
      </c>
      <c r="AG86" s="63">
        <v>120.02177</v>
      </c>
      <c r="AH86" s="12"/>
      <c r="AI86" s="12"/>
    </row>
    <row r="87" spans="1:35">
      <c r="A87" s="68" t="s">
        <v>251</v>
      </c>
      <c r="B87" s="63">
        <v>833.28419999999994</v>
      </c>
      <c r="C87" s="63">
        <v>130.47424000000001</v>
      </c>
      <c r="D87" s="63">
        <v>643.26058</v>
      </c>
      <c r="E87" s="63">
        <v>150.26829999999998</v>
      </c>
      <c r="F87" s="63">
        <v>51.414459999999998</v>
      </c>
      <c r="G87" s="63">
        <v>41.16</v>
      </c>
      <c r="H87" s="63">
        <v>30.87</v>
      </c>
      <c r="I87" s="63">
        <v>133.77000000000001</v>
      </c>
      <c r="J87" s="63">
        <v>72.03</v>
      </c>
      <c r="K87" s="63">
        <v>22.064</v>
      </c>
      <c r="L87" s="63">
        <v>103.7</v>
      </c>
      <c r="M87" s="63">
        <v>27.200490000000002</v>
      </c>
      <c r="N87" s="63">
        <v>22.638000000000002</v>
      </c>
      <c r="O87" s="63">
        <v>72.28622</v>
      </c>
      <c r="P87" s="63">
        <v>12.553799999999999</v>
      </c>
      <c r="Q87" s="63">
        <v>36.015000000000001</v>
      </c>
      <c r="R87" s="63">
        <v>0</v>
      </c>
      <c r="S87" s="63">
        <v>84.26682000000001</v>
      </c>
      <c r="T87" s="63">
        <v>26.754000000000001</v>
      </c>
      <c r="U87" s="63">
        <v>33.174959999999999</v>
      </c>
      <c r="V87" s="63">
        <v>34.299999999999997</v>
      </c>
      <c r="W87" s="63">
        <v>33.369999999999997</v>
      </c>
      <c r="X87" s="63">
        <v>68.284999999999997</v>
      </c>
      <c r="Y87" s="63">
        <v>22.500799999999998</v>
      </c>
      <c r="Z87" s="63">
        <v>248.88079999999999</v>
      </c>
      <c r="AA87" s="63">
        <v>51.45</v>
      </c>
      <c r="AB87" s="63">
        <v>50.4572</v>
      </c>
      <c r="AC87" s="63">
        <v>90.369550000000004</v>
      </c>
      <c r="AD87" s="63">
        <v>20.774000000000001</v>
      </c>
      <c r="AE87" s="63">
        <v>20.94</v>
      </c>
      <c r="AF87" s="63">
        <v>6.9560399999999998</v>
      </c>
      <c r="AG87" s="63">
        <v>3175.4684600000001</v>
      </c>
      <c r="AH87" s="12"/>
      <c r="AI87" s="12"/>
    </row>
    <row r="88" spans="1:35">
      <c r="A88" s="68" t="s">
        <v>208</v>
      </c>
      <c r="B88" s="63">
        <v>78110.774510000003</v>
      </c>
      <c r="C88" s="63">
        <v>45839.437340000004</v>
      </c>
      <c r="D88" s="63">
        <v>43325.598079999996</v>
      </c>
      <c r="E88" s="63">
        <v>11238.28716</v>
      </c>
      <c r="F88" s="63">
        <v>7910.0255999999999</v>
      </c>
      <c r="G88" s="63">
        <v>1559.692</v>
      </c>
      <c r="H88" s="63">
        <v>2414.1956600000003</v>
      </c>
      <c r="I88" s="63">
        <v>12521.010560000001</v>
      </c>
      <c r="J88" s="63">
        <v>3578.18336</v>
      </c>
      <c r="K88" s="63">
        <v>3813.9951800000003</v>
      </c>
      <c r="L88" s="63">
        <v>21027.245460000002</v>
      </c>
      <c r="M88" s="63">
        <v>4467.1432000000004</v>
      </c>
      <c r="N88" s="63">
        <v>4323.3155199999992</v>
      </c>
      <c r="O88" s="63">
        <v>7576.4486399999996</v>
      </c>
      <c r="P88" s="63">
        <v>1898.5911799999999</v>
      </c>
      <c r="Q88" s="63">
        <v>295.61700000000002</v>
      </c>
      <c r="R88" s="63">
        <v>461.91122999999999</v>
      </c>
      <c r="S88" s="63">
        <v>3798.6288799999998</v>
      </c>
      <c r="T88" s="63">
        <v>1541.3177000000001</v>
      </c>
      <c r="U88" s="63">
        <v>4360.7330000000002</v>
      </c>
      <c r="V88" s="63">
        <v>2318.1277400000004</v>
      </c>
      <c r="W88" s="63">
        <v>4529.4221399999997</v>
      </c>
      <c r="X88" s="63">
        <v>13657.574619999999</v>
      </c>
      <c r="Y88" s="63">
        <v>3485.4013999999997</v>
      </c>
      <c r="Z88" s="63">
        <v>16051.151</v>
      </c>
      <c r="AA88" s="63">
        <v>1227.2958999999998</v>
      </c>
      <c r="AB88" s="63">
        <v>10217.30089</v>
      </c>
      <c r="AC88" s="63">
        <v>5786.24172</v>
      </c>
      <c r="AD88" s="63">
        <v>252.15904</v>
      </c>
      <c r="AE88" s="63">
        <v>8999.7139200000001</v>
      </c>
      <c r="AF88" s="63">
        <v>536.10816</v>
      </c>
      <c r="AG88" s="63">
        <v>327122.64779000002</v>
      </c>
      <c r="AH88" s="12"/>
      <c r="AI88" s="12"/>
    </row>
    <row r="89" spans="1:35">
      <c r="A89" s="68" t="s">
        <v>252</v>
      </c>
      <c r="B89" s="63">
        <v>0</v>
      </c>
      <c r="C89" s="63">
        <v>126</v>
      </c>
      <c r="D89" s="63">
        <v>94.157350000000008</v>
      </c>
      <c r="E89" s="63">
        <v>0</v>
      </c>
      <c r="F89" s="63">
        <v>6.2610600000000005</v>
      </c>
      <c r="G89" s="63">
        <v>31.442910000000001</v>
      </c>
      <c r="H89" s="63">
        <v>0</v>
      </c>
      <c r="I89" s="63">
        <v>23.543299999999999</v>
      </c>
      <c r="J89" s="63">
        <v>0</v>
      </c>
      <c r="K89" s="63">
        <v>45.206949999999999</v>
      </c>
      <c r="L89" s="63">
        <v>0</v>
      </c>
      <c r="M89" s="63">
        <v>0</v>
      </c>
      <c r="N89" s="63">
        <v>133.42223000000001</v>
      </c>
      <c r="O89" s="63">
        <v>0</v>
      </c>
      <c r="P89" s="63">
        <v>0.58333000000000002</v>
      </c>
      <c r="Q89" s="63">
        <v>0</v>
      </c>
      <c r="R89" s="63">
        <v>0</v>
      </c>
      <c r="S89" s="63">
        <v>0</v>
      </c>
      <c r="T89" s="63">
        <v>6.3509999999999997E-2</v>
      </c>
      <c r="U89" s="63">
        <v>0</v>
      </c>
      <c r="V89" s="63">
        <v>0</v>
      </c>
      <c r="W89" s="63">
        <v>67.836410000000001</v>
      </c>
      <c r="X89" s="63">
        <v>79.822289999999995</v>
      </c>
      <c r="Y89" s="63">
        <v>0</v>
      </c>
      <c r="Z89" s="63">
        <v>67.779250000000005</v>
      </c>
      <c r="AA89" s="63">
        <v>0</v>
      </c>
      <c r="AB89" s="63">
        <v>27.041400000000003</v>
      </c>
      <c r="AC89" s="63">
        <v>0</v>
      </c>
      <c r="AD89" s="63">
        <v>0</v>
      </c>
      <c r="AE89" s="63">
        <v>0</v>
      </c>
      <c r="AF89" s="63">
        <v>0</v>
      </c>
      <c r="AG89" s="63">
        <v>703.15998999999999</v>
      </c>
      <c r="AH89" s="12"/>
      <c r="AI89" s="12"/>
    </row>
    <row r="90" spans="1:35">
      <c r="A90" s="68" t="s">
        <v>253</v>
      </c>
      <c r="B90" s="63">
        <v>-833.28419999999994</v>
      </c>
      <c r="C90" s="63">
        <v>-13.72</v>
      </c>
      <c r="D90" s="63">
        <v>-459.00099</v>
      </c>
      <c r="E90" s="63">
        <v>-70.699089999999998</v>
      </c>
      <c r="F90" s="63">
        <v>-32.54768</v>
      </c>
      <c r="G90" s="63">
        <v>-30.184000000000001</v>
      </c>
      <c r="H90" s="63">
        <v>-18.521999999999998</v>
      </c>
      <c r="I90" s="63">
        <v>-89.18</v>
      </c>
      <c r="J90" s="63">
        <v>-48.02</v>
      </c>
      <c r="K90" s="63">
        <v>-8.2319999999999993</v>
      </c>
      <c r="L90" s="63">
        <v>-44.59</v>
      </c>
      <c r="M90" s="63">
        <v>-15.627079999999999</v>
      </c>
      <c r="N90" s="63">
        <v>-13.034000000000001</v>
      </c>
      <c r="O90" s="63">
        <v>-27.586459999999999</v>
      </c>
      <c r="P90" s="63">
        <v>-19.413799999999998</v>
      </c>
      <c r="Q90" s="63">
        <v>-32.015000000000001</v>
      </c>
      <c r="R90" s="63">
        <v>-23.781290000000002</v>
      </c>
      <c r="S90" s="63">
        <v>-28.449240000000003</v>
      </c>
      <c r="T90" s="63">
        <v>-15.423200000000001</v>
      </c>
      <c r="U90" s="63">
        <v>-13.72</v>
      </c>
      <c r="V90" s="63">
        <v>-14.7</v>
      </c>
      <c r="W90" s="63">
        <v>-23.491599999999998</v>
      </c>
      <c r="X90" s="63">
        <v>-29.841000000000001</v>
      </c>
      <c r="Y90" s="63">
        <v>-22.494799999999998</v>
      </c>
      <c r="Z90" s="63">
        <v>-330.97208000000001</v>
      </c>
      <c r="AA90" s="63">
        <v>-34.909769999999995</v>
      </c>
      <c r="AB90" s="63">
        <v>-26.31</v>
      </c>
      <c r="AC90" s="63">
        <v>-8.1553500000000003</v>
      </c>
      <c r="AD90" s="63">
        <v>-7.3339999999999996</v>
      </c>
      <c r="AE90" s="63">
        <v>-15.452</v>
      </c>
      <c r="AF90" s="63">
        <v>-3.7730000000000001</v>
      </c>
      <c r="AG90" s="63">
        <v>-2354.4636299999997</v>
      </c>
      <c r="AH90" s="12"/>
      <c r="AI90" s="12"/>
    </row>
    <row r="91" spans="1:35">
      <c r="A91" s="397" t="s">
        <v>254</v>
      </c>
      <c r="B91" s="450">
        <v>57220.087490000005</v>
      </c>
      <c r="C91" s="450">
        <v>16974.946199999998</v>
      </c>
      <c r="D91" s="450">
        <v>19866.73128</v>
      </c>
      <c r="E91" s="450">
        <v>3967.1521600000001</v>
      </c>
      <c r="F91" s="450">
        <v>1694.20182</v>
      </c>
      <c r="G91" s="450">
        <v>2118.3749900000003</v>
      </c>
      <c r="H91" s="450">
        <v>2038.6907200000001</v>
      </c>
      <c r="I91" s="450">
        <v>4418.4213899999995</v>
      </c>
      <c r="J91" s="450">
        <v>3779.5277299999998</v>
      </c>
      <c r="K91" s="450">
        <v>4261.5912600000001</v>
      </c>
      <c r="L91" s="450">
        <v>2990.2638700000002</v>
      </c>
      <c r="M91" s="450">
        <v>2159.25758</v>
      </c>
      <c r="N91" s="450">
        <v>4299.9427599999999</v>
      </c>
      <c r="O91" s="450">
        <v>1222.17823</v>
      </c>
      <c r="P91" s="450">
        <v>1864.82861</v>
      </c>
      <c r="Q91" s="450">
        <v>1697.5374999999999</v>
      </c>
      <c r="R91" s="450">
        <v>1843.1407300000001</v>
      </c>
      <c r="S91" s="450">
        <v>2131.69209</v>
      </c>
      <c r="T91" s="450">
        <v>3228.65011</v>
      </c>
      <c r="U91" s="450">
        <v>2416.6984500000003</v>
      </c>
      <c r="V91" s="450">
        <v>5124.0680700000003</v>
      </c>
      <c r="W91" s="450">
        <v>2315.6513300000001</v>
      </c>
      <c r="X91" s="450">
        <v>3333.4613599999998</v>
      </c>
      <c r="Y91" s="450">
        <v>1273.7360700000002</v>
      </c>
      <c r="Z91" s="450">
        <v>10549.2451</v>
      </c>
      <c r="AA91" s="450">
        <v>1335.2191</v>
      </c>
      <c r="AB91" s="450">
        <v>4024.9791500000001</v>
      </c>
      <c r="AC91" s="450">
        <v>13930.09367</v>
      </c>
      <c r="AD91" s="450">
        <v>1090.06341</v>
      </c>
      <c r="AE91" s="450">
        <v>3731.4844700000003</v>
      </c>
      <c r="AF91" s="450">
        <v>1402.6629699999999</v>
      </c>
      <c r="AG91" s="450">
        <v>188304.57966999998</v>
      </c>
      <c r="AH91" s="194">
        <f>SUM(AG92:AG100)-AG91</f>
        <v>0</v>
      </c>
      <c r="AI91" s="12"/>
    </row>
    <row r="92" spans="1:35">
      <c r="A92" s="68" t="s">
        <v>255</v>
      </c>
      <c r="B92" s="63">
        <v>13540.961789999999</v>
      </c>
      <c r="C92" s="63">
        <v>7299.75882</v>
      </c>
      <c r="D92" s="63">
        <v>6590.1383900000001</v>
      </c>
      <c r="E92" s="63">
        <v>1044.6600000000001</v>
      </c>
      <c r="F92" s="63">
        <v>152.15700000000001</v>
      </c>
      <c r="G92" s="63">
        <v>78.427320000000009</v>
      </c>
      <c r="H92" s="63">
        <v>208.17500000000001</v>
      </c>
      <c r="I92" s="63">
        <v>1573.1992</v>
      </c>
      <c r="J92" s="63">
        <v>669.33334000000002</v>
      </c>
      <c r="K92" s="63">
        <v>128.77767</v>
      </c>
      <c r="L92" s="63">
        <v>300.18063000000001</v>
      </c>
      <c r="M92" s="63">
        <v>544.75503000000003</v>
      </c>
      <c r="N92" s="63">
        <v>681.03456000000006</v>
      </c>
      <c r="O92" s="63">
        <v>402.47798</v>
      </c>
      <c r="P92" s="63">
        <v>264.29844000000003</v>
      </c>
      <c r="Q92" s="63">
        <v>493.15075000000002</v>
      </c>
      <c r="R92" s="63">
        <v>296.52621000000005</v>
      </c>
      <c r="S92" s="63">
        <v>1058.5203200000001</v>
      </c>
      <c r="T92" s="63">
        <v>71.813559999999995</v>
      </c>
      <c r="U92" s="63">
        <v>670.904</v>
      </c>
      <c r="V92" s="63">
        <v>200.13188</v>
      </c>
      <c r="W92" s="63">
        <v>585.54413999999997</v>
      </c>
      <c r="X92" s="63">
        <v>1007.46907</v>
      </c>
      <c r="Y92" s="63">
        <v>395.73401000000001</v>
      </c>
      <c r="Z92" s="63">
        <v>3534.1846800000003</v>
      </c>
      <c r="AA92" s="63">
        <v>615.16339000000005</v>
      </c>
      <c r="AB92" s="63">
        <v>1135.5283400000001</v>
      </c>
      <c r="AC92" s="63">
        <v>4194.3917499999998</v>
      </c>
      <c r="AD92" s="63">
        <v>393.75599999999997</v>
      </c>
      <c r="AE92" s="63">
        <v>964.86245999999994</v>
      </c>
      <c r="AF92" s="63">
        <v>84.355770000000007</v>
      </c>
      <c r="AG92" s="63">
        <v>49180.371500000001</v>
      </c>
      <c r="AH92" s="12"/>
      <c r="AI92" s="12"/>
    </row>
    <row r="93" spans="1:35">
      <c r="A93" s="68" t="s">
        <v>256</v>
      </c>
      <c r="B93" s="63">
        <v>34334.732819999997</v>
      </c>
      <c r="C93" s="63">
        <v>8803.1933499999996</v>
      </c>
      <c r="D93" s="63">
        <v>7943.9251599999998</v>
      </c>
      <c r="E93" s="63">
        <v>640.07944999999995</v>
      </c>
      <c r="F93" s="63">
        <v>783.09798999999998</v>
      </c>
      <c r="G93" s="63">
        <v>1513.5638000000001</v>
      </c>
      <c r="H93" s="63">
        <v>1000.73524</v>
      </c>
      <c r="I93" s="63">
        <v>1894.8440500000002</v>
      </c>
      <c r="J93" s="63">
        <v>1999.1139900000001</v>
      </c>
      <c r="K93" s="63">
        <v>1520.90779</v>
      </c>
      <c r="L93" s="63">
        <v>2449.9538299999999</v>
      </c>
      <c r="M93" s="63">
        <v>615.58665000000008</v>
      </c>
      <c r="N93" s="63">
        <v>1974.7206699999999</v>
      </c>
      <c r="O93" s="63">
        <v>424.50718999999998</v>
      </c>
      <c r="P93" s="63">
        <v>879.14270999999997</v>
      </c>
      <c r="Q93" s="63">
        <v>878.21013000000005</v>
      </c>
      <c r="R93" s="63">
        <v>872.59812999999997</v>
      </c>
      <c r="S93" s="63">
        <v>322.03953000000001</v>
      </c>
      <c r="T93" s="63">
        <v>718.2768299999999</v>
      </c>
      <c r="U93" s="63">
        <v>895.47294999999997</v>
      </c>
      <c r="V93" s="63">
        <v>4552.2062599999999</v>
      </c>
      <c r="W93" s="63">
        <v>1363.4211699999998</v>
      </c>
      <c r="X93" s="63">
        <v>1650.2783700000002</v>
      </c>
      <c r="Y93" s="63">
        <v>189.86010999999999</v>
      </c>
      <c r="Z93" s="63">
        <v>6178.4852999999994</v>
      </c>
      <c r="AA93" s="63">
        <v>265.97972999999996</v>
      </c>
      <c r="AB93" s="63">
        <v>2207.7827499999999</v>
      </c>
      <c r="AC93" s="63">
        <v>4528.7179400000005</v>
      </c>
      <c r="AD93" s="63">
        <v>160.65270000000001</v>
      </c>
      <c r="AE93" s="63">
        <v>914.61252000000002</v>
      </c>
      <c r="AF93" s="63">
        <v>1024.4944399999999</v>
      </c>
      <c r="AG93" s="63">
        <v>93501.193549999996</v>
      </c>
      <c r="AH93" s="12"/>
      <c r="AI93" s="12"/>
    </row>
    <row r="94" spans="1:35">
      <c r="A94" s="68" t="s">
        <v>257</v>
      </c>
      <c r="B94" s="63">
        <v>3025.96677</v>
      </c>
      <c r="C94" s="63">
        <v>209.26557</v>
      </c>
      <c r="D94" s="63">
        <v>1555.7318799999998</v>
      </c>
      <c r="E94" s="63">
        <v>582.12106999999992</v>
      </c>
      <c r="F94" s="63">
        <v>175.98219</v>
      </c>
      <c r="G94" s="63">
        <v>57.742220000000003</v>
      </c>
      <c r="H94" s="63">
        <v>225.70137</v>
      </c>
      <c r="I94" s="63">
        <v>343.66633000000002</v>
      </c>
      <c r="J94" s="63">
        <v>271.49773999999996</v>
      </c>
      <c r="K94" s="63">
        <v>395.48093999999998</v>
      </c>
      <c r="L94" s="63">
        <v>57.670550000000006</v>
      </c>
      <c r="M94" s="63">
        <v>405.63771000000003</v>
      </c>
      <c r="N94" s="63">
        <v>518.76274000000001</v>
      </c>
      <c r="O94" s="63">
        <v>182.33529999999999</v>
      </c>
      <c r="P94" s="63">
        <v>147.22695999999999</v>
      </c>
      <c r="Q94" s="63">
        <v>85.736699999999999</v>
      </c>
      <c r="R94" s="63">
        <v>254.80548000000002</v>
      </c>
      <c r="S94" s="63">
        <v>317.39196999999996</v>
      </c>
      <c r="T94" s="63">
        <v>697.61990000000003</v>
      </c>
      <c r="U94" s="63">
        <v>335.34596999999997</v>
      </c>
      <c r="V94" s="63">
        <v>98.7971</v>
      </c>
      <c r="W94" s="63">
        <v>129.73410999999999</v>
      </c>
      <c r="X94" s="63">
        <v>287.09361999999999</v>
      </c>
      <c r="Y94" s="63">
        <v>183.72716</v>
      </c>
      <c r="Z94" s="63">
        <v>203.19060999999999</v>
      </c>
      <c r="AA94" s="63">
        <v>164.77395999999999</v>
      </c>
      <c r="AB94" s="63">
        <v>280.13549</v>
      </c>
      <c r="AC94" s="63">
        <v>854.63648999999998</v>
      </c>
      <c r="AD94" s="63">
        <v>221.22235999999998</v>
      </c>
      <c r="AE94" s="63">
        <v>294.50092999999998</v>
      </c>
      <c r="AF94" s="63">
        <v>83.706630000000004</v>
      </c>
      <c r="AG94" s="63">
        <v>12647.20782</v>
      </c>
      <c r="AH94" s="12"/>
      <c r="AI94" s="12"/>
    </row>
    <row r="95" spans="1:35">
      <c r="A95" s="68" t="s">
        <v>258</v>
      </c>
      <c r="B95" s="63">
        <v>1946.6684</v>
      </c>
      <c r="C95" s="63">
        <v>277.76319000000001</v>
      </c>
      <c r="D95" s="63">
        <v>1989.5011399999999</v>
      </c>
      <c r="E95" s="63">
        <v>1098.33518</v>
      </c>
      <c r="F95" s="63">
        <v>392.28992</v>
      </c>
      <c r="G95" s="63">
        <v>317.35390000000001</v>
      </c>
      <c r="H95" s="63">
        <v>283.01472999999999</v>
      </c>
      <c r="I95" s="63">
        <v>499.72210999999999</v>
      </c>
      <c r="J95" s="63">
        <v>350.68696999999997</v>
      </c>
      <c r="K95" s="63">
        <v>1649.63941</v>
      </c>
      <c r="L95" s="63">
        <v>29.525880000000001</v>
      </c>
      <c r="M95" s="63">
        <v>368.41185999999999</v>
      </c>
      <c r="N95" s="63">
        <v>168.46145000000001</v>
      </c>
      <c r="O95" s="63">
        <v>83.095389999999995</v>
      </c>
      <c r="P95" s="63">
        <v>315.13583</v>
      </c>
      <c r="Q95" s="63">
        <v>131.88204999999999</v>
      </c>
      <c r="R95" s="63">
        <v>213.47379999999998</v>
      </c>
      <c r="S95" s="63">
        <v>348.04234000000002</v>
      </c>
      <c r="T95" s="63">
        <v>975.57785000000001</v>
      </c>
      <c r="U95" s="63">
        <v>309.03740000000005</v>
      </c>
      <c r="V95" s="63">
        <v>116.84916</v>
      </c>
      <c r="W95" s="63">
        <v>98.129300000000001</v>
      </c>
      <c r="X95" s="63">
        <v>169.51891000000001</v>
      </c>
      <c r="Y95" s="63">
        <v>103.57637</v>
      </c>
      <c r="Z95" s="63">
        <v>320.70383000000004</v>
      </c>
      <c r="AA95" s="63">
        <v>143.26331999999999</v>
      </c>
      <c r="AB95" s="63">
        <v>184.47582</v>
      </c>
      <c r="AC95" s="63">
        <v>1142.0623799999998</v>
      </c>
      <c r="AD95" s="63">
        <v>64.763570000000001</v>
      </c>
      <c r="AE95" s="63">
        <v>1056.0069900000001</v>
      </c>
      <c r="AF95" s="63">
        <v>60.90954</v>
      </c>
      <c r="AG95" s="63">
        <v>15207.877990000001</v>
      </c>
      <c r="AH95" s="12"/>
      <c r="AI95" s="12"/>
    </row>
    <row r="96" spans="1:35">
      <c r="A96" s="68" t="s">
        <v>259</v>
      </c>
      <c r="B96" s="63">
        <v>4371.7452999999996</v>
      </c>
      <c r="C96" s="63">
        <v>319.65762000000001</v>
      </c>
      <c r="D96" s="63">
        <v>1635.04721</v>
      </c>
      <c r="E96" s="63">
        <v>479.81927000000002</v>
      </c>
      <c r="F96" s="63">
        <v>190.67472000000001</v>
      </c>
      <c r="G96" s="63">
        <v>137.91555</v>
      </c>
      <c r="H96" s="63">
        <v>321.05938000000003</v>
      </c>
      <c r="I96" s="63">
        <v>106.88574</v>
      </c>
      <c r="J96" s="63">
        <v>488.88769000000002</v>
      </c>
      <c r="K96" s="63">
        <v>363.45067999999998</v>
      </c>
      <c r="L96" s="63">
        <v>91.173839999999998</v>
      </c>
      <c r="M96" s="63">
        <v>113.48536999999999</v>
      </c>
      <c r="N96" s="63">
        <v>870.96136999999999</v>
      </c>
      <c r="O96" s="63">
        <v>129.75637</v>
      </c>
      <c r="P96" s="63">
        <v>158.42598999999998</v>
      </c>
      <c r="Q96" s="63">
        <v>100.06986999999999</v>
      </c>
      <c r="R96" s="63">
        <v>192.28740999999999</v>
      </c>
      <c r="S96" s="63">
        <v>74.157560000000004</v>
      </c>
      <c r="T96" s="63">
        <v>765.35996999999998</v>
      </c>
      <c r="U96" s="63">
        <v>193.32972000000001</v>
      </c>
      <c r="V96" s="63">
        <v>13.114469999999999</v>
      </c>
      <c r="W96" s="63">
        <v>138.41761</v>
      </c>
      <c r="X96" s="63">
        <v>200.99535999999998</v>
      </c>
      <c r="Y96" s="63">
        <v>385.98973999999998</v>
      </c>
      <c r="Z96" s="63">
        <v>214.99293</v>
      </c>
      <c r="AA96" s="63">
        <v>146.03370000000001</v>
      </c>
      <c r="AB96" s="63">
        <v>167.45574999999999</v>
      </c>
      <c r="AC96" s="63">
        <v>437.01436000000001</v>
      </c>
      <c r="AD96" s="63">
        <v>177.38391000000001</v>
      </c>
      <c r="AE96" s="63">
        <v>492.04876999999999</v>
      </c>
      <c r="AF96" s="63">
        <v>149.19559000000001</v>
      </c>
      <c r="AG96" s="63">
        <v>13626.792820000001</v>
      </c>
      <c r="AH96" s="12"/>
      <c r="AI96" s="12"/>
    </row>
    <row r="97" spans="1:35">
      <c r="A97" s="68" t="s">
        <v>260</v>
      </c>
      <c r="B97" s="63">
        <v>1.2410000000000001E-2</v>
      </c>
      <c r="C97" s="63">
        <v>2.6095199999999998</v>
      </c>
      <c r="D97" s="63">
        <v>121.60394000000001</v>
      </c>
      <c r="E97" s="63">
        <v>119.21708</v>
      </c>
      <c r="F97" s="63">
        <v>0</v>
      </c>
      <c r="G97" s="63">
        <v>13.372200000000001</v>
      </c>
      <c r="H97" s="63">
        <v>5.0000000000000001E-3</v>
      </c>
      <c r="I97" s="63">
        <v>0.10396</v>
      </c>
      <c r="J97" s="63">
        <v>8.0000000000000002E-3</v>
      </c>
      <c r="K97" s="63">
        <v>203.33476999999999</v>
      </c>
      <c r="L97" s="63">
        <v>6.0000000000000001E-3</v>
      </c>
      <c r="M97" s="63">
        <v>111.38096</v>
      </c>
      <c r="N97" s="63">
        <v>84.355199999999996</v>
      </c>
      <c r="O97" s="63">
        <v>6.0000000000000001E-3</v>
      </c>
      <c r="P97" s="63">
        <v>100.59867999999999</v>
      </c>
      <c r="Q97" s="63">
        <v>8.4879999999999995</v>
      </c>
      <c r="R97" s="63">
        <v>13.4497</v>
      </c>
      <c r="S97" s="63">
        <v>7.0000000000000001E-3</v>
      </c>
      <c r="T97" s="63">
        <v>2E-3</v>
      </c>
      <c r="U97" s="63">
        <v>12.608409999999999</v>
      </c>
      <c r="V97" s="63">
        <v>142.9692</v>
      </c>
      <c r="W97" s="63">
        <v>0.40500000000000003</v>
      </c>
      <c r="X97" s="63">
        <v>18.106030000000001</v>
      </c>
      <c r="Y97" s="63">
        <v>10.84868</v>
      </c>
      <c r="Z97" s="63">
        <v>97.687749999999994</v>
      </c>
      <c r="AA97" s="63">
        <v>5.0000000000000001E-3</v>
      </c>
      <c r="AB97" s="63">
        <v>49.600999999999999</v>
      </c>
      <c r="AC97" s="63">
        <v>287.71123</v>
      </c>
      <c r="AD97" s="63">
        <v>14.89967</v>
      </c>
      <c r="AE97" s="63">
        <v>9.4527999999999999</v>
      </c>
      <c r="AF97" s="63">
        <v>1E-3</v>
      </c>
      <c r="AG97" s="63">
        <v>1422.85619</v>
      </c>
      <c r="AH97" s="12"/>
      <c r="AI97" s="12"/>
    </row>
    <row r="98" spans="1:35">
      <c r="A98" s="68" t="s">
        <v>261</v>
      </c>
      <c r="B98" s="63">
        <v>0</v>
      </c>
      <c r="C98" s="63">
        <v>62.698129999999999</v>
      </c>
      <c r="D98" s="63">
        <v>30.783560000000001</v>
      </c>
      <c r="E98" s="63">
        <v>2.9201100000000002</v>
      </c>
      <c r="F98" s="63">
        <v>0</v>
      </c>
      <c r="G98" s="63">
        <v>0</v>
      </c>
      <c r="H98" s="63">
        <v>0</v>
      </c>
      <c r="I98" s="63">
        <v>0</v>
      </c>
      <c r="J98" s="63">
        <v>0</v>
      </c>
      <c r="K98" s="63">
        <v>0</v>
      </c>
      <c r="L98" s="63">
        <v>61.753140000000002</v>
      </c>
      <c r="M98" s="63">
        <v>0</v>
      </c>
      <c r="N98" s="63">
        <v>1.6467700000000001</v>
      </c>
      <c r="O98" s="63">
        <v>0</v>
      </c>
      <c r="P98" s="63">
        <v>0</v>
      </c>
      <c r="Q98" s="63">
        <v>0</v>
      </c>
      <c r="R98" s="63">
        <v>0</v>
      </c>
      <c r="S98" s="63">
        <v>2.9347800000000004</v>
      </c>
      <c r="T98" s="63">
        <v>0</v>
      </c>
      <c r="U98" s="63">
        <v>0</v>
      </c>
      <c r="V98" s="63">
        <v>0</v>
      </c>
      <c r="W98" s="63">
        <v>0</v>
      </c>
      <c r="X98" s="63">
        <v>0</v>
      </c>
      <c r="Y98" s="63">
        <v>4</v>
      </c>
      <c r="Z98" s="63">
        <v>0</v>
      </c>
      <c r="AA98" s="63">
        <v>0</v>
      </c>
      <c r="AB98" s="63">
        <v>0</v>
      </c>
      <c r="AC98" s="63">
        <v>2.3934899999999999</v>
      </c>
      <c r="AD98" s="63">
        <v>0</v>
      </c>
      <c r="AE98" s="63">
        <v>0</v>
      </c>
      <c r="AF98" s="63">
        <v>0</v>
      </c>
      <c r="AG98" s="63">
        <v>169.12998000000002</v>
      </c>
      <c r="AH98" s="12"/>
      <c r="AI98" s="12"/>
    </row>
    <row r="99" spans="1:35">
      <c r="A99" s="68" t="s">
        <v>262</v>
      </c>
      <c r="B99" s="63">
        <v>0</v>
      </c>
      <c r="C99" s="63">
        <v>0</v>
      </c>
      <c r="D99" s="63">
        <v>0</v>
      </c>
      <c r="E99" s="63">
        <v>0</v>
      </c>
      <c r="F99" s="63">
        <v>0</v>
      </c>
      <c r="G99" s="63">
        <v>0</v>
      </c>
      <c r="H99" s="63">
        <v>0</v>
      </c>
      <c r="I99" s="63">
        <v>0</v>
      </c>
      <c r="J99" s="63">
        <v>0</v>
      </c>
      <c r="K99" s="63">
        <v>0</v>
      </c>
      <c r="L99" s="63">
        <v>0</v>
      </c>
      <c r="M99" s="63">
        <v>0</v>
      </c>
      <c r="N99" s="63">
        <v>0</v>
      </c>
      <c r="O99" s="63">
        <v>0</v>
      </c>
      <c r="P99" s="63">
        <v>0</v>
      </c>
      <c r="Q99" s="63">
        <v>0</v>
      </c>
      <c r="R99" s="63">
        <v>0</v>
      </c>
      <c r="S99" s="63">
        <v>0</v>
      </c>
      <c r="T99" s="63">
        <v>0</v>
      </c>
      <c r="U99" s="63">
        <v>0</v>
      </c>
      <c r="V99" s="63">
        <v>0</v>
      </c>
      <c r="W99" s="63">
        <v>0</v>
      </c>
      <c r="X99" s="63">
        <v>0</v>
      </c>
      <c r="Y99" s="63">
        <v>0</v>
      </c>
      <c r="Z99" s="63">
        <v>0</v>
      </c>
      <c r="AA99" s="63">
        <v>0</v>
      </c>
      <c r="AB99" s="63">
        <v>0</v>
      </c>
      <c r="AC99" s="63">
        <v>0</v>
      </c>
      <c r="AD99" s="63">
        <v>57.385199999999998</v>
      </c>
      <c r="AE99" s="63">
        <v>0</v>
      </c>
      <c r="AF99" s="63">
        <v>0</v>
      </c>
      <c r="AG99" s="63">
        <v>57.385199999999998</v>
      </c>
      <c r="AH99" s="12"/>
      <c r="AI99" s="12"/>
    </row>
    <row r="100" spans="1:35">
      <c r="A100" s="68" t="s">
        <v>263</v>
      </c>
      <c r="B100" s="63">
        <v>0</v>
      </c>
      <c r="C100" s="63">
        <v>0</v>
      </c>
      <c r="D100" s="63">
        <v>0</v>
      </c>
      <c r="E100" s="63">
        <v>0</v>
      </c>
      <c r="F100" s="63">
        <v>0</v>
      </c>
      <c r="G100" s="63">
        <v>0</v>
      </c>
      <c r="H100" s="63">
        <v>0</v>
      </c>
      <c r="I100" s="63">
        <v>0</v>
      </c>
      <c r="J100" s="63">
        <v>0</v>
      </c>
      <c r="K100" s="63">
        <v>0</v>
      </c>
      <c r="L100" s="63">
        <v>0</v>
      </c>
      <c r="M100" s="63">
        <v>0</v>
      </c>
      <c r="N100" s="63">
        <v>0</v>
      </c>
      <c r="O100" s="63">
        <v>0</v>
      </c>
      <c r="P100" s="63">
        <v>0</v>
      </c>
      <c r="Q100" s="63">
        <v>0</v>
      </c>
      <c r="R100" s="63">
        <v>0</v>
      </c>
      <c r="S100" s="63">
        <v>8.5985899999999997</v>
      </c>
      <c r="T100" s="63">
        <v>0</v>
      </c>
      <c r="U100" s="63">
        <v>0</v>
      </c>
      <c r="V100" s="63">
        <v>0</v>
      </c>
      <c r="W100" s="63">
        <v>0</v>
      </c>
      <c r="X100" s="63">
        <v>0</v>
      </c>
      <c r="Y100" s="63">
        <v>0</v>
      </c>
      <c r="Z100" s="63">
        <v>0</v>
      </c>
      <c r="AA100" s="63">
        <v>0</v>
      </c>
      <c r="AB100" s="63">
        <v>0</v>
      </c>
      <c r="AC100" s="63">
        <v>2483.1660299999999</v>
      </c>
      <c r="AD100" s="63">
        <v>0</v>
      </c>
      <c r="AE100" s="63">
        <v>0</v>
      </c>
      <c r="AF100" s="63">
        <v>0</v>
      </c>
      <c r="AG100" s="63">
        <v>2491.7646199999999</v>
      </c>
      <c r="AH100" s="12"/>
      <c r="AI100" s="12"/>
    </row>
    <row r="101" spans="1:35">
      <c r="A101" s="397" t="s">
        <v>264</v>
      </c>
      <c r="B101" s="450">
        <v>3408.6977599999996</v>
      </c>
      <c r="C101" s="450">
        <v>185.69911999999999</v>
      </c>
      <c r="D101" s="450">
        <v>2240.4559599999998</v>
      </c>
      <c r="E101" s="450">
        <v>1138.9899499999999</v>
      </c>
      <c r="F101" s="450">
        <v>303.90382</v>
      </c>
      <c r="G101" s="450">
        <v>23.338660000000001</v>
      </c>
      <c r="H101" s="450">
        <v>287.74333000000001</v>
      </c>
      <c r="I101" s="450">
        <v>392.31529999999998</v>
      </c>
      <c r="J101" s="450">
        <v>44.394880000000001</v>
      </c>
      <c r="K101" s="450">
        <v>647.89343999999994</v>
      </c>
      <c r="L101" s="450">
        <v>456.41922999999997</v>
      </c>
      <c r="M101" s="450">
        <v>238.21333999999999</v>
      </c>
      <c r="N101" s="450">
        <v>1194.91444</v>
      </c>
      <c r="O101" s="450">
        <v>396.92414000000002</v>
      </c>
      <c r="P101" s="450">
        <v>443.97525000000002</v>
      </c>
      <c r="Q101" s="450">
        <v>15.19575</v>
      </c>
      <c r="R101" s="450">
        <v>390.55898999999999</v>
      </c>
      <c r="S101" s="450">
        <v>529.97374000000002</v>
      </c>
      <c r="T101" s="450">
        <v>1345.8788400000001</v>
      </c>
      <c r="U101" s="450">
        <v>181.05704</v>
      </c>
      <c r="V101" s="450">
        <v>43.411839999999998</v>
      </c>
      <c r="W101" s="450">
        <v>95.783229999999989</v>
      </c>
      <c r="X101" s="450">
        <v>354.92764</v>
      </c>
      <c r="Y101" s="450">
        <v>168.21598</v>
      </c>
      <c r="Z101" s="450">
        <v>256.05160000000001</v>
      </c>
      <c r="AA101" s="450">
        <v>591.94596000000001</v>
      </c>
      <c r="AB101" s="450">
        <v>56.094019999999993</v>
      </c>
      <c r="AC101" s="450">
        <v>811.52710999999999</v>
      </c>
      <c r="AD101" s="450">
        <v>189.67901000000001</v>
      </c>
      <c r="AE101" s="450">
        <v>704.72239999999999</v>
      </c>
      <c r="AF101" s="450">
        <v>70.43638</v>
      </c>
      <c r="AG101" s="450">
        <v>17209.33815</v>
      </c>
      <c r="AH101" s="194">
        <f>SUM(AG102:AG106)-AG101</f>
        <v>0</v>
      </c>
      <c r="AI101" s="12"/>
    </row>
    <row r="102" spans="1:35">
      <c r="A102" s="68" t="s">
        <v>265</v>
      </c>
      <c r="B102" s="63">
        <v>461.06389000000001</v>
      </c>
      <c r="C102" s="63">
        <v>64.208460000000002</v>
      </c>
      <c r="D102" s="63">
        <v>905.10397999999998</v>
      </c>
      <c r="E102" s="63">
        <v>860.58994999999993</v>
      </c>
      <c r="F102" s="63">
        <v>93.075630000000004</v>
      </c>
      <c r="G102" s="63">
        <v>23.338660000000001</v>
      </c>
      <c r="H102" s="63">
        <v>117.37339</v>
      </c>
      <c r="I102" s="63">
        <v>392.31529999999998</v>
      </c>
      <c r="J102" s="63">
        <v>3.157</v>
      </c>
      <c r="K102" s="63">
        <v>180.10892999999999</v>
      </c>
      <c r="L102" s="63">
        <v>105.86606</v>
      </c>
      <c r="M102" s="63">
        <v>120.99099000000001</v>
      </c>
      <c r="N102" s="63">
        <v>336.27221999999995</v>
      </c>
      <c r="O102" s="63">
        <v>179.89568</v>
      </c>
      <c r="P102" s="63">
        <v>82.805340000000001</v>
      </c>
      <c r="Q102" s="63">
        <v>0</v>
      </c>
      <c r="R102" s="63">
        <v>193.64093</v>
      </c>
      <c r="S102" s="63">
        <v>56.514400000000002</v>
      </c>
      <c r="T102" s="63">
        <v>1166.31855</v>
      </c>
      <c r="U102" s="63">
        <v>24.61225</v>
      </c>
      <c r="V102" s="63">
        <v>5.9129399999999999</v>
      </c>
      <c r="W102" s="63">
        <v>0</v>
      </c>
      <c r="X102" s="63">
        <v>147.65961999999999</v>
      </c>
      <c r="Y102" s="63">
        <v>94.51343</v>
      </c>
      <c r="Z102" s="63">
        <v>126.16155999999999</v>
      </c>
      <c r="AA102" s="63">
        <v>58.17671</v>
      </c>
      <c r="AB102" s="63">
        <v>0</v>
      </c>
      <c r="AC102" s="63">
        <v>449.51592999999997</v>
      </c>
      <c r="AD102" s="63">
        <v>52.111530000000002</v>
      </c>
      <c r="AE102" s="63">
        <v>274.53368999999998</v>
      </c>
      <c r="AF102" s="63">
        <v>23.97288</v>
      </c>
      <c r="AG102" s="63">
        <v>6599.8099000000002</v>
      </c>
      <c r="AH102" s="12"/>
      <c r="AI102" s="12"/>
    </row>
    <row r="103" spans="1:35">
      <c r="A103" s="68" t="s">
        <v>266</v>
      </c>
      <c r="B103" s="63">
        <v>1169.4103500000001</v>
      </c>
      <c r="C103" s="63">
        <v>0</v>
      </c>
      <c r="D103" s="63">
        <v>0</v>
      </c>
      <c r="E103" s="63">
        <v>0</v>
      </c>
      <c r="F103" s="63">
        <v>0</v>
      </c>
      <c r="G103" s="63">
        <v>0</v>
      </c>
      <c r="H103" s="63">
        <v>37.074249999999999</v>
      </c>
      <c r="I103" s="63">
        <v>0</v>
      </c>
      <c r="J103" s="63">
        <v>0</v>
      </c>
      <c r="K103" s="63">
        <v>0</v>
      </c>
      <c r="L103" s="63">
        <v>0</v>
      </c>
      <c r="M103" s="63">
        <v>13.21673</v>
      </c>
      <c r="N103" s="63">
        <v>0</v>
      </c>
      <c r="O103" s="63">
        <v>0</v>
      </c>
      <c r="P103" s="63">
        <v>0</v>
      </c>
      <c r="Q103" s="63">
        <v>0</v>
      </c>
      <c r="R103" s="63">
        <v>33.47007</v>
      </c>
      <c r="S103" s="63">
        <v>180.27348000000001</v>
      </c>
      <c r="T103" s="63">
        <v>58.723649999999999</v>
      </c>
      <c r="U103" s="63">
        <v>40.239440000000002</v>
      </c>
      <c r="V103" s="63">
        <v>0</v>
      </c>
      <c r="W103" s="63">
        <v>0</v>
      </c>
      <c r="X103" s="63">
        <v>86.538259999999994</v>
      </c>
      <c r="Y103" s="63">
        <v>0</v>
      </c>
      <c r="Z103" s="63">
        <v>61.684719999999999</v>
      </c>
      <c r="AA103" s="63">
        <v>17.862189999999998</v>
      </c>
      <c r="AB103" s="63">
        <v>0</v>
      </c>
      <c r="AC103" s="63">
        <v>0</v>
      </c>
      <c r="AD103" s="63">
        <v>114.199</v>
      </c>
      <c r="AE103" s="63">
        <v>74.161500000000004</v>
      </c>
      <c r="AF103" s="63">
        <v>1.9307799999999999</v>
      </c>
      <c r="AG103" s="63">
        <v>1888.78442</v>
      </c>
      <c r="AH103" s="12"/>
      <c r="AI103" s="12"/>
    </row>
    <row r="104" spans="1:35">
      <c r="A104" s="68" t="s">
        <v>267</v>
      </c>
      <c r="B104" s="63">
        <v>1598.38923</v>
      </c>
      <c r="C104" s="63">
        <v>0</v>
      </c>
      <c r="D104" s="63">
        <v>0</v>
      </c>
      <c r="E104" s="63">
        <v>0</v>
      </c>
      <c r="F104" s="63">
        <v>0</v>
      </c>
      <c r="G104" s="63">
        <v>0</v>
      </c>
      <c r="H104" s="63">
        <v>0</v>
      </c>
      <c r="I104" s="63">
        <v>0</v>
      </c>
      <c r="J104" s="63">
        <v>0</v>
      </c>
      <c r="K104" s="63">
        <v>350.54040000000003</v>
      </c>
      <c r="L104" s="63">
        <v>469.87574999999998</v>
      </c>
      <c r="M104" s="63">
        <v>110.62286</v>
      </c>
      <c r="N104" s="63">
        <v>102.52227000000001</v>
      </c>
      <c r="O104" s="63">
        <v>162.26546999999999</v>
      </c>
      <c r="P104" s="63">
        <v>0</v>
      </c>
      <c r="Q104" s="63">
        <v>0</v>
      </c>
      <c r="R104" s="63">
        <v>71.604110000000006</v>
      </c>
      <c r="S104" s="63">
        <v>0</v>
      </c>
      <c r="T104" s="63">
        <v>8.5</v>
      </c>
      <c r="U104" s="63">
        <v>26.61</v>
      </c>
      <c r="V104" s="63">
        <v>0</v>
      </c>
      <c r="W104" s="63">
        <v>0</v>
      </c>
      <c r="X104" s="63">
        <v>0</v>
      </c>
      <c r="Y104" s="63">
        <v>0</v>
      </c>
      <c r="Z104" s="63">
        <v>4.5064099999999998</v>
      </c>
      <c r="AA104" s="63">
        <v>0</v>
      </c>
      <c r="AB104" s="63">
        <v>0.44991000000000003</v>
      </c>
      <c r="AC104" s="63">
        <v>0</v>
      </c>
      <c r="AD104" s="63">
        <v>0</v>
      </c>
      <c r="AE104" s="63">
        <v>0</v>
      </c>
      <c r="AF104" s="63">
        <v>0</v>
      </c>
      <c r="AG104" s="63">
        <v>2905.8864100000001</v>
      </c>
      <c r="AH104" s="12"/>
      <c r="AI104" s="12"/>
    </row>
    <row r="105" spans="1:35">
      <c r="A105" s="68" t="s">
        <v>268</v>
      </c>
      <c r="B105" s="63">
        <v>179.83429000000001</v>
      </c>
      <c r="C105" s="63">
        <v>121.49066000000001</v>
      </c>
      <c r="D105" s="63">
        <v>1335.3519799999999</v>
      </c>
      <c r="E105" s="63">
        <v>278.39999999999998</v>
      </c>
      <c r="F105" s="63">
        <v>210.82819000000001</v>
      </c>
      <c r="G105" s="63">
        <v>0</v>
      </c>
      <c r="H105" s="63">
        <v>133.29569000000001</v>
      </c>
      <c r="I105" s="63">
        <v>0</v>
      </c>
      <c r="J105" s="63">
        <v>41.237879999999997</v>
      </c>
      <c r="K105" s="63">
        <v>461.28451000000001</v>
      </c>
      <c r="L105" s="63">
        <v>133.21731</v>
      </c>
      <c r="M105" s="63">
        <v>104.00561999999999</v>
      </c>
      <c r="N105" s="63">
        <v>840.38456999999994</v>
      </c>
      <c r="O105" s="63">
        <v>216.02826999999999</v>
      </c>
      <c r="P105" s="63">
        <v>361.16990999999996</v>
      </c>
      <c r="Q105" s="63">
        <v>15.19575</v>
      </c>
      <c r="R105" s="63">
        <v>91.843879999999999</v>
      </c>
      <c r="S105" s="63">
        <v>293.18585999999999</v>
      </c>
      <c r="T105" s="63">
        <v>112.33664</v>
      </c>
      <c r="U105" s="63">
        <v>89.59535000000001</v>
      </c>
      <c r="V105" s="63">
        <v>37.498899999999999</v>
      </c>
      <c r="W105" s="63">
        <v>95.783229999999989</v>
      </c>
      <c r="X105" s="63">
        <v>120.72976</v>
      </c>
      <c r="Y105" s="63">
        <v>73.702550000000002</v>
      </c>
      <c r="Z105" s="63">
        <v>98.908529999999999</v>
      </c>
      <c r="AA105" s="63">
        <v>515.90706</v>
      </c>
      <c r="AB105" s="63">
        <v>55.644109999999998</v>
      </c>
      <c r="AC105" s="63">
        <v>362.01117999999997</v>
      </c>
      <c r="AD105" s="63">
        <v>23.368479999999998</v>
      </c>
      <c r="AE105" s="63">
        <v>356.02721000000003</v>
      </c>
      <c r="AF105" s="63">
        <v>44.532719999999998</v>
      </c>
      <c r="AG105" s="63">
        <v>6802.8000899999997</v>
      </c>
      <c r="AH105" s="12"/>
      <c r="AI105" s="12"/>
    </row>
    <row r="106" spans="1:35">
      <c r="A106" s="103" t="s">
        <v>269</v>
      </c>
      <c r="B106" s="99">
        <v>0</v>
      </c>
      <c r="C106" s="99">
        <v>0</v>
      </c>
      <c r="D106" s="99">
        <v>0</v>
      </c>
      <c r="E106" s="99">
        <v>0</v>
      </c>
      <c r="F106" s="99">
        <v>0</v>
      </c>
      <c r="G106" s="99">
        <v>0</v>
      </c>
      <c r="H106" s="99">
        <v>0</v>
      </c>
      <c r="I106" s="99">
        <v>0</v>
      </c>
      <c r="J106" s="99">
        <v>0</v>
      </c>
      <c r="K106" s="99">
        <v>-344.04040000000003</v>
      </c>
      <c r="L106" s="99">
        <v>-252.53989000000001</v>
      </c>
      <c r="M106" s="99">
        <v>-110.62286</v>
      </c>
      <c r="N106" s="99">
        <v>-84.264619999999994</v>
      </c>
      <c r="O106" s="99">
        <v>-161.26527999999999</v>
      </c>
      <c r="P106" s="99">
        <v>0</v>
      </c>
      <c r="Q106" s="99">
        <v>0</v>
      </c>
      <c r="R106" s="99">
        <v>0</v>
      </c>
      <c r="S106" s="99">
        <v>0</v>
      </c>
      <c r="T106" s="99">
        <v>0</v>
      </c>
      <c r="U106" s="99">
        <v>0</v>
      </c>
      <c r="V106" s="99">
        <v>0</v>
      </c>
      <c r="W106" s="99">
        <v>0</v>
      </c>
      <c r="X106" s="99">
        <v>0</v>
      </c>
      <c r="Y106" s="99">
        <v>0</v>
      </c>
      <c r="Z106" s="99">
        <v>-35.209620000000001</v>
      </c>
      <c r="AA106" s="99">
        <v>0</v>
      </c>
      <c r="AB106" s="99">
        <v>0</v>
      </c>
      <c r="AC106" s="99">
        <v>0</v>
      </c>
      <c r="AD106" s="99">
        <v>0</v>
      </c>
      <c r="AE106" s="99">
        <v>0</v>
      </c>
      <c r="AF106" s="99">
        <v>0</v>
      </c>
      <c r="AG106" s="99">
        <v>-987.94267000000002</v>
      </c>
      <c r="AH106" s="12"/>
      <c r="AI106" s="12"/>
    </row>
    <row r="107" spans="1:35">
      <c r="A107" s="397" t="s">
        <v>270</v>
      </c>
      <c r="B107" s="450">
        <v>0</v>
      </c>
      <c r="C107" s="450">
        <v>0</v>
      </c>
      <c r="D107" s="450">
        <v>0</v>
      </c>
      <c r="E107" s="450">
        <v>0</v>
      </c>
      <c r="F107" s="450">
        <v>0</v>
      </c>
      <c r="G107" s="450">
        <v>0</v>
      </c>
      <c r="H107" s="450">
        <v>0</v>
      </c>
      <c r="I107" s="450">
        <v>0</v>
      </c>
      <c r="J107" s="450">
        <v>0</v>
      </c>
      <c r="K107" s="450">
        <v>0</v>
      </c>
      <c r="L107" s="450">
        <v>0</v>
      </c>
      <c r="M107" s="450">
        <v>0</v>
      </c>
      <c r="N107" s="450">
        <v>0</v>
      </c>
      <c r="O107" s="450">
        <v>0</v>
      </c>
      <c r="P107" s="450">
        <v>0</v>
      </c>
      <c r="Q107" s="450">
        <v>0</v>
      </c>
      <c r="R107" s="450">
        <v>0</v>
      </c>
      <c r="S107" s="450">
        <v>0</v>
      </c>
      <c r="T107" s="450">
        <v>0</v>
      </c>
      <c r="U107" s="450">
        <v>0</v>
      </c>
      <c r="V107" s="450">
        <v>0</v>
      </c>
      <c r="W107" s="450">
        <v>0</v>
      </c>
      <c r="X107" s="450">
        <v>0</v>
      </c>
      <c r="Y107" s="450">
        <v>0</v>
      </c>
      <c r="Z107" s="450">
        <v>0</v>
      </c>
      <c r="AA107" s="450">
        <v>0</v>
      </c>
      <c r="AB107" s="450">
        <v>0</v>
      </c>
      <c r="AC107" s="450">
        <v>0</v>
      </c>
      <c r="AD107" s="450">
        <v>0</v>
      </c>
      <c r="AE107" s="450">
        <v>0</v>
      </c>
      <c r="AF107" s="450">
        <v>0</v>
      </c>
      <c r="AG107" s="450">
        <v>0</v>
      </c>
      <c r="AH107" s="194">
        <f>SUM(AG108:AG113)-AG107</f>
        <v>0</v>
      </c>
      <c r="AI107" s="12"/>
    </row>
    <row r="108" spans="1:35">
      <c r="A108" s="68" t="s">
        <v>271</v>
      </c>
      <c r="B108" s="63">
        <v>0</v>
      </c>
      <c r="C108" s="63">
        <v>0</v>
      </c>
      <c r="D108" s="63">
        <v>0</v>
      </c>
      <c r="E108" s="63">
        <v>0</v>
      </c>
      <c r="F108" s="63">
        <v>0</v>
      </c>
      <c r="G108" s="63">
        <v>0</v>
      </c>
      <c r="H108" s="63">
        <v>0</v>
      </c>
      <c r="I108" s="63">
        <v>0</v>
      </c>
      <c r="J108" s="63">
        <v>0</v>
      </c>
      <c r="K108" s="63">
        <v>0</v>
      </c>
      <c r="L108" s="63">
        <v>0</v>
      </c>
      <c r="M108" s="63">
        <v>0</v>
      </c>
      <c r="N108" s="63">
        <v>0</v>
      </c>
      <c r="O108" s="63">
        <v>0</v>
      </c>
      <c r="P108" s="63">
        <v>0</v>
      </c>
      <c r="Q108" s="63">
        <v>0</v>
      </c>
      <c r="R108" s="63">
        <v>0</v>
      </c>
      <c r="S108" s="63">
        <v>0</v>
      </c>
      <c r="T108" s="63">
        <v>0</v>
      </c>
      <c r="U108" s="63">
        <v>0</v>
      </c>
      <c r="V108" s="63">
        <v>0</v>
      </c>
      <c r="W108" s="63">
        <v>0</v>
      </c>
      <c r="X108" s="63">
        <v>0</v>
      </c>
      <c r="Y108" s="63">
        <v>0</v>
      </c>
      <c r="Z108" s="63">
        <v>0</v>
      </c>
      <c r="AA108" s="63">
        <v>0</v>
      </c>
      <c r="AB108" s="63">
        <v>0</v>
      </c>
      <c r="AC108" s="63">
        <v>0</v>
      </c>
      <c r="AD108" s="63">
        <v>0</v>
      </c>
      <c r="AE108" s="63">
        <v>0</v>
      </c>
      <c r="AF108" s="63">
        <v>0</v>
      </c>
      <c r="AG108" s="63">
        <v>0</v>
      </c>
      <c r="AH108" s="12"/>
      <c r="AI108" s="12"/>
    </row>
    <row r="109" spans="1:35">
      <c r="A109" s="68" t="s">
        <v>272</v>
      </c>
      <c r="B109" s="63">
        <v>0</v>
      </c>
      <c r="C109" s="63">
        <v>0</v>
      </c>
      <c r="D109" s="63">
        <v>0</v>
      </c>
      <c r="E109" s="63">
        <v>0</v>
      </c>
      <c r="F109" s="63">
        <v>0</v>
      </c>
      <c r="G109" s="63">
        <v>0</v>
      </c>
      <c r="H109" s="63">
        <v>0</v>
      </c>
      <c r="I109" s="63">
        <v>0</v>
      </c>
      <c r="J109" s="63">
        <v>0</v>
      </c>
      <c r="K109" s="63">
        <v>0</v>
      </c>
      <c r="L109" s="63">
        <v>0</v>
      </c>
      <c r="M109" s="63">
        <v>0</v>
      </c>
      <c r="N109" s="63">
        <v>0</v>
      </c>
      <c r="O109" s="63">
        <v>0</v>
      </c>
      <c r="P109" s="63">
        <v>0</v>
      </c>
      <c r="Q109" s="63">
        <v>0</v>
      </c>
      <c r="R109" s="63">
        <v>0</v>
      </c>
      <c r="S109" s="63">
        <v>0</v>
      </c>
      <c r="T109" s="63">
        <v>0</v>
      </c>
      <c r="U109" s="63">
        <v>0</v>
      </c>
      <c r="V109" s="63">
        <v>0</v>
      </c>
      <c r="W109" s="63">
        <v>0</v>
      </c>
      <c r="X109" s="63">
        <v>0</v>
      </c>
      <c r="Y109" s="63">
        <v>0</v>
      </c>
      <c r="Z109" s="63">
        <v>0</v>
      </c>
      <c r="AA109" s="63">
        <v>0</v>
      </c>
      <c r="AB109" s="63">
        <v>0</v>
      </c>
      <c r="AC109" s="63">
        <v>0</v>
      </c>
      <c r="AD109" s="63">
        <v>0</v>
      </c>
      <c r="AE109" s="63">
        <v>0</v>
      </c>
      <c r="AF109" s="63">
        <v>0</v>
      </c>
      <c r="AG109" s="63">
        <v>0</v>
      </c>
      <c r="AH109" s="12"/>
      <c r="AI109" s="12"/>
    </row>
    <row r="110" spans="1:35">
      <c r="A110" s="68" t="s">
        <v>273</v>
      </c>
      <c r="B110" s="63">
        <v>0</v>
      </c>
      <c r="C110" s="63">
        <v>0</v>
      </c>
      <c r="D110" s="63">
        <v>0</v>
      </c>
      <c r="E110" s="63">
        <v>0</v>
      </c>
      <c r="F110" s="63">
        <v>0</v>
      </c>
      <c r="G110" s="63">
        <v>0</v>
      </c>
      <c r="H110" s="63">
        <v>0</v>
      </c>
      <c r="I110" s="63">
        <v>0</v>
      </c>
      <c r="J110" s="63">
        <v>0</v>
      </c>
      <c r="K110" s="63">
        <v>0</v>
      </c>
      <c r="L110" s="63">
        <v>0</v>
      </c>
      <c r="M110" s="63">
        <v>0</v>
      </c>
      <c r="N110" s="63">
        <v>0</v>
      </c>
      <c r="O110" s="63">
        <v>0</v>
      </c>
      <c r="P110" s="63">
        <v>0</v>
      </c>
      <c r="Q110" s="63">
        <v>0</v>
      </c>
      <c r="R110" s="63">
        <v>0</v>
      </c>
      <c r="S110" s="63">
        <v>0</v>
      </c>
      <c r="T110" s="63">
        <v>0</v>
      </c>
      <c r="U110" s="63">
        <v>0</v>
      </c>
      <c r="V110" s="63">
        <v>0</v>
      </c>
      <c r="W110" s="63">
        <v>0</v>
      </c>
      <c r="X110" s="63">
        <v>0</v>
      </c>
      <c r="Y110" s="63">
        <v>0</v>
      </c>
      <c r="Z110" s="63">
        <v>0</v>
      </c>
      <c r="AA110" s="63">
        <v>0</v>
      </c>
      <c r="AB110" s="63">
        <v>0</v>
      </c>
      <c r="AC110" s="63">
        <v>0</v>
      </c>
      <c r="AD110" s="63">
        <v>0</v>
      </c>
      <c r="AE110" s="63">
        <v>0</v>
      </c>
      <c r="AF110" s="63">
        <v>0</v>
      </c>
      <c r="AG110" s="63">
        <v>0</v>
      </c>
      <c r="AH110" s="12"/>
      <c r="AI110" s="12"/>
    </row>
    <row r="111" spans="1:35">
      <c r="A111" s="68" t="s">
        <v>274</v>
      </c>
      <c r="B111" s="63">
        <v>0</v>
      </c>
      <c r="C111" s="63">
        <v>0</v>
      </c>
      <c r="D111" s="63">
        <v>0</v>
      </c>
      <c r="E111" s="63">
        <v>0</v>
      </c>
      <c r="F111" s="63">
        <v>0</v>
      </c>
      <c r="G111" s="63">
        <v>0</v>
      </c>
      <c r="H111" s="63">
        <v>0</v>
      </c>
      <c r="I111" s="63">
        <v>0</v>
      </c>
      <c r="J111" s="63">
        <v>0</v>
      </c>
      <c r="K111" s="63">
        <v>0</v>
      </c>
      <c r="L111" s="63">
        <v>0</v>
      </c>
      <c r="M111" s="63">
        <v>0</v>
      </c>
      <c r="N111" s="63">
        <v>0</v>
      </c>
      <c r="O111" s="63">
        <v>0</v>
      </c>
      <c r="P111" s="63">
        <v>0</v>
      </c>
      <c r="Q111" s="63">
        <v>0</v>
      </c>
      <c r="R111" s="63">
        <v>0</v>
      </c>
      <c r="S111" s="63">
        <v>0</v>
      </c>
      <c r="T111" s="63">
        <v>0</v>
      </c>
      <c r="U111" s="63">
        <v>0</v>
      </c>
      <c r="V111" s="63">
        <v>0</v>
      </c>
      <c r="W111" s="63">
        <v>0</v>
      </c>
      <c r="X111" s="63">
        <v>0</v>
      </c>
      <c r="Y111" s="63">
        <v>0</v>
      </c>
      <c r="Z111" s="63">
        <v>0</v>
      </c>
      <c r="AA111" s="63">
        <v>0</v>
      </c>
      <c r="AB111" s="63">
        <v>0</v>
      </c>
      <c r="AC111" s="63">
        <v>0</v>
      </c>
      <c r="AD111" s="63">
        <v>0</v>
      </c>
      <c r="AE111" s="63">
        <v>0</v>
      </c>
      <c r="AF111" s="63">
        <v>0</v>
      </c>
      <c r="AG111" s="63">
        <v>0</v>
      </c>
      <c r="AH111" s="12"/>
      <c r="AI111" s="12"/>
    </row>
    <row r="112" spans="1:35">
      <c r="A112" s="68" t="s">
        <v>275</v>
      </c>
      <c r="B112" s="63">
        <v>0</v>
      </c>
      <c r="C112" s="63">
        <v>0</v>
      </c>
      <c r="D112" s="63">
        <v>0</v>
      </c>
      <c r="E112" s="63">
        <v>0</v>
      </c>
      <c r="F112" s="63">
        <v>0</v>
      </c>
      <c r="G112" s="63">
        <v>0</v>
      </c>
      <c r="H112" s="63">
        <v>0</v>
      </c>
      <c r="I112" s="63">
        <v>0</v>
      </c>
      <c r="J112" s="63">
        <v>0</v>
      </c>
      <c r="K112" s="63">
        <v>0</v>
      </c>
      <c r="L112" s="63">
        <v>0</v>
      </c>
      <c r="M112" s="63">
        <v>0</v>
      </c>
      <c r="N112" s="63">
        <v>0</v>
      </c>
      <c r="O112" s="63">
        <v>0</v>
      </c>
      <c r="P112" s="63">
        <v>0</v>
      </c>
      <c r="Q112" s="63">
        <v>0</v>
      </c>
      <c r="R112" s="63">
        <v>0</v>
      </c>
      <c r="S112" s="63">
        <v>0</v>
      </c>
      <c r="T112" s="63">
        <v>0</v>
      </c>
      <c r="U112" s="63">
        <v>0</v>
      </c>
      <c r="V112" s="63">
        <v>0</v>
      </c>
      <c r="W112" s="63">
        <v>0</v>
      </c>
      <c r="X112" s="63">
        <v>0</v>
      </c>
      <c r="Y112" s="63">
        <v>0</v>
      </c>
      <c r="Z112" s="63">
        <v>0</v>
      </c>
      <c r="AA112" s="63">
        <v>0</v>
      </c>
      <c r="AB112" s="63">
        <v>0</v>
      </c>
      <c r="AC112" s="63">
        <v>0</v>
      </c>
      <c r="AD112" s="63">
        <v>0</v>
      </c>
      <c r="AE112" s="63">
        <v>0</v>
      </c>
      <c r="AF112" s="63">
        <v>0</v>
      </c>
      <c r="AG112" s="63">
        <v>0</v>
      </c>
      <c r="AH112" s="12"/>
      <c r="AI112" s="12"/>
    </row>
    <row r="113" spans="1:35">
      <c r="A113" s="68" t="s">
        <v>276</v>
      </c>
      <c r="B113" s="63">
        <v>0</v>
      </c>
      <c r="C113" s="63">
        <v>0</v>
      </c>
      <c r="D113" s="63">
        <v>0</v>
      </c>
      <c r="E113" s="63">
        <v>0</v>
      </c>
      <c r="F113" s="63">
        <v>0</v>
      </c>
      <c r="G113" s="63">
        <v>0</v>
      </c>
      <c r="H113" s="63">
        <v>0</v>
      </c>
      <c r="I113" s="63">
        <v>0</v>
      </c>
      <c r="J113" s="63">
        <v>0</v>
      </c>
      <c r="K113" s="63">
        <v>0</v>
      </c>
      <c r="L113" s="63">
        <v>0</v>
      </c>
      <c r="M113" s="63">
        <v>0</v>
      </c>
      <c r="N113" s="63">
        <v>0</v>
      </c>
      <c r="O113" s="63">
        <v>0</v>
      </c>
      <c r="P113" s="63">
        <v>0</v>
      </c>
      <c r="Q113" s="63">
        <v>0</v>
      </c>
      <c r="R113" s="63">
        <v>0</v>
      </c>
      <c r="S113" s="63">
        <v>0</v>
      </c>
      <c r="T113" s="63">
        <v>0</v>
      </c>
      <c r="U113" s="63">
        <v>0</v>
      </c>
      <c r="V113" s="63">
        <v>0</v>
      </c>
      <c r="W113" s="63">
        <v>0</v>
      </c>
      <c r="X113" s="63">
        <v>0</v>
      </c>
      <c r="Y113" s="63">
        <v>0</v>
      </c>
      <c r="Z113" s="63">
        <v>0</v>
      </c>
      <c r="AA113" s="63">
        <v>0</v>
      </c>
      <c r="AB113" s="63">
        <v>0</v>
      </c>
      <c r="AC113" s="63">
        <v>0</v>
      </c>
      <c r="AD113" s="63">
        <v>0</v>
      </c>
      <c r="AE113" s="63">
        <v>0</v>
      </c>
      <c r="AF113" s="63">
        <v>0</v>
      </c>
      <c r="AG113" s="63">
        <v>0</v>
      </c>
      <c r="AH113" s="12"/>
      <c r="AI113" s="12"/>
    </row>
    <row r="114" spans="1:35">
      <c r="A114" s="397" t="s">
        <v>277</v>
      </c>
      <c r="B114" s="450">
        <v>1588370.90973</v>
      </c>
      <c r="C114" s="450">
        <v>439987.9007</v>
      </c>
      <c r="D114" s="450">
        <v>935574.35059000005</v>
      </c>
      <c r="E114" s="450">
        <v>322878.57097</v>
      </c>
      <c r="F114" s="450">
        <v>179414.35566</v>
      </c>
      <c r="G114" s="450">
        <v>159162.84059000001</v>
      </c>
      <c r="H114" s="450">
        <v>116727.28112999999</v>
      </c>
      <c r="I114" s="450">
        <v>212130.34533000001</v>
      </c>
      <c r="J114" s="450">
        <v>192896.87093999999</v>
      </c>
      <c r="K114" s="450">
        <v>259605.81271999999</v>
      </c>
      <c r="L114" s="450">
        <v>120958.98445999999</v>
      </c>
      <c r="M114" s="450">
        <v>266438.35733000003</v>
      </c>
      <c r="N114" s="450">
        <v>306532.61405000003</v>
      </c>
      <c r="O114" s="450">
        <v>121071.21213</v>
      </c>
      <c r="P114" s="450">
        <v>132070.66436</v>
      </c>
      <c r="Q114" s="450">
        <v>58170.047140000002</v>
      </c>
      <c r="R114" s="450">
        <v>66666.56637</v>
      </c>
      <c r="S114" s="450">
        <v>91133.799650000001</v>
      </c>
      <c r="T114" s="450">
        <v>88919.427089999997</v>
      </c>
      <c r="U114" s="450">
        <v>174540.57691</v>
      </c>
      <c r="V114" s="450">
        <v>68222.848889999994</v>
      </c>
      <c r="W114" s="450">
        <v>112177.70723999999</v>
      </c>
      <c r="X114" s="450">
        <v>242019.26392</v>
      </c>
      <c r="Y114" s="450">
        <v>114029.60060999999</v>
      </c>
      <c r="Z114" s="450">
        <v>277985.00189999997</v>
      </c>
      <c r="AA114" s="450">
        <v>130410.66849</v>
      </c>
      <c r="AB114" s="450">
        <v>323418.94349000003</v>
      </c>
      <c r="AC114" s="450">
        <v>258701.56510000001</v>
      </c>
      <c r="AD114" s="450">
        <v>69620.900930000003</v>
      </c>
      <c r="AE114" s="450">
        <v>264770.27583</v>
      </c>
      <c r="AF114" s="450">
        <v>36318.648840000002</v>
      </c>
      <c r="AG114" s="450">
        <v>7730926.9130899999</v>
      </c>
      <c r="AH114" s="194">
        <f>SUM(AG115,AG132,AG133,AG140,AG149,AG155,AG162,AG167)-AG114</f>
        <v>0</v>
      </c>
      <c r="AI114" s="12"/>
    </row>
    <row r="115" spans="1:35">
      <c r="A115" s="397" t="s">
        <v>278</v>
      </c>
      <c r="B115" s="450">
        <v>1054583.9264799999</v>
      </c>
      <c r="C115" s="450">
        <v>399427.38757999998</v>
      </c>
      <c r="D115" s="450">
        <v>752773.98083000001</v>
      </c>
      <c r="E115" s="450">
        <v>282960.91819</v>
      </c>
      <c r="F115" s="450">
        <v>165277.7703</v>
      </c>
      <c r="G115" s="450">
        <v>147224.60441999999</v>
      </c>
      <c r="H115" s="450">
        <v>110882.16650000001</v>
      </c>
      <c r="I115" s="450">
        <v>189548.38181999998</v>
      </c>
      <c r="J115" s="450">
        <v>174627.06316999998</v>
      </c>
      <c r="K115" s="450">
        <v>239455.09109</v>
      </c>
      <c r="L115" s="450">
        <v>97995.850999999995</v>
      </c>
      <c r="M115" s="450">
        <v>252952.71366000001</v>
      </c>
      <c r="N115" s="450">
        <v>286874.48456999997</v>
      </c>
      <c r="O115" s="450">
        <v>101088.98818</v>
      </c>
      <c r="P115" s="450">
        <v>125811.66933</v>
      </c>
      <c r="Q115" s="450">
        <v>47339.531490000001</v>
      </c>
      <c r="R115" s="450">
        <v>61907.989390000002</v>
      </c>
      <c r="S115" s="450">
        <v>86058.691439999995</v>
      </c>
      <c r="T115" s="450">
        <v>73747.103189999994</v>
      </c>
      <c r="U115" s="450">
        <v>158652.35588999998</v>
      </c>
      <c r="V115" s="450">
        <v>62961.967189999996</v>
      </c>
      <c r="W115" s="450">
        <v>93432.287620000003</v>
      </c>
      <c r="X115" s="450">
        <v>210659.75409</v>
      </c>
      <c r="Y115" s="450">
        <v>100512.44065</v>
      </c>
      <c r="Z115" s="450">
        <v>260710.64658</v>
      </c>
      <c r="AA115" s="450">
        <v>99771.290099999998</v>
      </c>
      <c r="AB115" s="450">
        <v>268368.86629999999</v>
      </c>
      <c r="AC115" s="450">
        <v>224457.08212000001</v>
      </c>
      <c r="AD115" s="450">
        <v>56179.313020000001</v>
      </c>
      <c r="AE115" s="450">
        <v>236786.44400999998</v>
      </c>
      <c r="AF115" s="450">
        <v>18740.391179999999</v>
      </c>
      <c r="AG115" s="450">
        <v>6441771.1513799997</v>
      </c>
      <c r="AH115" s="194">
        <f>SUM(AG116,AG119,AG120,AG129,AG130,AG131)-AG115</f>
        <v>0</v>
      </c>
      <c r="AI115" s="12"/>
    </row>
    <row r="116" spans="1:35">
      <c r="A116" s="68" t="s">
        <v>279</v>
      </c>
      <c r="B116" s="63">
        <v>1754.86276</v>
      </c>
      <c r="C116" s="63">
        <v>132.87820000000002</v>
      </c>
      <c r="D116" s="63">
        <v>2369.9536600000001</v>
      </c>
      <c r="E116" s="63">
        <v>0</v>
      </c>
      <c r="F116" s="63">
        <v>0</v>
      </c>
      <c r="G116" s="63">
        <v>23.294</v>
      </c>
      <c r="H116" s="63">
        <v>61.727899999999998</v>
      </c>
      <c r="I116" s="63">
        <v>102.83169000000001</v>
      </c>
      <c r="J116" s="63">
        <v>0</v>
      </c>
      <c r="K116" s="63">
        <v>302.62002000000001</v>
      </c>
      <c r="L116" s="63">
        <v>41.555690000000006</v>
      </c>
      <c r="M116" s="63">
        <v>0</v>
      </c>
      <c r="N116" s="63">
        <v>8.5971499999999992</v>
      </c>
      <c r="O116" s="63">
        <v>0</v>
      </c>
      <c r="P116" s="63">
        <v>31.008610000000001</v>
      </c>
      <c r="Q116" s="63">
        <v>0</v>
      </c>
      <c r="R116" s="63">
        <v>0</v>
      </c>
      <c r="S116" s="63">
        <v>46.185589999999998</v>
      </c>
      <c r="T116" s="63">
        <v>2.1619600000000001</v>
      </c>
      <c r="U116" s="63">
        <v>0</v>
      </c>
      <c r="V116" s="63">
        <v>0</v>
      </c>
      <c r="W116" s="63">
        <v>0</v>
      </c>
      <c r="X116" s="63">
        <v>9.4198799999999991</v>
      </c>
      <c r="Y116" s="63">
        <v>30.086400000000001</v>
      </c>
      <c r="Z116" s="63">
        <v>426.51315</v>
      </c>
      <c r="AA116" s="63">
        <v>0</v>
      </c>
      <c r="AB116" s="63">
        <v>0</v>
      </c>
      <c r="AC116" s="63">
        <v>0</v>
      </c>
      <c r="AD116" s="63">
        <v>70.89542999999999</v>
      </c>
      <c r="AE116" s="63">
        <v>0</v>
      </c>
      <c r="AF116" s="63">
        <v>0</v>
      </c>
      <c r="AG116" s="63">
        <v>5414.5920900000001</v>
      </c>
      <c r="AH116" s="194">
        <f>SUM(AG117:AG118)-AG116</f>
        <v>0</v>
      </c>
      <c r="AI116" s="12"/>
    </row>
    <row r="117" spans="1:35">
      <c r="A117" s="68" t="s">
        <v>280</v>
      </c>
      <c r="B117" s="63">
        <v>0</v>
      </c>
      <c r="C117" s="63">
        <v>0</v>
      </c>
      <c r="D117" s="63">
        <v>1080.4914099999999</v>
      </c>
      <c r="E117" s="63">
        <v>0</v>
      </c>
      <c r="F117" s="63">
        <v>0</v>
      </c>
      <c r="G117" s="63">
        <v>0</v>
      </c>
      <c r="H117" s="63">
        <v>0</v>
      </c>
      <c r="I117" s="63">
        <v>0</v>
      </c>
      <c r="J117" s="63">
        <v>0</v>
      </c>
      <c r="K117" s="63">
        <v>0</v>
      </c>
      <c r="L117" s="63">
        <v>0</v>
      </c>
      <c r="M117" s="63">
        <v>0</v>
      </c>
      <c r="N117" s="63">
        <v>0</v>
      </c>
      <c r="O117" s="63">
        <v>0</v>
      </c>
      <c r="P117" s="63">
        <v>0</v>
      </c>
      <c r="Q117" s="63">
        <v>0</v>
      </c>
      <c r="R117" s="63">
        <v>0</v>
      </c>
      <c r="S117" s="63">
        <v>0</v>
      </c>
      <c r="T117" s="63">
        <v>0</v>
      </c>
      <c r="U117" s="63">
        <v>0</v>
      </c>
      <c r="V117" s="63">
        <v>0</v>
      </c>
      <c r="W117" s="63">
        <v>0</v>
      </c>
      <c r="X117" s="63">
        <v>0</v>
      </c>
      <c r="Y117" s="63">
        <v>0</v>
      </c>
      <c r="Z117" s="63">
        <v>0</v>
      </c>
      <c r="AA117" s="63">
        <v>0</v>
      </c>
      <c r="AB117" s="63">
        <v>0</v>
      </c>
      <c r="AC117" s="63">
        <v>0</v>
      </c>
      <c r="AD117" s="63">
        <v>0</v>
      </c>
      <c r="AE117" s="63">
        <v>0</v>
      </c>
      <c r="AF117" s="63">
        <v>0</v>
      </c>
      <c r="AG117" s="63">
        <v>1080.4914099999999</v>
      </c>
      <c r="AH117" s="12"/>
      <c r="AI117" s="12"/>
    </row>
    <row r="118" spans="1:35">
      <c r="A118" s="68" t="s">
        <v>281</v>
      </c>
      <c r="B118" s="63">
        <v>1754.86276</v>
      </c>
      <c r="C118" s="63">
        <v>132.87820000000002</v>
      </c>
      <c r="D118" s="63">
        <v>1289.46225</v>
      </c>
      <c r="E118" s="63">
        <v>0</v>
      </c>
      <c r="F118" s="63">
        <v>0</v>
      </c>
      <c r="G118" s="63">
        <v>23.294</v>
      </c>
      <c r="H118" s="63">
        <v>61.727899999999998</v>
      </c>
      <c r="I118" s="63">
        <v>102.83169000000001</v>
      </c>
      <c r="J118" s="63">
        <v>0</v>
      </c>
      <c r="K118" s="63">
        <v>302.62002000000001</v>
      </c>
      <c r="L118" s="63">
        <v>41.555690000000006</v>
      </c>
      <c r="M118" s="63">
        <v>0</v>
      </c>
      <c r="N118" s="63">
        <v>8.5971499999999992</v>
      </c>
      <c r="O118" s="63">
        <v>0</v>
      </c>
      <c r="P118" s="63">
        <v>31.008610000000001</v>
      </c>
      <c r="Q118" s="63">
        <v>0</v>
      </c>
      <c r="R118" s="63">
        <v>0</v>
      </c>
      <c r="S118" s="63">
        <v>46.185589999999998</v>
      </c>
      <c r="T118" s="63">
        <v>2.1619600000000001</v>
      </c>
      <c r="U118" s="63">
        <v>0</v>
      </c>
      <c r="V118" s="63">
        <v>0</v>
      </c>
      <c r="W118" s="63">
        <v>0</v>
      </c>
      <c r="X118" s="63">
        <v>9.4198799999999991</v>
      </c>
      <c r="Y118" s="63">
        <v>30.086400000000001</v>
      </c>
      <c r="Z118" s="63">
        <v>426.51315</v>
      </c>
      <c r="AA118" s="63">
        <v>0</v>
      </c>
      <c r="AB118" s="63">
        <v>0</v>
      </c>
      <c r="AC118" s="63">
        <v>0</v>
      </c>
      <c r="AD118" s="63">
        <v>70.89542999999999</v>
      </c>
      <c r="AE118" s="63">
        <v>0</v>
      </c>
      <c r="AF118" s="63">
        <v>0</v>
      </c>
      <c r="AG118" s="63">
        <v>4334.1006799999996</v>
      </c>
      <c r="AH118" s="12"/>
      <c r="AI118" s="12"/>
    </row>
    <row r="119" spans="1:35">
      <c r="A119" s="68" t="s">
        <v>282</v>
      </c>
      <c r="B119" s="63">
        <v>426135.35573000001</v>
      </c>
      <c r="C119" s="63">
        <v>105237.93756000001</v>
      </c>
      <c r="D119" s="63">
        <v>183906.79312000002</v>
      </c>
      <c r="E119" s="63">
        <v>122538.24338</v>
      </c>
      <c r="F119" s="63">
        <v>41035.231950000001</v>
      </c>
      <c r="G119" s="63">
        <v>35649.732080000002</v>
      </c>
      <c r="H119" s="63">
        <v>40972.141539999997</v>
      </c>
      <c r="I119" s="63">
        <v>46924.029990000003</v>
      </c>
      <c r="J119" s="63">
        <v>35860.174610000002</v>
      </c>
      <c r="K119" s="63">
        <v>80628.693739999988</v>
      </c>
      <c r="L119" s="63">
        <v>43750.186119999998</v>
      </c>
      <c r="M119" s="63">
        <v>100709.80529999999</v>
      </c>
      <c r="N119" s="63">
        <v>161646.39165999999</v>
      </c>
      <c r="O119" s="63">
        <v>34840.74063</v>
      </c>
      <c r="P119" s="63">
        <v>41567.84405</v>
      </c>
      <c r="Q119" s="63">
        <v>18090.887699999999</v>
      </c>
      <c r="R119" s="63">
        <v>16463.989289999998</v>
      </c>
      <c r="S119" s="63">
        <v>34905.653780000001</v>
      </c>
      <c r="T119" s="63">
        <v>25086.221440000001</v>
      </c>
      <c r="U119" s="63">
        <v>45923.002189999999</v>
      </c>
      <c r="V119" s="63">
        <v>18677.313979999999</v>
      </c>
      <c r="W119" s="63">
        <v>27536.33454</v>
      </c>
      <c r="X119" s="63">
        <v>24079.632679999999</v>
      </c>
      <c r="Y119" s="63">
        <v>32542.664850000001</v>
      </c>
      <c r="Z119" s="63">
        <v>38951.247149999996</v>
      </c>
      <c r="AA119" s="63">
        <v>25659.108050000003</v>
      </c>
      <c r="AB119" s="63">
        <v>71910.51198000001</v>
      </c>
      <c r="AC119" s="63">
        <v>86423.105020000003</v>
      </c>
      <c r="AD119" s="63">
        <v>15785.868349999999</v>
      </c>
      <c r="AE119" s="63">
        <v>101369.73555</v>
      </c>
      <c r="AF119" s="63">
        <v>12100.967949999998</v>
      </c>
      <c r="AG119" s="63">
        <v>2096909.54596</v>
      </c>
      <c r="AH119" s="194">
        <f>SUM(B119:AF119)-AG119</f>
        <v>0</v>
      </c>
      <c r="AI119" s="12"/>
    </row>
    <row r="120" spans="1:35">
      <c r="A120" s="68" t="s">
        <v>283</v>
      </c>
      <c r="B120" s="63">
        <v>16127.87622</v>
      </c>
      <c r="C120" s="63">
        <v>274994.31268000003</v>
      </c>
      <c r="D120" s="63">
        <v>508299.73491</v>
      </c>
      <c r="E120" s="63">
        <v>150061.34724999999</v>
      </c>
      <c r="F120" s="63">
        <v>116603.77566</v>
      </c>
      <c r="G120" s="63">
        <v>107750.39784000001</v>
      </c>
      <c r="H120" s="63">
        <v>66131.482900000003</v>
      </c>
      <c r="I120" s="63">
        <v>137164.58669999999</v>
      </c>
      <c r="J120" s="63">
        <v>132496.74661</v>
      </c>
      <c r="K120" s="63">
        <v>138081.70393000002</v>
      </c>
      <c r="L120" s="63">
        <v>50605.507579999998</v>
      </c>
      <c r="M120" s="63">
        <v>143744.66390000001</v>
      </c>
      <c r="N120" s="63">
        <v>121267.49008</v>
      </c>
      <c r="O120" s="63">
        <v>61403.195599999999</v>
      </c>
      <c r="P120" s="63">
        <v>77834.092069999999</v>
      </c>
      <c r="Q120" s="63">
        <v>28358.92974</v>
      </c>
      <c r="R120" s="63">
        <v>40137.212820000001</v>
      </c>
      <c r="S120" s="63">
        <v>47089.430479999995</v>
      </c>
      <c r="T120" s="63">
        <v>45600.865560000006</v>
      </c>
      <c r="U120" s="63">
        <v>109813.38894</v>
      </c>
      <c r="V120" s="63">
        <v>40738.795720000002</v>
      </c>
      <c r="W120" s="63">
        <v>61794.000369999994</v>
      </c>
      <c r="X120" s="63">
        <v>181745.28621000002</v>
      </c>
      <c r="Y120" s="63">
        <v>63332.772360000003</v>
      </c>
      <c r="Z120" s="63">
        <v>203935.78736000002</v>
      </c>
      <c r="AA120" s="63">
        <v>71314.392069999987</v>
      </c>
      <c r="AB120" s="63">
        <v>184469.78956</v>
      </c>
      <c r="AC120" s="63">
        <v>126706.53810999999</v>
      </c>
      <c r="AD120" s="63">
        <v>38796.421009999998</v>
      </c>
      <c r="AE120" s="63">
        <v>128971.19609</v>
      </c>
      <c r="AF120" s="63">
        <v>6412.0747499999998</v>
      </c>
      <c r="AG120" s="63">
        <v>3481783.7950800001</v>
      </c>
      <c r="AH120" s="194">
        <f>SUM(AG121:AG128)-AG120</f>
        <v>0</v>
      </c>
      <c r="AI120" s="12"/>
    </row>
    <row r="121" spans="1:35">
      <c r="A121" s="69" t="s">
        <v>284</v>
      </c>
      <c r="B121" s="63">
        <v>149.94580999999999</v>
      </c>
      <c r="C121" s="63">
        <v>17732.984069999999</v>
      </c>
      <c r="D121" s="63">
        <v>10269.83027</v>
      </c>
      <c r="E121" s="63">
        <v>9804.8548800000008</v>
      </c>
      <c r="F121" s="63">
        <v>7517.1927699999997</v>
      </c>
      <c r="G121" s="63">
        <v>6948.02207</v>
      </c>
      <c r="H121" s="63">
        <v>4564.64192</v>
      </c>
      <c r="I121" s="63">
        <v>3316.89858</v>
      </c>
      <c r="J121" s="63">
        <v>2790.1523900000002</v>
      </c>
      <c r="K121" s="63">
        <v>7281.6343099999995</v>
      </c>
      <c r="L121" s="63">
        <v>1526.51125</v>
      </c>
      <c r="M121" s="63">
        <v>3460.4845499999997</v>
      </c>
      <c r="N121" s="63">
        <v>2757.91194</v>
      </c>
      <c r="O121" s="63">
        <v>5736.0830400000004</v>
      </c>
      <c r="P121" s="63">
        <v>1881.4918500000001</v>
      </c>
      <c r="Q121" s="63">
        <v>23.30866</v>
      </c>
      <c r="R121" s="63">
        <v>1260.7200600000001</v>
      </c>
      <c r="S121" s="63">
        <v>902.25081</v>
      </c>
      <c r="T121" s="63">
        <v>4013.7980899999998</v>
      </c>
      <c r="U121" s="63">
        <v>3582.7892200000001</v>
      </c>
      <c r="V121" s="63">
        <v>2914.59458</v>
      </c>
      <c r="W121" s="63">
        <v>4005.5884900000001</v>
      </c>
      <c r="X121" s="63">
        <v>5465.4329500000003</v>
      </c>
      <c r="Y121" s="63">
        <v>5392.5096299999996</v>
      </c>
      <c r="Z121" s="63">
        <v>16196.65323</v>
      </c>
      <c r="AA121" s="63">
        <v>1291.3046200000001</v>
      </c>
      <c r="AB121" s="63">
        <v>8984.5018299999992</v>
      </c>
      <c r="AC121" s="63">
        <v>4901.8502400000007</v>
      </c>
      <c r="AD121" s="63">
        <v>1543.3418799999999</v>
      </c>
      <c r="AE121" s="63">
        <v>4800.3040799999999</v>
      </c>
      <c r="AF121" s="63">
        <v>1277.85636</v>
      </c>
      <c r="AG121" s="63">
        <v>152295.44443</v>
      </c>
      <c r="AH121" s="12"/>
      <c r="AI121" s="12"/>
    </row>
    <row r="122" spans="1:35">
      <c r="A122" s="12" t="s">
        <v>285</v>
      </c>
      <c r="B122" s="63">
        <v>1389.2704099999999</v>
      </c>
      <c r="C122" s="63">
        <v>205.82021</v>
      </c>
      <c r="D122" s="63">
        <v>0</v>
      </c>
      <c r="E122" s="63">
        <v>0</v>
      </c>
      <c r="F122" s="63">
        <v>0</v>
      </c>
      <c r="G122" s="63">
        <v>0</v>
      </c>
      <c r="H122" s="63">
        <v>0</v>
      </c>
      <c r="I122" s="63">
        <v>0</v>
      </c>
      <c r="J122" s="63">
        <v>82.312110000000004</v>
      </c>
      <c r="K122" s="63">
        <v>0</v>
      </c>
      <c r="L122" s="63">
        <v>0</v>
      </c>
      <c r="M122" s="63">
        <v>0</v>
      </c>
      <c r="N122" s="63">
        <v>0</v>
      </c>
      <c r="O122" s="63">
        <v>12.742209999999998</v>
      </c>
      <c r="P122" s="63">
        <v>0</v>
      </c>
      <c r="Q122" s="63">
        <v>0</v>
      </c>
      <c r="R122" s="63">
        <v>0</v>
      </c>
      <c r="S122" s="63">
        <v>0</v>
      </c>
      <c r="T122" s="63">
        <v>0</v>
      </c>
      <c r="U122" s="63">
        <v>0</v>
      </c>
      <c r="V122" s="63">
        <v>0</v>
      </c>
      <c r="W122" s="63">
        <v>0</v>
      </c>
      <c r="X122" s="63">
        <v>10.95</v>
      </c>
      <c r="Y122" s="63">
        <v>0</v>
      </c>
      <c r="Z122" s="63">
        <v>0</v>
      </c>
      <c r="AA122" s="63">
        <v>0</v>
      </c>
      <c r="AB122" s="63">
        <v>68.720389999999995</v>
      </c>
      <c r="AC122" s="63">
        <v>0</v>
      </c>
      <c r="AD122" s="63">
        <v>0</v>
      </c>
      <c r="AE122" s="63">
        <v>0</v>
      </c>
      <c r="AF122" s="63">
        <v>0</v>
      </c>
      <c r="AG122" s="63">
        <v>1769.8153300000001</v>
      </c>
      <c r="AH122" s="12"/>
      <c r="AI122" s="12"/>
    </row>
    <row r="123" spans="1:35">
      <c r="A123" s="12" t="s">
        <v>286</v>
      </c>
      <c r="B123" s="63">
        <v>0</v>
      </c>
      <c r="C123" s="63">
        <v>2702.14302</v>
      </c>
      <c r="D123" s="63">
        <v>636.15171999999995</v>
      </c>
      <c r="E123" s="63">
        <v>2864.6331299999997</v>
      </c>
      <c r="F123" s="63">
        <v>1724.2362599999999</v>
      </c>
      <c r="G123" s="63">
        <v>2155.0146400000003</v>
      </c>
      <c r="H123" s="63">
        <v>107.43</v>
      </c>
      <c r="I123" s="63">
        <v>265.01764000000003</v>
      </c>
      <c r="J123" s="63">
        <v>1626.3727200000001</v>
      </c>
      <c r="K123" s="63">
        <v>18.22</v>
      </c>
      <c r="L123" s="63">
        <v>330.42078000000004</v>
      </c>
      <c r="M123" s="63">
        <v>1093.8637099999999</v>
      </c>
      <c r="N123" s="63">
        <v>1374.0368799999999</v>
      </c>
      <c r="O123" s="63">
        <v>787.97712999999999</v>
      </c>
      <c r="P123" s="63">
        <v>72</v>
      </c>
      <c r="Q123" s="63">
        <v>0</v>
      </c>
      <c r="R123" s="63">
        <v>167.60425000000001</v>
      </c>
      <c r="S123" s="63">
        <v>35.9</v>
      </c>
      <c r="T123" s="63">
        <v>316.04219000000001</v>
      </c>
      <c r="U123" s="63">
        <v>1471.5500099999999</v>
      </c>
      <c r="V123" s="63">
        <v>0</v>
      </c>
      <c r="W123" s="63">
        <v>1185.2439999999999</v>
      </c>
      <c r="X123" s="63">
        <v>201.32</v>
      </c>
      <c r="Y123" s="63">
        <v>566.06193000000007</v>
      </c>
      <c r="Z123" s="63">
        <v>922.73568</v>
      </c>
      <c r="AA123" s="63">
        <v>79</v>
      </c>
      <c r="AB123" s="63">
        <v>331.96403000000004</v>
      </c>
      <c r="AC123" s="63">
        <v>40.299999999999997</v>
      </c>
      <c r="AD123" s="63">
        <v>0</v>
      </c>
      <c r="AE123" s="63">
        <v>251.18530999999999</v>
      </c>
      <c r="AF123" s="63">
        <v>8.2720599999999997</v>
      </c>
      <c r="AG123" s="63">
        <v>21334.697090000001</v>
      </c>
      <c r="AH123" s="12"/>
      <c r="AI123" s="12"/>
    </row>
    <row r="124" spans="1:35">
      <c r="A124" s="12" t="s">
        <v>287</v>
      </c>
      <c r="B124" s="63">
        <v>3299.66</v>
      </c>
      <c r="C124" s="63">
        <v>15138.16106</v>
      </c>
      <c r="D124" s="63">
        <v>7645.7667899999997</v>
      </c>
      <c r="E124" s="63">
        <v>14242.33901</v>
      </c>
      <c r="F124" s="63">
        <v>11740.0206</v>
      </c>
      <c r="G124" s="63">
        <v>12000.42887</v>
      </c>
      <c r="H124" s="63">
        <v>2844.3019300000001</v>
      </c>
      <c r="I124" s="63">
        <v>4349.9198799999995</v>
      </c>
      <c r="J124" s="63">
        <v>11961.095569999999</v>
      </c>
      <c r="K124" s="63">
        <v>1285.3049599999999</v>
      </c>
      <c r="L124" s="63">
        <v>1777.8661000000002</v>
      </c>
      <c r="M124" s="63">
        <v>3878.7231400000001</v>
      </c>
      <c r="N124" s="63">
        <v>6523.9704499999998</v>
      </c>
      <c r="O124" s="63">
        <v>6561.9307199999994</v>
      </c>
      <c r="P124" s="63">
        <v>4358.49107</v>
      </c>
      <c r="Q124" s="63">
        <v>2374.37617</v>
      </c>
      <c r="R124" s="63">
        <v>1732.99837</v>
      </c>
      <c r="S124" s="63">
        <v>1314.8909199999998</v>
      </c>
      <c r="T124" s="63">
        <v>1393.8536000000001</v>
      </c>
      <c r="U124" s="63">
        <v>6835.0482499999998</v>
      </c>
      <c r="V124" s="63">
        <v>1875.8996299999999</v>
      </c>
      <c r="W124" s="63">
        <v>11931.216390000001</v>
      </c>
      <c r="X124" s="63">
        <v>11895.08056</v>
      </c>
      <c r="Y124" s="63">
        <v>9753.7510299999994</v>
      </c>
      <c r="Z124" s="63">
        <v>3904.7533800000001</v>
      </c>
      <c r="AA124" s="63">
        <v>3598.62095</v>
      </c>
      <c r="AB124" s="63">
        <v>2649.3509100000001</v>
      </c>
      <c r="AC124" s="63">
        <v>2508.0012700000002</v>
      </c>
      <c r="AD124" s="63">
        <v>559.58783999999991</v>
      </c>
      <c r="AE124" s="63">
        <v>1294.8793999999998</v>
      </c>
      <c r="AF124" s="63">
        <v>140.32948000000002</v>
      </c>
      <c r="AG124" s="63">
        <v>171370.6183</v>
      </c>
      <c r="AH124" s="12"/>
      <c r="AI124" s="12"/>
    </row>
    <row r="125" spans="1:35">
      <c r="A125" s="12" t="s">
        <v>288</v>
      </c>
      <c r="B125" s="63">
        <v>1685</v>
      </c>
      <c r="C125" s="63">
        <v>28234.929629999999</v>
      </c>
      <c r="D125" s="63">
        <v>90475.878840000005</v>
      </c>
      <c r="E125" s="63">
        <v>2588.0059500000002</v>
      </c>
      <c r="F125" s="63">
        <v>3197.39671</v>
      </c>
      <c r="G125" s="63">
        <v>5356.8241100000005</v>
      </c>
      <c r="H125" s="63">
        <v>12240.6037</v>
      </c>
      <c r="I125" s="63">
        <v>24422.828300000001</v>
      </c>
      <c r="J125" s="63">
        <v>12289.21464</v>
      </c>
      <c r="K125" s="63">
        <v>18166.304469999999</v>
      </c>
      <c r="L125" s="63">
        <v>10246.833339999999</v>
      </c>
      <c r="M125" s="63">
        <v>10166.26972</v>
      </c>
      <c r="N125" s="63">
        <v>3211.6622699999998</v>
      </c>
      <c r="O125" s="63">
        <v>11618.40076</v>
      </c>
      <c r="P125" s="63">
        <v>14894.652259999999</v>
      </c>
      <c r="Q125" s="63">
        <v>2254.4170600000002</v>
      </c>
      <c r="R125" s="63">
        <v>9952.6679899999999</v>
      </c>
      <c r="S125" s="63">
        <v>7569.57366</v>
      </c>
      <c r="T125" s="63">
        <v>13216.91152</v>
      </c>
      <c r="U125" s="63">
        <v>13608.52485</v>
      </c>
      <c r="V125" s="63">
        <v>27317.102500000001</v>
      </c>
      <c r="W125" s="63">
        <v>4137.5048699999998</v>
      </c>
      <c r="X125" s="63">
        <v>45517.926700000004</v>
      </c>
      <c r="Y125" s="63">
        <v>25107.841579999997</v>
      </c>
      <c r="Z125" s="63">
        <v>22213.618710000002</v>
      </c>
      <c r="AA125" s="63">
        <v>1532.6956399999999</v>
      </c>
      <c r="AB125" s="63">
        <v>10639.234560000001</v>
      </c>
      <c r="AC125" s="63">
        <v>5117.51379</v>
      </c>
      <c r="AD125" s="63">
        <v>6771.4507899999999</v>
      </c>
      <c r="AE125" s="63">
        <v>21310.702010000001</v>
      </c>
      <c r="AF125" s="63">
        <v>3322.7788399999999</v>
      </c>
      <c r="AG125" s="63">
        <v>468385.26976999996</v>
      </c>
      <c r="AH125" s="12"/>
      <c r="AI125" s="12"/>
    </row>
    <row r="126" spans="1:35">
      <c r="A126" s="12" t="s">
        <v>289</v>
      </c>
      <c r="B126" s="63">
        <v>1372</v>
      </c>
      <c r="C126" s="63">
        <v>70012.028909999994</v>
      </c>
      <c r="D126" s="63">
        <v>198633.93776</v>
      </c>
      <c r="E126" s="63">
        <v>69580.067920000001</v>
      </c>
      <c r="F126" s="63">
        <v>50851.364439999998</v>
      </c>
      <c r="G126" s="63">
        <v>38096.712319999999</v>
      </c>
      <c r="H126" s="63">
        <v>34216.688929999997</v>
      </c>
      <c r="I126" s="63">
        <v>58810.16893</v>
      </c>
      <c r="J126" s="63">
        <v>41447.764590000006</v>
      </c>
      <c r="K126" s="63">
        <v>65630.304130000004</v>
      </c>
      <c r="L126" s="63">
        <v>1334.5720700000002</v>
      </c>
      <c r="M126" s="63">
        <v>117397.06385999999</v>
      </c>
      <c r="N126" s="63">
        <v>96525.370349999997</v>
      </c>
      <c r="O126" s="63">
        <v>29551.98301</v>
      </c>
      <c r="P126" s="63">
        <v>28402.132409999998</v>
      </c>
      <c r="Q126" s="63">
        <v>3164.98785</v>
      </c>
      <c r="R126" s="63">
        <v>13873.467140000001</v>
      </c>
      <c r="S126" s="63">
        <v>8600.1996799999997</v>
      </c>
      <c r="T126" s="63">
        <v>12281.071830000001</v>
      </c>
      <c r="U126" s="63">
        <v>45415.915240000002</v>
      </c>
      <c r="V126" s="63">
        <v>3294.1831499999998</v>
      </c>
      <c r="W126" s="63">
        <v>27737.308390000002</v>
      </c>
      <c r="X126" s="63">
        <v>105457.01476000001</v>
      </c>
      <c r="Y126" s="63">
        <v>11338.45635</v>
      </c>
      <c r="Z126" s="63">
        <v>62967.156940000001</v>
      </c>
      <c r="AA126" s="63">
        <v>22511.29393</v>
      </c>
      <c r="AB126" s="63">
        <v>96282.239119999998</v>
      </c>
      <c r="AC126" s="63">
        <v>70379.76204999999</v>
      </c>
      <c r="AD126" s="63">
        <v>19637.962889999999</v>
      </c>
      <c r="AE126" s="63">
        <v>98904.905220000001</v>
      </c>
      <c r="AF126" s="63">
        <v>1044.31321</v>
      </c>
      <c r="AG126" s="63">
        <v>1504752.3973800002</v>
      </c>
      <c r="AH126" s="12"/>
      <c r="AI126" s="12"/>
    </row>
    <row r="127" spans="1:35">
      <c r="A127" s="12" t="s">
        <v>290</v>
      </c>
      <c r="B127" s="63">
        <v>0</v>
      </c>
      <c r="C127" s="63">
        <v>109012.60851999999</v>
      </c>
      <c r="D127" s="63">
        <v>58818.054040000003</v>
      </c>
      <c r="E127" s="63">
        <v>10561.250300000002</v>
      </c>
      <c r="F127" s="63">
        <v>25469.476260000003</v>
      </c>
      <c r="G127" s="63">
        <v>16366.83992</v>
      </c>
      <c r="H127" s="63">
        <v>7791.9903899999999</v>
      </c>
      <c r="I127" s="63">
        <v>22264.603329999998</v>
      </c>
      <c r="J127" s="63">
        <v>12040.293679999999</v>
      </c>
      <c r="K127" s="63">
        <v>11364.220289999999</v>
      </c>
      <c r="L127" s="63">
        <v>35236.382689999999</v>
      </c>
      <c r="M127" s="63">
        <v>7748.2589200000002</v>
      </c>
      <c r="N127" s="63">
        <v>10368.462289999999</v>
      </c>
      <c r="O127" s="63">
        <v>1280.4128600000001</v>
      </c>
      <c r="P127" s="63">
        <v>6785.4957199999999</v>
      </c>
      <c r="Q127" s="63">
        <v>744</v>
      </c>
      <c r="R127" s="63">
        <v>12614.755009999999</v>
      </c>
      <c r="S127" s="63">
        <v>1092.9010000000001</v>
      </c>
      <c r="T127" s="63">
        <v>2562.2782200000001</v>
      </c>
      <c r="U127" s="63">
        <v>27191.43319</v>
      </c>
      <c r="V127" s="63">
        <v>5337.0158600000004</v>
      </c>
      <c r="W127" s="63">
        <v>8515.0213000000003</v>
      </c>
      <c r="X127" s="63">
        <v>12923.161239999999</v>
      </c>
      <c r="Y127" s="63">
        <v>11174.15184</v>
      </c>
      <c r="Z127" s="63">
        <v>4203.74064</v>
      </c>
      <c r="AA127" s="63">
        <v>5844.8284800000001</v>
      </c>
      <c r="AB127" s="63">
        <v>16655.210490000001</v>
      </c>
      <c r="AC127" s="63">
        <v>29644.073170000003</v>
      </c>
      <c r="AD127" s="63">
        <v>6246.9020700000001</v>
      </c>
      <c r="AE127" s="63">
        <v>967.74622999999997</v>
      </c>
      <c r="AF127" s="63">
        <v>618.52480000000003</v>
      </c>
      <c r="AG127" s="63">
        <v>481444.09275000001</v>
      </c>
      <c r="AH127" s="12"/>
      <c r="AI127" s="12"/>
    </row>
    <row r="128" spans="1:35">
      <c r="A128" s="277" t="s">
        <v>291</v>
      </c>
      <c r="B128" s="63">
        <v>8232</v>
      </c>
      <c r="C128" s="63">
        <v>31955.637260000003</v>
      </c>
      <c r="D128" s="63">
        <v>141820.11549</v>
      </c>
      <c r="E128" s="63">
        <v>40420.196060000002</v>
      </c>
      <c r="F128" s="63">
        <v>16104.088619999999</v>
      </c>
      <c r="G128" s="63">
        <v>26826.555909999999</v>
      </c>
      <c r="H128" s="63">
        <v>4365.8260300000002</v>
      </c>
      <c r="I128" s="63">
        <v>23735.15004</v>
      </c>
      <c r="J128" s="63">
        <v>50259.540909999996</v>
      </c>
      <c r="K128" s="63">
        <v>34335.715770000003</v>
      </c>
      <c r="L128" s="63">
        <v>152.92135000000002</v>
      </c>
      <c r="M128" s="63">
        <v>0</v>
      </c>
      <c r="N128" s="63">
        <v>506.07590000000005</v>
      </c>
      <c r="O128" s="63">
        <v>5853.6658699999998</v>
      </c>
      <c r="P128" s="63">
        <v>21439.82876</v>
      </c>
      <c r="Q128" s="63">
        <v>19797.84</v>
      </c>
      <c r="R128" s="63">
        <v>535</v>
      </c>
      <c r="S128" s="63">
        <v>27573.71441</v>
      </c>
      <c r="T128" s="63">
        <v>11816.910109999999</v>
      </c>
      <c r="U128" s="63">
        <v>11708.12818</v>
      </c>
      <c r="V128" s="63">
        <v>0</v>
      </c>
      <c r="W128" s="63">
        <v>4282.1169300000001</v>
      </c>
      <c r="X128" s="63">
        <v>274.39999999999998</v>
      </c>
      <c r="Y128" s="63">
        <v>0</v>
      </c>
      <c r="Z128" s="63">
        <v>93527.128779999999</v>
      </c>
      <c r="AA128" s="63">
        <v>36456.648450000001</v>
      </c>
      <c r="AB128" s="63">
        <v>48858.568229999997</v>
      </c>
      <c r="AC128" s="63">
        <v>14115.03759</v>
      </c>
      <c r="AD128" s="63">
        <v>4037.1755400000002</v>
      </c>
      <c r="AE128" s="63">
        <v>1441.4738400000001</v>
      </c>
      <c r="AF128" s="63">
        <v>0</v>
      </c>
      <c r="AG128" s="63">
        <v>680431.46002999996</v>
      </c>
      <c r="AH128" s="12"/>
      <c r="AI128" s="12"/>
    </row>
    <row r="129" spans="1:35">
      <c r="A129" s="277" t="s">
        <v>292</v>
      </c>
      <c r="B129" s="63">
        <v>65144.89518</v>
      </c>
      <c r="C129" s="63">
        <v>13711.35266</v>
      </c>
      <c r="D129" s="63">
        <v>45843.220970000002</v>
      </c>
      <c r="E129" s="63">
        <v>6920.5363799999996</v>
      </c>
      <c r="F129" s="63">
        <v>4301.83403</v>
      </c>
      <c r="G129" s="63">
        <v>1425.0971000000002</v>
      </c>
      <c r="H129" s="63">
        <v>1711.9807599999999</v>
      </c>
      <c r="I129" s="63">
        <v>3385.0776599999999</v>
      </c>
      <c r="J129" s="63">
        <v>4277.9595999999992</v>
      </c>
      <c r="K129" s="63">
        <v>13617.373619999998</v>
      </c>
      <c r="L129" s="63">
        <v>3214.5139199999999</v>
      </c>
      <c r="M129" s="63">
        <v>3696.6335600000002</v>
      </c>
      <c r="N129" s="63">
        <v>433.89676000000003</v>
      </c>
      <c r="O129" s="63">
        <v>3744.8963399999998</v>
      </c>
      <c r="P129" s="63">
        <v>4465.6559800000005</v>
      </c>
      <c r="Q129" s="63">
        <v>640.98391000000004</v>
      </c>
      <c r="R129" s="63">
        <v>4241.48038</v>
      </c>
      <c r="S129" s="63">
        <v>2521.29936</v>
      </c>
      <c r="T129" s="63">
        <v>909.30901000000006</v>
      </c>
      <c r="U129" s="63">
        <v>710.63288999999997</v>
      </c>
      <c r="V129" s="63">
        <v>2332.39527</v>
      </c>
      <c r="W129" s="63">
        <v>2675.68615</v>
      </c>
      <c r="X129" s="63">
        <v>1752.86995</v>
      </c>
      <c r="Y129" s="63">
        <v>3088.6620099999996</v>
      </c>
      <c r="Z129" s="63">
        <v>13722.814259999999</v>
      </c>
      <c r="AA129" s="63">
        <v>1515.7119499999999</v>
      </c>
      <c r="AB129" s="63">
        <v>8818.8687499999996</v>
      </c>
      <c r="AC129" s="63">
        <v>7991.5859900000005</v>
      </c>
      <c r="AD129" s="63">
        <v>479.62727000000001</v>
      </c>
      <c r="AE129" s="63">
        <v>3479.2211200000002</v>
      </c>
      <c r="AF129" s="63">
        <v>110.1434</v>
      </c>
      <c r="AG129" s="63">
        <v>230886.21619000001</v>
      </c>
      <c r="AH129" s="194">
        <f t="shared" ref="AH129:AH131" si="0">SUM(B129:AF129)-AG129</f>
        <v>0</v>
      </c>
      <c r="AI129" s="12"/>
    </row>
    <row r="130" spans="1:35">
      <c r="A130" s="68" t="s">
        <v>293</v>
      </c>
      <c r="B130" s="63">
        <v>528945.67976999993</v>
      </c>
      <c r="C130" s="63">
        <v>0</v>
      </c>
      <c r="D130" s="63">
        <v>0</v>
      </c>
      <c r="E130" s="63">
        <v>0</v>
      </c>
      <c r="F130" s="63">
        <v>0</v>
      </c>
      <c r="G130" s="63">
        <v>0</v>
      </c>
      <c r="H130" s="63">
        <v>0</v>
      </c>
      <c r="I130" s="63">
        <v>0</v>
      </c>
      <c r="J130" s="63">
        <v>0</v>
      </c>
      <c r="K130" s="63">
        <v>0</v>
      </c>
      <c r="L130" s="63">
        <v>0</v>
      </c>
      <c r="M130" s="63">
        <v>0</v>
      </c>
      <c r="N130" s="63">
        <v>0</v>
      </c>
      <c r="O130" s="63">
        <v>0</v>
      </c>
      <c r="P130" s="63">
        <v>0</v>
      </c>
      <c r="Q130" s="63">
        <v>0</v>
      </c>
      <c r="R130" s="63">
        <v>0</v>
      </c>
      <c r="S130" s="63">
        <v>0</v>
      </c>
      <c r="T130" s="63">
        <v>0</v>
      </c>
      <c r="U130" s="63">
        <v>0</v>
      </c>
      <c r="V130" s="63">
        <v>0</v>
      </c>
      <c r="W130" s="63">
        <v>0</v>
      </c>
      <c r="X130" s="63">
        <v>0</v>
      </c>
      <c r="Y130" s="63">
        <v>0</v>
      </c>
      <c r="Z130" s="63">
        <v>0</v>
      </c>
      <c r="AA130" s="63">
        <v>0</v>
      </c>
      <c r="AB130" s="63">
        <v>0</v>
      </c>
      <c r="AC130" s="63">
        <v>0</v>
      </c>
      <c r="AD130" s="63">
        <v>0</v>
      </c>
      <c r="AE130" s="63">
        <v>0</v>
      </c>
      <c r="AF130" s="63">
        <v>0</v>
      </c>
      <c r="AG130" s="63">
        <v>528945.67976999993</v>
      </c>
      <c r="AH130" s="194">
        <f t="shared" si="0"/>
        <v>0</v>
      </c>
      <c r="AI130" s="12"/>
    </row>
    <row r="131" spans="1:35">
      <c r="A131" s="68" t="s">
        <v>294</v>
      </c>
      <c r="B131" s="63">
        <v>16475.256819999999</v>
      </c>
      <c r="C131" s="63">
        <v>5350.9064800000006</v>
      </c>
      <c r="D131" s="63">
        <v>12354.27817</v>
      </c>
      <c r="E131" s="63">
        <v>3440.7911800000002</v>
      </c>
      <c r="F131" s="63">
        <v>3336.92866</v>
      </c>
      <c r="G131" s="63">
        <v>2376.0834</v>
      </c>
      <c r="H131" s="63">
        <v>2004.8334</v>
      </c>
      <c r="I131" s="63">
        <v>1971.8557800000001</v>
      </c>
      <c r="J131" s="63">
        <v>1992.18235</v>
      </c>
      <c r="K131" s="63">
        <v>6824.6997799999999</v>
      </c>
      <c r="L131" s="63">
        <v>384.08769000000001</v>
      </c>
      <c r="M131" s="63">
        <v>4801.6109000000006</v>
      </c>
      <c r="N131" s="63">
        <v>3518.1089200000001</v>
      </c>
      <c r="O131" s="63">
        <v>1100.15561</v>
      </c>
      <c r="P131" s="63">
        <v>1913.06862</v>
      </c>
      <c r="Q131" s="63">
        <v>248.73014000000001</v>
      </c>
      <c r="R131" s="63">
        <v>1065.3068999999998</v>
      </c>
      <c r="S131" s="63">
        <v>1496.1222299999999</v>
      </c>
      <c r="T131" s="63">
        <v>2148.5452200000004</v>
      </c>
      <c r="U131" s="63">
        <v>2205.33187</v>
      </c>
      <c r="V131" s="63">
        <v>1213.4622199999999</v>
      </c>
      <c r="W131" s="63">
        <v>1426.26656</v>
      </c>
      <c r="X131" s="63">
        <v>3072.5453700000003</v>
      </c>
      <c r="Y131" s="63">
        <v>1518.25503</v>
      </c>
      <c r="Z131" s="63">
        <v>3674.2846600000003</v>
      </c>
      <c r="AA131" s="63">
        <v>1282.0780300000001</v>
      </c>
      <c r="AB131" s="63">
        <v>3169.6960099999997</v>
      </c>
      <c r="AC131" s="63">
        <v>3335.8530000000001</v>
      </c>
      <c r="AD131" s="63">
        <v>1046.5009599999998</v>
      </c>
      <c r="AE131" s="63">
        <v>2966.2912500000002</v>
      </c>
      <c r="AF131" s="63">
        <v>117.20508</v>
      </c>
      <c r="AG131" s="63">
        <v>97831.322290000011</v>
      </c>
      <c r="AH131" s="194">
        <f t="shared" si="0"/>
        <v>0</v>
      </c>
      <c r="AI131" s="12"/>
    </row>
    <row r="132" spans="1:35">
      <c r="A132" s="397" t="s">
        <v>295</v>
      </c>
      <c r="B132" s="450">
        <v>7.2779999999999997E-2</v>
      </c>
      <c r="C132" s="450">
        <v>14.606680000000001</v>
      </c>
      <c r="D132" s="450">
        <v>44.407239999999994</v>
      </c>
      <c r="E132" s="450">
        <v>31.633110000000002</v>
      </c>
      <c r="F132" s="450">
        <v>4.5908599999999993</v>
      </c>
      <c r="G132" s="450">
        <v>10.33325</v>
      </c>
      <c r="H132" s="450">
        <v>2.4264899999999998</v>
      </c>
      <c r="I132" s="450">
        <v>7.3665099999999999</v>
      </c>
      <c r="J132" s="450">
        <v>2.3864200000000002</v>
      </c>
      <c r="K132" s="450">
        <v>6.5491299999999999</v>
      </c>
      <c r="L132" s="450">
        <v>7.1282200000000007</v>
      </c>
      <c r="M132" s="450">
        <v>7.7604300000000004</v>
      </c>
      <c r="N132" s="450">
        <v>16.208359999999999</v>
      </c>
      <c r="O132" s="450">
        <v>10.27074</v>
      </c>
      <c r="P132" s="450">
        <v>5.6248399999999998</v>
      </c>
      <c r="Q132" s="450">
        <v>0</v>
      </c>
      <c r="R132" s="450">
        <v>0.98892999999999998</v>
      </c>
      <c r="S132" s="450">
        <v>3.40598</v>
      </c>
      <c r="T132" s="450">
        <v>1.37693</v>
      </c>
      <c r="U132" s="450">
        <v>1.7633599999999998</v>
      </c>
      <c r="V132" s="450">
        <v>5.9675699999999994</v>
      </c>
      <c r="W132" s="450">
        <v>2.4201799999999998</v>
      </c>
      <c r="X132" s="450">
        <v>4.1688499999999999</v>
      </c>
      <c r="Y132" s="450">
        <v>7.3245399999999998</v>
      </c>
      <c r="Z132" s="450">
        <v>0.14733000000000002</v>
      </c>
      <c r="AA132" s="450">
        <v>6.1412899999999997</v>
      </c>
      <c r="AB132" s="450">
        <v>0</v>
      </c>
      <c r="AC132" s="450">
        <v>0</v>
      </c>
      <c r="AD132" s="450">
        <v>0</v>
      </c>
      <c r="AE132" s="450">
        <v>0</v>
      </c>
      <c r="AF132" s="450">
        <v>0</v>
      </c>
      <c r="AG132" s="450">
        <v>205.07002</v>
      </c>
      <c r="AH132" s="194">
        <f>SUM(B132:AF132)-AG132</f>
        <v>0</v>
      </c>
      <c r="AI132" s="12"/>
    </row>
    <row r="133" spans="1:35">
      <c r="A133" s="397" t="s">
        <v>489</v>
      </c>
      <c r="B133" s="450">
        <v>38.246780000000001</v>
      </c>
      <c r="C133" s="450">
        <v>21.490830000000003</v>
      </c>
      <c r="D133" s="450">
        <v>575.63580000000002</v>
      </c>
      <c r="E133" s="450">
        <v>233.27367999999998</v>
      </c>
      <c r="F133" s="450">
        <v>0</v>
      </c>
      <c r="G133" s="450">
        <v>0</v>
      </c>
      <c r="H133" s="450">
        <v>0</v>
      </c>
      <c r="I133" s="450">
        <v>197.23837</v>
      </c>
      <c r="J133" s="450">
        <v>342.87943000000001</v>
      </c>
      <c r="K133" s="450">
        <v>34.172160000000005</v>
      </c>
      <c r="L133" s="450">
        <v>16.908630000000002</v>
      </c>
      <c r="M133" s="450">
        <v>0</v>
      </c>
      <c r="N133" s="450">
        <v>203.50380999999999</v>
      </c>
      <c r="O133" s="450">
        <v>0</v>
      </c>
      <c r="P133" s="450">
        <v>161.95519000000002</v>
      </c>
      <c r="Q133" s="450">
        <v>58.578099999999999</v>
      </c>
      <c r="R133" s="450">
        <v>61.927900000000001</v>
      </c>
      <c r="S133" s="450">
        <v>0</v>
      </c>
      <c r="T133" s="450">
        <v>69.554580000000001</v>
      </c>
      <c r="U133" s="450">
        <v>1.64537</v>
      </c>
      <c r="V133" s="450">
        <v>3.3821999999999997</v>
      </c>
      <c r="W133" s="450">
        <v>125.93481</v>
      </c>
      <c r="X133" s="450">
        <v>0</v>
      </c>
      <c r="Y133" s="450">
        <v>35.852890000000002</v>
      </c>
      <c r="Z133" s="450">
        <v>164.18902</v>
      </c>
      <c r="AA133" s="450">
        <v>227.85926000000001</v>
      </c>
      <c r="AB133" s="450">
        <v>173.49910999999997</v>
      </c>
      <c r="AC133" s="450">
        <v>327.02620000000002</v>
      </c>
      <c r="AD133" s="450">
        <v>90.449640000000002</v>
      </c>
      <c r="AE133" s="450">
        <v>0</v>
      </c>
      <c r="AF133" s="450">
        <v>0</v>
      </c>
      <c r="AG133" s="450">
        <v>3165.2037599999999</v>
      </c>
      <c r="AH133" s="194">
        <f>SUM(AG134:AG139)-AG133</f>
        <v>0</v>
      </c>
      <c r="AI133" s="12"/>
    </row>
    <row r="134" spans="1:35">
      <c r="A134" s="68" t="s">
        <v>490</v>
      </c>
      <c r="B134" s="63">
        <v>0</v>
      </c>
      <c r="C134" s="63">
        <v>0</v>
      </c>
      <c r="D134" s="63">
        <v>0</v>
      </c>
      <c r="E134" s="63">
        <v>0</v>
      </c>
      <c r="F134" s="63">
        <v>0</v>
      </c>
      <c r="G134" s="63">
        <v>0</v>
      </c>
      <c r="H134" s="63">
        <v>0</v>
      </c>
      <c r="I134" s="63">
        <v>0</v>
      </c>
      <c r="J134" s="63">
        <v>0</v>
      </c>
      <c r="K134" s="63">
        <v>0</v>
      </c>
      <c r="L134" s="63">
        <v>0</v>
      </c>
      <c r="M134" s="63">
        <v>0</v>
      </c>
      <c r="N134" s="63">
        <v>0</v>
      </c>
      <c r="O134" s="63">
        <v>0</v>
      </c>
      <c r="P134" s="63">
        <v>0</v>
      </c>
      <c r="Q134" s="63">
        <v>0</v>
      </c>
      <c r="R134" s="63">
        <v>0</v>
      </c>
      <c r="S134" s="63">
        <v>0</v>
      </c>
      <c r="T134" s="63">
        <v>0</v>
      </c>
      <c r="U134" s="63">
        <v>0</v>
      </c>
      <c r="V134" s="63">
        <v>0</v>
      </c>
      <c r="W134" s="63">
        <v>0</v>
      </c>
      <c r="X134" s="63">
        <v>0</v>
      </c>
      <c r="Y134" s="63">
        <v>0</v>
      </c>
      <c r="Z134" s="63">
        <v>0</v>
      </c>
      <c r="AA134" s="63">
        <v>0</v>
      </c>
      <c r="AB134" s="63">
        <v>0</v>
      </c>
      <c r="AC134" s="63">
        <v>0</v>
      </c>
      <c r="AD134" s="63">
        <v>0</v>
      </c>
      <c r="AE134" s="63">
        <v>0</v>
      </c>
      <c r="AF134" s="63">
        <v>0</v>
      </c>
      <c r="AG134" s="63">
        <v>0</v>
      </c>
      <c r="AH134" s="278"/>
      <c r="AI134" s="278"/>
    </row>
    <row r="135" spans="1:35">
      <c r="A135" s="68" t="s">
        <v>491</v>
      </c>
      <c r="B135" s="63">
        <v>38.246780000000001</v>
      </c>
      <c r="C135" s="63">
        <v>21.490830000000003</v>
      </c>
      <c r="D135" s="63">
        <v>575.63580000000002</v>
      </c>
      <c r="E135" s="63">
        <v>233.27367999999998</v>
      </c>
      <c r="F135" s="63">
        <v>0</v>
      </c>
      <c r="G135" s="63">
        <v>0</v>
      </c>
      <c r="H135" s="63">
        <v>0</v>
      </c>
      <c r="I135" s="63">
        <v>197.23837</v>
      </c>
      <c r="J135" s="63">
        <v>342.87943000000001</v>
      </c>
      <c r="K135" s="63">
        <v>34.172160000000005</v>
      </c>
      <c r="L135" s="63">
        <v>16.908630000000002</v>
      </c>
      <c r="M135" s="63">
        <v>0</v>
      </c>
      <c r="N135" s="63">
        <v>203.50380999999999</v>
      </c>
      <c r="O135" s="63">
        <v>0</v>
      </c>
      <c r="P135" s="63">
        <v>161.95519000000002</v>
      </c>
      <c r="Q135" s="63">
        <v>58.578099999999999</v>
      </c>
      <c r="R135" s="63">
        <v>61.927900000000001</v>
      </c>
      <c r="S135" s="63">
        <v>0</v>
      </c>
      <c r="T135" s="63">
        <v>69.554580000000001</v>
      </c>
      <c r="U135" s="63">
        <v>1.64537</v>
      </c>
      <c r="V135" s="63">
        <v>3.3821999999999997</v>
      </c>
      <c r="W135" s="63">
        <v>125.93481</v>
      </c>
      <c r="X135" s="63">
        <v>0</v>
      </c>
      <c r="Y135" s="63">
        <v>35.852890000000002</v>
      </c>
      <c r="Z135" s="63">
        <v>164.18902</v>
      </c>
      <c r="AA135" s="63">
        <v>227.85926000000001</v>
      </c>
      <c r="AB135" s="63">
        <v>173.49910999999997</v>
      </c>
      <c r="AC135" s="63">
        <v>327.02620000000002</v>
      </c>
      <c r="AD135" s="63">
        <v>90.449640000000002</v>
      </c>
      <c r="AE135" s="63">
        <v>0</v>
      </c>
      <c r="AF135" s="63">
        <v>0</v>
      </c>
      <c r="AG135" s="63">
        <v>3165.2037599999999</v>
      </c>
      <c r="AH135" s="278"/>
      <c r="AI135" s="278"/>
    </row>
    <row r="136" spans="1:35">
      <c r="A136" s="68" t="s">
        <v>492</v>
      </c>
      <c r="B136" s="63">
        <v>0</v>
      </c>
      <c r="C136" s="63">
        <v>0</v>
      </c>
      <c r="D136" s="63">
        <v>0</v>
      </c>
      <c r="E136" s="63">
        <v>0</v>
      </c>
      <c r="F136" s="63">
        <v>0</v>
      </c>
      <c r="G136" s="63">
        <v>0</v>
      </c>
      <c r="H136" s="63">
        <v>0</v>
      </c>
      <c r="I136" s="63">
        <v>0</v>
      </c>
      <c r="J136" s="63">
        <v>0</v>
      </c>
      <c r="K136" s="63">
        <v>0</v>
      </c>
      <c r="L136" s="63">
        <v>0</v>
      </c>
      <c r="M136" s="63">
        <v>0</v>
      </c>
      <c r="N136" s="63">
        <v>0</v>
      </c>
      <c r="O136" s="63">
        <v>0</v>
      </c>
      <c r="P136" s="63">
        <v>0</v>
      </c>
      <c r="Q136" s="63">
        <v>0</v>
      </c>
      <c r="R136" s="63">
        <v>0</v>
      </c>
      <c r="S136" s="63">
        <v>0</v>
      </c>
      <c r="T136" s="63">
        <v>0</v>
      </c>
      <c r="U136" s="63">
        <v>0</v>
      </c>
      <c r="V136" s="63">
        <v>0</v>
      </c>
      <c r="W136" s="63">
        <v>0</v>
      </c>
      <c r="X136" s="63">
        <v>0</v>
      </c>
      <c r="Y136" s="63">
        <v>0</v>
      </c>
      <c r="Z136" s="63">
        <v>0</v>
      </c>
      <c r="AA136" s="63">
        <v>0</v>
      </c>
      <c r="AB136" s="63">
        <v>0</v>
      </c>
      <c r="AC136" s="63">
        <v>0</v>
      </c>
      <c r="AD136" s="63">
        <v>0</v>
      </c>
      <c r="AE136" s="63">
        <v>0</v>
      </c>
      <c r="AF136" s="63">
        <v>0</v>
      </c>
      <c r="AG136" s="63">
        <v>0</v>
      </c>
      <c r="AH136" s="12"/>
      <c r="AI136" s="12"/>
    </row>
    <row r="137" spans="1:35">
      <c r="A137" s="68" t="s">
        <v>493</v>
      </c>
      <c r="B137" s="63">
        <v>0</v>
      </c>
      <c r="C137" s="63">
        <v>0</v>
      </c>
      <c r="D137" s="63">
        <v>0</v>
      </c>
      <c r="E137" s="63">
        <v>0</v>
      </c>
      <c r="F137" s="63">
        <v>0</v>
      </c>
      <c r="G137" s="63">
        <v>0</v>
      </c>
      <c r="H137" s="63">
        <v>0</v>
      </c>
      <c r="I137" s="63">
        <v>0</v>
      </c>
      <c r="J137" s="63">
        <v>0</v>
      </c>
      <c r="K137" s="63">
        <v>0</v>
      </c>
      <c r="L137" s="63">
        <v>0</v>
      </c>
      <c r="M137" s="63">
        <v>0</v>
      </c>
      <c r="N137" s="63">
        <v>0</v>
      </c>
      <c r="O137" s="63">
        <v>0</v>
      </c>
      <c r="P137" s="63">
        <v>0</v>
      </c>
      <c r="Q137" s="63">
        <v>0</v>
      </c>
      <c r="R137" s="63">
        <v>0</v>
      </c>
      <c r="S137" s="63">
        <v>0</v>
      </c>
      <c r="T137" s="63">
        <v>0</v>
      </c>
      <c r="U137" s="63">
        <v>0</v>
      </c>
      <c r="V137" s="63">
        <v>0</v>
      </c>
      <c r="W137" s="63">
        <v>0</v>
      </c>
      <c r="X137" s="63">
        <v>0</v>
      </c>
      <c r="Y137" s="63">
        <v>0</v>
      </c>
      <c r="Z137" s="63">
        <v>0</v>
      </c>
      <c r="AA137" s="63">
        <v>0</v>
      </c>
      <c r="AB137" s="63">
        <v>0</v>
      </c>
      <c r="AC137" s="63">
        <v>0</v>
      </c>
      <c r="AD137" s="63">
        <v>0</v>
      </c>
      <c r="AE137" s="63">
        <v>0</v>
      </c>
      <c r="AF137" s="63">
        <v>0</v>
      </c>
      <c r="AG137" s="63">
        <v>0</v>
      </c>
      <c r="AH137" s="12"/>
      <c r="AI137" s="12"/>
    </row>
    <row r="138" spans="1:35">
      <c r="A138" s="68" t="s">
        <v>494</v>
      </c>
      <c r="B138" s="63">
        <v>0</v>
      </c>
      <c r="C138" s="63">
        <v>0</v>
      </c>
      <c r="D138" s="63">
        <v>0</v>
      </c>
      <c r="E138" s="63">
        <v>0</v>
      </c>
      <c r="F138" s="63">
        <v>0</v>
      </c>
      <c r="G138" s="63">
        <v>0</v>
      </c>
      <c r="H138" s="63">
        <v>0</v>
      </c>
      <c r="I138" s="63">
        <v>0</v>
      </c>
      <c r="J138" s="63">
        <v>0</v>
      </c>
      <c r="K138" s="63">
        <v>0</v>
      </c>
      <c r="L138" s="63">
        <v>0</v>
      </c>
      <c r="M138" s="63">
        <v>0</v>
      </c>
      <c r="N138" s="63">
        <v>0</v>
      </c>
      <c r="O138" s="63">
        <v>0</v>
      </c>
      <c r="P138" s="63">
        <v>0</v>
      </c>
      <c r="Q138" s="63">
        <v>0</v>
      </c>
      <c r="R138" s="63">
        <v>0</v>
      </c>
      <c r="S138" s="63">
        <v>0</v>
      </c>
      <c r="T138" s="63">
        <v>0</v>
      </c>
      <c r="U138" s="63">
        <v>0</v>
      </c>
      <c r="V138" s="63">
        <v>0</v>
      </c>
      <c r="W138" s="63">
        <v>0</v>
      </c>
      <c r="X138" s="63">
        <v>0</v>
      </c>
      <c r="Y138" s="63">
        <v>0</v>
      </c>
      <c r="Z138" s="63">
        <v>0</v>
      </c>
      <c r="AA138" s="63">
        <v>0</v>
      </c>
      <c r="AB138" s="63">
        <v>0</v>
      </c>
      <c r="AC138" s="63">
        <v>0</v>
      </c>
      <c r="AD138" s="63">
        <v>0</v>
      </c>
      <c r="AE138" s="63">
        <v>0</v>
      </c>
      <c r="AF138" s="63">
        <v>0</v>
      </c>
      <c r="AG138" s="63">
        <v>0</v>
      </c>
      <c r="AH138" s="12"/>
      <c r="AI138" s="12"/>
    </row>
    <row r="139" spans="1:35">
      <c r="A139" s="68" t="s">
        <v>501</v>
      </c>
      <c r="B139" s="63">
        <v>0</v>
      </c>
      <c r="C139" s="63">
        <v>0</v>
      </c>
      <c r="D139" s="63">
        <v>0</v>
      </c>
      <c r="E139" s="63">
        <v>0</v>
      </c>
      <c r="F139" s="63">
        <v>0</v>
      </c>
      <c r="G139" s="63">
        <v>0</v>
      </c>
      <c r="H139" s="63">
        <v>0</v>
      </c>
      <c r="I139" s="63">
        <v>0</v>
      </c>
      <c r="J139" s="63">
        <v>0</v>
      </c>
      <c r="K139" s="63">
        <v>0</v>
      </c>
      <c r="L139" s="63">
        <v>0</v>
      </c>
      <c r="M139" s="63">
        <v>0</v>
      </c>
      <c r="N139" s="63">
        <v>0</v>
      </c>
      <c r="O139" s="63">
        <v>0</v>
      </c>
      <c r="P139" s="63">
        <v>0</v>
      </c>
      <c r="Q139" s="63">
        <v>0</v>
      </c>
      <c r="R139" s="63">
        <v>0</v>
      </c>
      <c r="S139" s="63">
        <v>0</v>
      </c>
      <c r="T139" s="63">
        <v>0</v>
      </c>
      <c r="U139" s="63">
        <v>0</v>
      </c>
      <c r="V139" s="63">
        <v>0</v>
      </c>
      <c r="W139" s="63">
        <v>0</v>
      </c>
      <c r="X139" s="63">
        <v>0</v>
      </c>
      <c r="Y139" s="63">
        <v>0</v>
      </c>
      <c r="Z139" s="63">
        <v>0</v>
      </c>
      <c r="AA139" s="63">
        <v>0</v>
      </c>
      <c r="AB139" s="63">
        <v>0</v>
      </c>
      <c r="AC139" s="63">
        <v>0</v>
      </c>
      <c r="AD139" s="63">
        <v>0</v>
      </c>
      <c r="AE139" s="63">
        <v>0</v>
      </c>
      <c r="AF139" s="63">
        <v>0</v>
      </c>
      <c r="AG139" s="63">
        <v>0</v>
      </c>
      <c r="AH139" s="12"/>
      <c r="AI139" s="12"/>
    </row>
    <row r="140" spans="1:35">
      <c r="A140" s="397" t="s">
        <v>296</v>
      </c>
      <c r="B140" s="450">
        <v>225508.12894</v>
      </c>
      <c r="C140" s="450">
        <v>24003.520270000001</v>
      </c>
      <c r="D140" s="450">
        <v>156133.33840000001</v>
      </c>
      <c r="E140" s="450">
        <v>25787.015579999999</v>
      </c>
      <c r="F140" s="450">
        <v>8126.1368700000003</v>
      </c>
      <c r="G140" s="450">
        <v>2509.8946099999998</v>
      </c>
      <c r="H140" s="450">
        <v>1000</v>
      </c>
      <c r="I140" s="450">
        <v>10312.119869999999</v>
      </c>
      <c r="J140" s="450">
        <v>8731.659599999999</v>
      </c>
      <c r="K140" s="450">
        <v>0</v>
      </c>
      <c r="L140" s="450">
        <v>18642.611109999998</v>
      </c>
      <c r="M140" s="450">
        <v>1146.8822399999999</v>
      </c>
      <c r="N140" s="450">
        <v>1528.6138000000001</v>
      </c>
      <c r="O140" s="450">
        <v>9436.0372599999992</v>
      </c>
      <c r="P140" s="450">
        <v>840.28826000000004</v>
      </c>
      <c r="Q140" s="450">
        <v>8243.5145199999988</v>
      </c>
      <c r="R140" s="450">
        <v>1985.4114299999999</v>
      </c>
      <c r="S140" s="450">
        <v>1375</v>
      </c>
      <c r="T140" s="450">
        <v>5551.7902800000002</v>
      </c>
      <c r="U140" s="450">
        <v>7775.9680099999996</v>
      </c>
      <c r="V140" s="450">
        <v>1307.06351</v>
      </c>
      <c r="W140" s="450">
        <v>14405.234920000001</v>
      </c>
      <c r="X140" s="450">
        <v>20685.271430000001</v>
      </c>
      <c r="Y140" s="450">
        <v>3350</v>
      </c>
      <c r="Z140" s="450">
        <v>8281.2066400000003</v>
      </c>
      <c r="AA140" s="450">
        <v>24689.966329999999</v>
      </c>
      <c r="AB140" s="450">
        <v>36642.822380000005</v>
      </c>
      <c r="AC140" s="450">
        <v>21741.011600000002</v>
      </c>
      <c r="AD140" s="450">
        <v>10101.913630000001</v>
      </c>
      <c r="AE140" s="450">
        <v>10332.36966</v>
      </c>
      <c r="AF140" s="450">
        <v>12631.783300000001</v>
      </c>
      <c r="AG140" s="450">
        <v>682806.57445000007</v>
      </c>
      <c r="AH140" s="194">
        <f>SUM(AG141:AG148)-AG140</f>
        <v>0</v>
      </c>
      <c r="AI140" s="12"/>
    </row>
    <row r="141" spans="1:35">
      <c r="A141" s="68" t="s">
        <v>297</v>
      </c>
      <c r="B141" s="63">
        <v>0</v>
      </c>
      <c r="C141" s="63">
        <v>0</v>
      </c>
      <c r="D141" s="63">
        <v>8498.605599999999</v>
      </c>
      <c r="E141" s="63">
        <v>0</v>
      </c>
      <c r="F141" s="63">
        <v>0</v>
      </c>
      <c r="G141" s="63">
        <v>0</v>
      </c>
      <c r="H141" s="63">
        <v>0</v>
      </c>
      <c r="I141" s="63">
        <v>0</v>
      </c>
      <c r="J141" s="63">
        <v>0</v>
      </c>
      <c r="K141" s="63">
        <v>0</v>
      </c>
      <c r="L141" s="63">
        <v>0</v>
      </c>
      <c r="M141" s="63">
        <v>0</v>
      </c>
      <c r="N141" s="63">
        <v>0</v>
      </c>
      <c r="O141" s="63">
        <v>0</v>
      </c>
      <c r="P141" s="63">
        <v>0</v>
      </c>
      <c r="Q141" s="63">
        <v>0</v>
      </c>
      <c r="R141" s="63">
        <v>0</v>
      </c>
      <c r="S141" s="63">
        <v>0</v>
      </c>
      <c r="T141" s="63">
        <v>0</v>
      </c>
      <c r="U141" s="63">
        <v>0</v>
      </c>
      <c r="V141" s="63">
        <v>0</v>
      </c>
      <c r="W141" s="63">
        <v>0</v>
      </c>
      <c r="X141" s="63">
        <v>0</v>
      </c>
      <c r="Y141" s="63">
        <v>0</v>
      </c>
      <c r="Z141" s="63">
        <v>0</v>
      </c>
      <c r="AA141" s="63">
        <v>0</v>
      </c>
      <c r="AB141" s="63">
        <v>0</v>
      </c>
      <c r="AC141" s="63">
        <v>0</v>
      </c>
      <c r="AD141" s="63">
        <v>0</v>
      </c>
      <c r="AE141" s="63">
        <v>0</v>
      </c>
      <c r="AF141" s="63">
        <v>0</v>
      </c>
      <c r="AG141" s="63">
        <v>8498.605599999999</v>
      </c>
      <c r="AH141" s="12"/>
      <c r="AI141" s="12"/>
    </row>
    <row r="142" spans="1:35">
      <c r="A142" s="68" t="s">
        <v>298</v>
      </c>
      <c r="B142" s="63">
        <v>51500</v>
      </c>
      <c r="C142" s="63">
        <v>24000</v>
      </c>
      <c r="D142" s="63">
        <v>13720</v>
      </c>
      <c r="E142" s="63">
        <v>11142</v>
      </c>
      <c r="F142" s="63">
        <v>5718.0190999999995</v>
      </c>
      <c r="G142" s="63">
        <v>0</v>
      </c>
      <c r="H142" s="63">
        <v>1000</v>
      </c>
      <c r="I142" s="63">
        <v>0</v>
      </c>
      <c r="J142" s="63">
        <v>3547</v>
      </c>
      <c r="K142" s="63">
        <v>0</v>
      </c>
      <c r="L142" s="63">
        <v>16600</v>
      </c>
      <c r="M142" s="63">
        <v>1146.8822399999999</v>
      </c>
      <c r="N142" s="63">
        <v>1528.6138000000001</v>
      </c>
      <c r="O142" s="63">
        <v>7000</v>
      </c>
      <c r="P142" s="63">
        <v>840.28826000000004</v>
      </c>
      <c r="Q142" s="63">
        <v>0</v>
      </c>
      <c r="R142" s="63">
        <v>1230.857</v>
      </c>
      <c r="S142" s="63">
        <v>1375</v>
      </c>
      <c r="T142" s="63">
        <v>0</v>
      </c>
      <c r="U142" s="63">
        <v>4318</v>
      </c>
      <c r="V142" s="63">
        <v>1300</v>
      </c>
      <c r="W142" s="63">
        <v>2500</v>
      </c>
      <c r="X142" s="63">
        <v>9745</v>
      </c>
      <c r="Y142" s="63">
        <v>3350</v>
      </c>
      <c r="Z142" s="63">
        <v>8000</v>
      </c>
      <c r="AA142" s="63">
        <v>1226.8</v>
      </c>
      <c r="AB142" s="63">
        <v>9845</v>
      </c>
      <c r="AC142" s="63">
        <v>4900</v>
      </c>
      <c r="AD142" s="63">
        <v>217.76300000000001</v>
      </c>
      <c r="AE142" s="63">
        <v>5542.6190999999999</v>
      </c>
      <c r="AF142" s="63">
        <v>0</v>
      </c>
      <c r="AG142" s="63">
        <v>191293.8425</v>
      </c>
      <c r="AH142" s="12"/>
      <c r="AI142" s="12"/>
    </row>
    <row r="143" spans="1:35">
      <c r="A143" s="68" t="s">
        <v>299</v>
      </c>
      <c r="B143" s="63">
        <v>0</v>
      </c>
      <c r="C143" s="63">
        <v>0</v>
      </c>
      <c r="D143" s="63">
        <v>0</v>
      </c>
      <c r="E143" s="63">
        <v>0</v>
      </c>
      <c r="F143" s="63">
        <v>0</v>
      </c>
      <c r="G143" s="63">
        <v>0</v>
      </c>
      <c r="H143" s="63">
        <v>0</v>
      </c>
      <c r="I143" s="63">
        <v>0</v>
      </c>
      <c r="J143" s="63">
        <v>0</v>
      </c>
      <c r="K143" s="63">
        <v>0</v>
      </c>
      <c r="L143" s="63">
        <v>0</v>
      </c>
      <c r="M143" s="63">
        <v>0</v>
      </c>
      <c r="N143" s="63">
        <v>0</v>
      </c>
      <c r="O143" s="63">
        <v>0</v>
      </c>
      <c r="P143" s="63">
        <v>0</v>
      </c>
      <c r="Q143" s="63">
        <v>0</v>
      </c>
      <c r="R143" s="63">
        <v>0</v>
      </c>
      <c r="S143" s="63">
        <v>0</v>
      </c>
      <c r="T143" s="63">
        <v>0</v>
      </c>
      <c r="U143" s="63">
        <v>0</v>
      </c>
      <c r="V143" s="63">
        <v>0</v>
      </c>
      <c r="W143" s="63">
        <v>0</v>
      </c>
      <c r="X143" s="63">
        <v>1189.2921299999998</v>
      </c>
      <c r="Y143" s="63">
        <v>0</v>
      </c>
      <c r="Z143" s="63">
        <v>0</v>
      </c>
      <c r="AA143" s="63">
        <v>0</v>
      </c>
      <c r="AB143" s="63">
        <v>0</v>
      </c>
      <c r="AC143" s="63">
        <v>0</v>
      </c>
      <c r="AD143" s="63">
        <v>0</v>
      </c>
      <c r="AE143" s="63">
        <v>0</v>
      </c>
      <c r="AF143" s="63">
        <v>0</v>
      </c>
      <c r="AG143" s="63">
        <v>1189.2921299999998</v>
      </c>
      <c r="AH143" s="12"/>
      <c r="AI143" s="12"/>
    </row>
    <row r="144" spans="1:35">
      <c r="A144" s="68" t="s">
        <v>300</v>
      </c>
      <c r="B144" s="63">
        <v>44048.195820000001</v>
      </c>
      <c r="C144" s="63">
        <v>0</v>
      </c>
      <c r="D144" s="63">
        <v>17999.999690000001</v>
      </c>
      <c r="E144" s="63">
        <v>0</v>
      </c>
      <c r="F144" s="63">
        <v>0</v>
      </c>
      <c r="G144" s="63">
        <v>0</v>
      </c>
      <c r="H144" s="63">
        <v>0</v>
      </c>
      <c r="I144" s="63">
        <v>0</v>
      </c>
      <c r="J144" s="63">
        <v>0</v>
      </c>
      <c r="K144" s="63">
        <v>0</v>
      </c>
      <c r="L144" s="63">
        <v>0</v>
      </c>
      <c r="M144" s="63">
        <v>0</v>
      </c>
      <c r="N144" s="63">
        <v>0</v>
      </c>
      <c r="O144" s="63">
        <v>2424.9572599999997</v>
      </c>
      <c r="P144" s="63">
        <v>0</v>
      </c>
      <c r="Q144" s="63">
        <v>0</v>
      </c>
      <c r="R144" s="63">
        <v>0</v>
      </c>
      <c r="S144" s="63">
        <v>0</v>
      </c>
      <c r="T144" s="63">
        <v>0</v>
      </c>
      <c r="U144" s="63">
        <v>0</v>
      </c>
      <c r="V144" s="63">
        <v>0</v>
      </c>
      <c r="W144" s="63">
        <v>11756</v>
      </c>
      <c r="X144" s="63">
        <v>0</v>
      </c>
      <c r="Y144" s="63">
        <v>0</v>
      </c>
      <c r="Z144" s="63">
        <v>0</v>
      </c>
      <c r="AA144" s="63">
        <v>898.38499999999999</v>
      </c>
      <c r="AB144" s="63">
        <v>6553</v>
      </c>
      <c r="AC144" s="63">
        <v>0</v>
      </c>
      <c r="AD144" s="63">
        <v>9815.8041699999994</v>
      </c>
      <c r="AE144" s="63">
        <v>0</v>
      </c>
      <c r="AF144" s="63">
        <v>0</v>
      </c>
      <c r="AG144" s="63">
        <v>93496.341939999998</v>
      </c>
      <c r="AH144" s="12"/>
      <c r="AI144" s="12"/>
    </row>
    <row r="145" spans="1:35">
      <c r="A145" s="68" t="s">
        <v>301</v>
      </c>
      <c r="B145" s="63">
        <v>107293.80895000001</v>
      </c>
      <c r="C145" s="63">
        <v>3.52027</v>
      </c>
      <c r="D145" s="63">
        <v>114210.21873000001</v>
      </c>
      <c r="E145" s="63">
        <v>14258.29132</v>
      </c>
      <c r="F145" s="63">
        <v>2367.11589</v>
      </c>
      <c r="G145" s="63">
        <v>2500.25</v>
      </c>
      <c r="H145" s="63">
        <v>0</v>
      </c>
      <c r="I145" s="63">
        <v>10214.050429999999</v>
      </c>
      <c r="J145" s="63">
        <v>5028.4498800000001</v>
      </c>
      <c r="K145" s="63">
        <v>0</v>
      </c>
      <c r="L145" s="63">
        <v>2000</v>
      </c>
      <c r="M145" s="63">
        <v>0</v>
      </c>
      <c r="N145" s="63">
        <v>0</v>
      </c>
      <c r="O145" s="63">
        <v>0</v>
      </c>
      <c r="P145" s="63">
        <v>0</v>
      </c>
      <c r="Q145" s="63">
        <v>5168.2</v>
      </c>
      <c r="R145" s="63">
        <v>739.35235</v>
      </c>
      <c r="S145" s="63">
        <v>0</v>
      </c>
      <c r="T145" s="63">
        <v>5500</v>
      </c>
      <c r="U145" s="63">
        <v>0</v>
      </c>
      <c r="V145" s="63">
        <v>7</v>
      </c>
      <c r="W145" s="63">
        <v>149.22293999999999</v>
      </c>
      <c r="X145" s="63">
        <v>1383.62048</v>
      </c>
      <c r="Y145" s="63">
        <v>0</v>
      </c>
      <c r="Z145" s="63">
        <v>0</v>
      </c>
      <c r="AA145" s="63">
        <v>22505.960760000002</v>
      </c>
      <c r="AB145" s="63">
        <v>19414.380129999998</v>
      </c>
      <c r="AC145" s="63">
        <v>15517.414550000001</v>
      </c>
      <c r="AD145" s="63">
        <v>55.757919999999999</v>
      </c>
      <c r="AE145" s="63">
        <v>4754.3926900000006</v>
      </c>
      <c r="AF145" s="63">
        <v>0</v>
      </c>
      <c r="AG145" s="63">
        <v>333071.00729000004</v>
      </c>
      <c r="AH145" s="12"/>
      <c r="AI145" s="12"/>
    </row>
    <row r="146" spans="1:35">
      <c r="A146" s="68" t="s">
        <v>302</v>
      </c>
      <c r="B146" s="63">
        <v>0</v>
      </c>
      <c r="C146" s="63">
        <v>0</v>
      </c>
      <c r="D146" s="63">
        <v>0</v>
      </c>
      <c r="E146" s="63">
        <v>0</v>
      </c>
      <c r="F146" s="63">
        <v>0</v>
      </c>
      <c r="G146" s="63">
        <v>0</v>
      </c>
      <c r="H146" s="63">
        <v>0</v>
      </c>
      <c r="I146" s="63">
        <v>0</v>
      </c>
      <c r="J146" s="63">
        <v>0</v>
      </c>
      <c r="K146" s="63">
        <v>0</v>
      </c>
      <c r="L146" s="63">
        <v>0</v>
      </c>
      <c r="M146" s="63">
        <v>0</v>
      </c>
      <c r="N146" s="63">
        <v>0</v>
      </c>
      <c r="O146" s="63">
        <v>0</v>
      </c>
      <c r="P146" s="63">
        <v>0</v>
      </c>
      <c r="Q146" s="63">
        <v>0</v>
      </c>
      <c r="R146" s="63">
        <v>0</v>
      </c>
      <c r="S146" s="63">
        <v>0</v>
      </c>
      <c r="T146" s="63">
        <v>0</v>
      </c>
      <c r="U146" s="63">
        <v>0</v>
      </c>
      <c r="V146" s="63">
        <v>0</v>
      </c>
      <c r="W146" s="63">
        <v>0</v>
      </c>
      <c r="X146" s="63">
        <v>0</v>
      </c>
      <c r="Y146" s="63">
        <v>0</v>
      </c>
      <c r="Z146" s="63">
        <v>0</v>
      </c>
      <c r="AA146" s="63">
        <v>0</v>
      </c>
      <c r="AB146" s="63">
        <v>0</v>
      </c>
      <c r="AC146" s="63">
        <v>0</v>
      </c>
      <c r="AD146" s="63">
        <v>0</v>
      </c>
      <c r="AE146" s="63">
        <v>0</v>
      </c>
      <c r="AF146" s="63">
        <v>2689.0016099999998</v>
      </c>
      <c r="AG146" s="63">
        <v>2689.0016099999998</v>
      </c>
      <c r="AH146" s="12"/>
      <c r="AI146" s="12"/>
    </row>
    <row r="147" spans="1:35">
      <c r="A147" s="68" t="s">
        <v>303</v>
      </c>
      <c r="B147" s="63">
        <v>20580</v>
      </c>
      <c r="C147" s="63">
        <v>0</v>
      </c>
      <c r="D147" s="63">
        <v>0</v>
      </c>
      <c r="E147" s="63">
        <v>0</v>
      </c>
      <c r="F147" s="63">
        <v>0</v>
      </c>
      <c r="G147" s="63">
        <v>0</v>
      </c>
      <c r="H147" s="63">
        <v>0</v>
      </c>
      <c r="I147" s="63">
        <v>0</v>
      </c>
      <c r="J147" s="63">
        <v>0</v>
      </c>
      <c r="K147" s="63">
        <v>0</v>
      </c>
      <c r="L147" s="63">
        <v>0</v>
      </c>
      <c r="M147" s="63">
        <v>0</v>
      </c>
      <c r="N147" s="63">
        <v>0</v>
      </c>
      <c r="O147" s="63">
        <v>0</v>
      </c>
      <c r="P147" s="63">
        <v>0</v>
      </c>
      <c r="Q147" s="63">
        <v>3048.89</v>
      </c>
      <c r="R147" s="63">
        <v>0</v>
      </c>
      <c r="S147" s="63">
        <v>0</v>
      </c>
      <c r="T147" s="63">
        <v>0</v>
      </c>
      <c r="U147" s="63">
        <v>3430.002</v>
      </c>
      <c r="V147" s="63">
        <v>0</v>
      </c>
      <c r="W147" s="63">
        <v>0</v>
      </c>
      <c r="X147" s="63">
        <v>8020.6620000000003</v>
      </c>
      <c r="Y147" s="63">
        <v>0</v>
      </c>
      <c r="Z147" s="63">
        <v>280.85557</v>
      </c>
      <c r="AA147" s="63">
        <v>0</v>
      </c>
      <c r="AB147" s="63">
        <v>0</v>
      </c>
      <c r="AC147" s="63">
        <v>0</v>
      </c>
      <c r="AD147" s="63">
        <v>0</v>
      </c>
      <c r="AE147" s="63">
        <v>0</v>
      </c>
      <c r="AF147" s="63">
        <v>9800.0039199999992</v>
      </c>
      <c r="AG147" s="63">
        <v>45160.413489999999</v>
      </c>
      <c r="AH147" s="12"/>
      <c r="AI147" s="12"/>
    </row>
    <row r="148" spans="1:35">
      <c r="A148" s="68" t="s">
        <v>304</v>
      </c>
      <c r="B148" s="63">
        <v>2086.12417</v>
      </c>
      <c r="C148" s="63">
        <v>0</v>
      </c>
      <c r="D148" s="63">
        <v>1704.5143799999998</v>
      </c>
      <c r="E148" s="63">
        <v>386.72426000000002</v>
      </c>
      <c r="F148" s="63">
        <v>41.00188</v>
      </c>
      <c r="G148" s="63">
        <v>9.6446100000000001</v>
      </c>
      <c r="H148" s="63">
        <v>0</v>
      </c>
      <c r="I148" s="63">
        <v>98.06944</v>
      </c>
      <c r="J148" s="63">
        <v>156.20972</v>
      </c>
      <c r="K148" s="63">
        <v>0</v>
      </c>
      <c r="L148" s="63">
        <v>42.611110000000004</v>
      </c>
      <c r="M148" s="63">
        <v>0</v>
      </c>
      <c r="N148" s="63">
        <v>0</v>
      </c>
      <c r="O148" s="63">
        <v>11.08</v>
      </c>
      <c r="P148" s="63">
        <v>0</v>
      </c>
      <c r="Q148" s="63">
        <v>26.424520000000001</v>
      </c>
      <c r="R148" s="63">
        <v>15.20208</v>
      </c>
      <c r="S148" s="63">
        <v>0</v>
      </c>
      <c r="T148" s="63">
        <v>51.790279999999996</v>
      </c>
      <c r="U148" s="63">
        <v>27.966009999999997</v>
      </c>
      <c r="V148" s="63">
        <v>6.3509999999999997E-2</v>
      </c>
      <c r="W148" s="63">
        <v>1.1980000000000001E-2</v>
      </c>
      <c r="X148" s="63">
        <v>346.69682</v>
      </c>
      <c r="Y148" s="63">
        <v>0</v>
      </c>
      <c r="Z148" s="63">
        <v>0.35106999999999999</v>
      </c>
      <c r="AA148" s="63">
        <v>58.820569999999996</v>
      </c>
      <c r="AB148" s="63">
        <v>830.44224999999994</v>
      </c>
      <c r="AC148" s="63">
        <v>1323.5970500000001</v>
      </c>
      <c r="AD148" s="63">
        <v>12.58854</v>
      </c>
      <c r="AE148" s="63">
        <v>35.357870000000005</v>
      </c>
      <c r="AF148" s="63">
        <v>142.77776999999998</v>
      </c>
      <c r="AG148" s="63">
        <v>7408.0698899999998</v>
      </c>
      <c r="AH148" s="12"/>
      <c r="AI148" s="12"/>
    </row>
    <row r="149" spans="1:35">
      <c r="A149" s="397" t="s">
        <v>305</v>
      </c>
      <c r="B149" s="450">
        <v>140775.28547</v>
      </c>
      <c r="C149" s="450">
        <v>6766.3691200000003</v>
      </c>
      <c r="D149" s="450">
        <v>19383.485239999998</v>
      </c>
      <c r="E149" s="450">
        <v>11004.19176</v>
      </c>
      <c r="F149" s="450">
        <v>4050.8563300000001</v>
      </c>
      <c r="G149" s="450">
        <v>8256.0511500000011</v>
      </c>
      <c r="H149" s="450">
        <v>3660.9964</v>
      </c>
      <c r="I149" s="450">
        <v>7642.0353700000005</v>
      </c>
      <c r="J149" s="450">
        <v>6066.7965400000003</v>
      </c>
      <c r="K149" s="450">
        <v>5295.8327499999996</v>
      </c>
      <c r="L149" s="450">
        <v>2585.6902500000001</v>
      </c>
      <c r="M149" s="450">
        <v>5940.4907699999994</v>
      </c>
      <c r="N149" s="450">
        <v>8840.1483399999997</v>
      </c>
      <c r="O149" s="450">
        <v>8255.7185800000007</v>
      </c>
      <c r="P149" s="450">
        <v>2870.2140899999999</v>
      </c>
      <c r="Q149" s="450">
        <v>1999.7185400000001</v>
      </c>
      <c r="R149" s="450">
        <v>1817.0950600000001</v>
      </c>
      <c r="S149" s="450">
        <v>1911.5374399999998</v>
      </c>
      <c r="T149" s="450">
        <v>5005.5150999999996</v>
      </c>
      <c r="U149" s="450">
        <v>4100.1789500000004</v>
      </c>
      <c r="V149" s="450">
        <v>2715.4317799999999</v>
      </c>
      <c r="W149" s="450">
        <v>2552.20955</v>
      </c>
      <c r="X149" s="450">
        <v>6407.4403600000005</v>
      </c>
      <c r="Y149" s="450">
        <v>3585.41968</v>
      </c>
      <c r="Z149" s="450">
        <v>6864.8469800000003</v>
      </c>
      <c r="AA149" s="450">
        <v>2014.96246</v>
      </c>
      <c r="AB149" s="450">
        <v>7639.4827999999998</v>
      </c>
      <c r="AC149" s="450">
        <v>9441.9033400000008</v>
      </c>
      <c r="AD149" s="450">
        <v>2610.27819</v>
      </c>
      <c r="AE149" s="450">
        <v>7149.7208600000004</v>
      </c>
      <c r="AF149" s="450">
        <v>3781.1596</v>
      </c>
      <c r="AG149" s="450">
        <v>310991.06285000005</v>
      </c>
      <c r="AH149" s="194">
        <f>SUM(AG150:AG154)-AG149</f>
        <v>0</v>
      </c>
      <c r="AI149" s="12"/>
    </row>
    <row r="150" spans="1:35">
      <c r="A150" s="68" t="s">
        <v>238</v>
      </c>
      <c r="B150" s="63">
        <v>170.17505</v>
      </c>
      <c r="C150" s="63">
        <v>0</v>
      </c>
      <c r="D150" s="63">
        <v>54.768419999999999</v>
      </c>
      <c r="E150" s="63">
        <v>0</v>
      </c>
      <c r="F150" s="63">
        <v>0</v>
      </c>
      <c r="G150" s="63">
        <v>0</v>
      </c>
      <c r="H150" s="63">
        <v>0</v>
      </c>
      <c r="I150" s="63">
        <v>0</v>
      </c>
      <c r="J150" s="63">
        <v>21.374299999999998</v>
      </c>
      <c r="K150" s="63">
        <v>0</v>
      </c>
      <c r="L150" s="63">
        <v>0</v>
      </c>
      <c r="M150" s="63">
        <v>0.22638</v>
      </c>
      <c r="N150" s="63">
        <v>0</v>
      </c>
      <c r="O150" s="63">
        <v>0</v>
      </c>
      <c r="P150" s="63">
        <v>0</v>
      </c>
      <c r="Q150" s="63">
        <v>0</v>
      </c>
      <c r="R150" s="63">
        <v>0</v>
      </c>
      <c r="S150" s="63">
        <v>0</v>
      </c>
      <c r="T150" s="63">
        <v>24.56615</v>
      </c>
      <c r="U150" s="63">
        <v>4.9092399999999996</v>
      </c>
      <c r="V150" s="63">
        <v>0</v>
      </c>
      <c r="W150" s="63">
        <v>0</v>
      </c>
      <c r="X150" s="63">
        <v>0</v>
      </c>
      <c r="Y150" s="63">
        <v>0</v>
      </c>
      <c r="Z150" s="63">
        <v>0</v>
      </c>
      <c r="AA150" s="63">
        <v>0</v>
      </c>
      <c r="AB150" s="63">
        <v>0</v>
      </c>
      <c r="AC150" s="63">
        <v>0</v>
      </c>
      <c r="AD150" s="63">
        <v>0</v>
      </c>
      <c r="AE150" s="63">
        <v>0</v>
      </c>
      <c r="AF150" s="63">
        <v>9.6999999999999993</v>
      </c>
      <c r="AG150" s="63">
        <v>285.71953999999999</v>
      </c>
      <c r="AH150" s="12"/>
      <c r="AI150" s="12"/>
    </row>
    <row r="151" spans="1:35">
      <c r="A151" s="68" t="s">
        <v>240</v>
      </c>
      <c r="B151" s="63">
        <v>84873.289519999991</v>
      </c>
      <c r="C151" s="63">
        <v>2475.1580600000002</v>
      </c>
      <c r="D151" s="63">
        <v>6316.3680800000002</v>
      </c>
      <c r="E151" s="63">
        <v>1870.3284900000001</v>
      </c>
      <c r="F151" s="63">
        <v>2500.36121</v>
      </c>
      <c r="G151" s="63">
        <v>3528.1973399999997</v>
      </c>
      <c r="H151" s="63">
        <v>1720.03682</v>
      </c>
      <c r="I151" s="63">
        <v>3619.7309700000001</v>
      </c>
      <c r="J151" s="63">
        <v>2348.7977799999999</v>
      </c>
      <c r="K151" s="63">
        <v>1367.0737199999999</v>
      </c>
      <c r="L151" s="63">
        <v>856.11921999999993</v>
      </c>
      <c r="M151" s="63">
        <v>612.28084999999999</v>
      </c>
      <c r="N151" s="63">
        <v>4590.4955499999996</v>
      </c>
      <c r="O151" s="63">
        <v>2505.4871899999998</v>
      </c>
      <c r="P151" s="63">
        <v>562.56254000000001</v>
      </c>
      <c r="Q151" s="63">
        <v>868.25089000000003</v>
      </c>
      <c r="R151" s="63">
        <v>416.62572999999998</v>
      </c>
      <c r="S151" s="63">
        <v>838.66163000000006</v>
      </c>
      <c r="T151" s="63">
        <v>1315.86572</v>
      </c>
      <c r="U151" s="63">
        <v>417.15172999999999</v>
      </c>
      <c r="V151" s="63">
        <v>743.63540999999998</v>
      </c>
      <c r="W151" s="63">
        <v>1148.1743600000002</v>
      </c>
      <c r="X151" s="63">
        <v>3872.2397400000004</v>
      </c>
      <c r="Y151" s="63">
        <v>1056.1271899999999</v>
      </c>
      <c r="Z151" s="63">
        <v>3591.29097</v>
      </c>
      <c r="AA151" s="63">
        <v>428.82526000000001</v>
      </c>
      <c r="AB151" s="63">
        <v>2819.0593599999997</v>
      </c>
      <c r="AC151" s="63">
        <v>3014.8038099999999</v>
      </c>
      <c r="AD151" s="63">
        <v>980.48542000000009</v>
      </c>
      <c r="AE151" s="63">
        <v>2242.6755099999996</v>
      </c>
      <c r="AF151" s="63">
        <v>430.15827000000002</v>
      </c>
      <c r="AG151" s="63">
        <v>143930.31834</v>
      </c>
      <c r="AH151" s="12"/>
      <c r="AI151" s="12"/>
    </row>
    <row r="152" spans="1:35">
      <c r="A152" s="68" t="s">
        <v>306</v>
      </c>
      <c r="B152" s="63">
        <v>52836.711459999999</v>
      </c>
      <c r="C152" s="63">
        <v>4279.1155899999994</v>
      </c>
      <c r="D152" s="63">
        <v>11044.89035</v>
      </c>
      <c r="E152" s="63">
        <v>9133.8632699999998</v>
      </c>
      <c r="F152" s="63">
        <v>1549.1084599999999</v>
      </c>
      <c r="G152" s="63">
        <v>4725.8325300000006</v>
      </c>
      <c r="H152" s="63">
        <v>1940.20246</v>
      </c>
      <c r="I152" s="63">
        <v>4017.98731</v>
      </c>
      <c r="J152" s="63">
        <v>3694.1707299999998</v>
      </c>
      <c r="K152" s="63">
        <v>3928.7590299999997</v>
      </c>
      <c r="L152" s="63">
        <v>1274.78341</v>
      </c>
      <c r="M152" s="63">
        <v>5327.9835400000002</v>
      </c>
      <c r="N152" s="63">
        <v>4246.1270800000002</v>
      </c>
      <c r="O152" s="63">
        <v>5747.5768200000002</v>
      </c>
      <c r="P152" s="63">
        <v>2108.96605</v>
      </c>
      <c r="Q152" s="63">
        <v>1129.36654</v>
      </c>
      <c r="R152" s="63">
        <v>1368.25415</v>
      </c>
      <c r="S152" s="63">
        <v>1069.7153999999998</v>
      </c>
      <c r="T152" s="63">
        <v>3665.0461600000003</v>
      </c>
      <c r="U152" s="63">
        <v>3676.1276499999999</v>
      </c>
      <c r="V152" s="63">
        <v>1969.5348100000001</v>
      </c>
      <c r="W152" s="63">
        <v>1395.04739</v>
      </c>
      <c r="X152" s="63">
        <v>2535.2006200000001</v>
      </c>
      <c r="Y152" s="63">
        <v>2529.2924900000003</v>
      </c>
      <c r="Z152" s="63">
        <v>2738.0347200000001</v>
      </c>
      <c r="AA152" s="63">
        <v>1582.9743600000002</v>
      </c>
      <c r="AB152" s="63">
        <v>4817.2431100000003</v>
      </c>
      <c r="AC152" s="63">
        <v>6302.3354800000006</v>
      </c>
      <c r="AD152" s="63">
        <v>1628.14994</v>
      </c>
      <c r="AE152" s="63">
        <v>4906.9756500000003</v>
      </c>
      <c r="AF152" s="63">
        <v>3340.8392699999999</v>
      </c>
      <c r="AG152" s="63">
        <v>160510.21583</v>
      </c>
      <c r="AH152" s="12"/>
      <c r="AI152" s="12"/>
    </row>
    <row r="153" spans="1:35">
      <c r="A153" s="68" t="s">
        <v>267</v>
      </c>
      <c r="B153" s="63">
        <v>2895.1094399999997</v>
      </c>
      <c r="C153" s="63">
        <v>12.095469999999999</v>
      </c>
      <c r="D153" s="63">
        <v>1967.45839</v>
      </c>
      <c r="E153" s="63">
        <v>0</v>
      </c>
      <c r="F153" s="63">
        <v>1.38666</v>
      </c>
      <c r="G153" s="63">
        <v>2.02128</v>
      </c>
      <c r="H153" s="63">
        <v>0.75712000000000002</v>
      </c>
      <c r="I153" s="63">
        <v>4.3170900000000003</v>
      </c>
      <c r="J153" s="63">
        <v>2.4537300000000002</v>
      </c>
      <c r="K153" s="63">
        <v>0</v>
      </c>
      <c r="L153" s="63">
        <v>454.78762</v>
      </c>
      <c r="M153" s="63">
        <v>0</v>
      </c>
      <c r="N153" s="63">
        <v>3.5257100000000001</v>
      </c>
      <c r="O153" s="63">
        <v>2.6545700000000001</v>
      </c>
      <c r="P153" s="63">
        <v>198.68549999999999</v>
      </c>
      <c r="Q153" s="63">
        <v>2.1011100000000003</v>
      </c>
      <c r="R153" s="63">
        <v>32.215180000000004</v>
      </c>
      <c r="S153" s="63">
        <v>3.1604099999999997</v>
      </c>
      <c r="T153" s="63">
        <v>3.7069999999999999E-2</v>
      </c>
      <c r="U153" s="63">
        <v>1.9903299999999999</v>
      </c>
      <c r="V153" s="63">
        <v>2.2615599999999998</v>
      </c>
      <c r="W153" s="63">
        <v>8.9878</v>
      </c>
      <c r="X153" s="63">
        <v>0</v>
      </c>
      <c r="Y153" s="63">
        <v>0</v>
      </c>
      <c r="Z153" s="63">
        <v>535.52129000000002</v>
      </c>
      <c r="AA153" s="63">
        <v>3.1628400000000001</v>
      </c>
      <c r="AB153" s="63">
        <v>3.1803300000000001</v>
      </c>
      <c r="AC153" s="63">
        <v>124.76405</v>
      </c>
      <c r="AD153" s="63">
        <v>1.64283</v>
      </c>
      <c r="AE153" s="63">
        <v>6.9699999999999998E-2</v>
      </c>
      <c r="AF153" s="63">
        <v>0.46206000000000003</v>
      </c>
      <c r="AG153" s="63">
        <v>6264.8091399999994</v>
      </c>
      <c r="AH153" s="12"/>
      <c r="AI153" s="12"/>
    </row>
    <row r="154" spans="1:35">
      <c r="A154" s="68" t="s">
        <v>307</v>
      </c>
      <c r="B154" s="63">
        <v>0</v>
      </c>
      <c r="C154" s="63">
        <v>0</v>
      </c>
      <c r="D154" s="63">
        <v>0</v>
      </c>
      <c r="E154" s="63">
        <v>0</v>
      </c>
      <c r="F154" s="63">
        <v>0</v>
      </c>
      <c r="G154" s="63">
        <v>0</v>
      </c>
      <c r="H154" s="63">
        <v>0</v>
      </c>
      <c r="I154" s="63">
        <v>0</v>
      </c>
      <c r="J154" s="63">
        <v>0</v>
      </c>
      <c r="K154" s="63">
        <v>0</v>
      </c>
      <c r="L154" s="63">
        <v>0</v>
      </c>
      <c r="M154" s="63">
        <v>0</v>
      </c>
      <c r="N154" s="63">
        <v>0</v>
      </c>
      <c r="O154" s="63">
        <v>0</v>
      </c>
      <c r="P154" s="63">
        <v>0</v>
      </c>
      <c r="Q154" s="63">
        <v>0</v>
      </c>
      <c r="R154" s="63">
        <v>0</v>
      </c>
      <c r="S154" s="63">
        <v>0</v>
      </c>
      <c r="T154" s="63">
        <v>0</v>
      </c>
      <c r="U154" s="63">
        <v>0</v>
      </c>
      <c r="V154" s="63">
        <v>0</v>
      </c>
      <c r="W154" s="63">
        <v>0</v>
      </c>
      <c r="X154" s="63">
        <v>0</v>
      </c>
      <c r="Y154" s="63">
        <v>0</v>
      </c>
      <c r="Z154" s="63">
        <v>0</v>
      </c>
      <c r="AA154" s="63">
        <v>0</v>
      </c>
      <c r="AB154" s="63">
        <v>0</v>
      </c>
      <c r="AC154" s="63">
        <v>0</v>
      </c>
      <c r="AD154" s="63">
        <v>0</v>
      </c>
      <c r="AE154" s="63">
        <v>0</v>
      </c>
      <c r="AF154" s="63">
        <v>0</v>
      </c>
      <c r="AG154" s="63">
        <v>0</v>
      </c>
      <c r="AH154" s="12"/>
      <c r="AI154" s="12"/>
    </row>
    <row r="155" spans="1:35">
      <c r="A155" s="397" t="s">
        <v>308</v>
      </c>
      <c r="B155" s="450">
        <v>76581.357610000006</v>
      </c>
      <c r="C155" s="450">
        <v>9754.5262200000016</v>
      </c>
      <c r="D155" s="450">
        <v>6663.5030800000004</v>
      </c>
      <c r="E155" s="450">
        <v>2861.53865</v>
      </c>
      <c r="F155" s="450">
        <v>1955.0013000000001</v>
      </c>
      <c r="G155" s="450">
        <v>1161.9571599999999</v>
      </c>
      <c r="H155" s="450">
        <v>1181.69174</v>
      </c>
      <c r="I155" s="450">
        <v>4423.2033899999997</v>
      </c>
      <c r="J155" s="450">
        <v>3126.0857799999999</v>
      </c>
      <c r="K155" s="450">
        <v>14814.167589999999</v>
      </c>
      <c r="L155" s="450">
        <v>1710.7952499999999</v>
      </c>
      <c r="M155" s="450">
        <v>6390.5102300000008</v>
      </c>
      <c r="N155" s="450">
        <v>9069.65517</v>
      </c>
      <c r="O155" s="450">
        <v>2042.4775199999999</v>
      </c>
      <c r="P155" s="450">
        <v>2380.9126499999998</v>
      </c>
      <c r="Q155" s="450">
        <v>528.70448999999996</v>
      </c>
      <c r="R155" s="450">
        <v>893.15366000000006</v>
      </c>
      <c r="S155" s="450">
        <v>1785.16479</v>
      </c>
      <c r="T155" s="450">
        <v>4544.0870100000002</v>
      </c>
      <c r="U155" s="450">
        <v>4008.6653300000003</v>
      </c>
      <c r="V155" s="450">
        <v>1229.0366399999998</v>
      </c>
      <c r="W155" s="450">
        <v>1659.6201599999999</v>
      </c>
      <c r="X155" s="450">
        <v>4262.6291900000006</v>
      </c>
      <c r="Y155" s="450">
        <v>6058.1639100000002</v>
      </c>
      <c r="Z155" s="450">
        <v>1861.0653500000001</v>
      </c>
      <c r="AA155" s="450">
        <v>3353.1821299999997</v>
      </c>
      <c r="AB155" s="450">
        <v>10434.791289999999</v>
      </c>
      <c r="AC155" s="450">
        <v>2671.04349</v>
      </c>
      <c r="AD155" s="450">
        <v>638.94644999999991</v>
      </c>
      <c r="AE155" s="450">
        <v>10501.741300000002</v>
      </c>
      <c r="AF155" s="450">
        <v>1165.31476</v>
      </c>
      <c r="AG155" s="450">
        <v>199712.69329</v>
      </c>
      <c r="AH155" s="194">
        <f>SUM(AG156:AG161)-AG155</f>
        <v>0</v>
      </c>
      <c r="AI155" s="12"/>
    </row>
    <row r="156" spans="1:35">
      <c r="A156" s="68" t="s">
        <v>309</v>
      </c>
      <c r="B156" s="63">
        <v>346.83865000000003</v>
      </c>
      <c r="C156" s="63">
        <v>0</v>
      </c>
      <c r="D156" s="63">
        <v>0</v>
      </c>
      <c r="E156" s="63">
        <v>0</v>
      </c>
      <c r="F156" s="63">
        <v>0</v>
      </c>
      <c r="G156" s="63">
        <v>0</v>
      </c>
      <c r="H156" s="63">
        <v>0</v>
      </c>
      <c r="I156" s="63">
        <v>0</v>
      </c>
      <c r="J156" s="63">
        <v>0</v>
      </c>
      <c r="K156" s="63">
        <v>0</v>
      </c>
      <c r="L156" s="63">
        <v>0</v>
      </c>
      <c r="M156" s="63">
        <v>0</v>
      </c>
      <c r="N156" s="63">
        <v>0</v>
      </c>
      <c r="O156" s="63">
        <v>0</v>
      </c>
      <c r="P156" s="63">
        <v>0</v>
      </c>
      <c r="Q156" s="63">
        <v>0</v>
      </c>
      <c r="R156" s="63">
        <v>0</v>
      </c>
      <c r="S156" s="63">
        <v>0</v>
      </c>
      <c r="T156" s="63">
        <v>0</v>
      </c>
      <c r="U156" s="63">
        <v>0</v>
      </c>
      <c r="V156" s="63">
        <v>0</v>
      </c>
      <c r="W156" s="63">
        <v>0</v>
      </c>
      <c r="X156" s="63">
        <v>0</v>
      </c>
      <c r="Y156" s="63">
        <v>0</v>
      </c>
      <c r="Z156" s="63">
        <v>0</v>
      </c>
      <c r="AA156" s="63">
        <v>0</v>
      </c>
      <c r="AB156" s="63">
        <v>0</v>
      </c>
      <c r="AC156" s="63">
        <v>0</v>
      </c>
      <c r="AD156" s="63">
        <v>0</v>
      </c>
      <c r="AE156" s="63">
        <v>0</v>
      </c>
      <c r="AF156" s="63">
        <v>0</v>
      </c>
      <c r="AG156" s="63">
        <v>346.83865000000003</v>
      </c>
      <c r="AH156" s="12"/>
      <c r="AI156" s="12"/>
    </row>
    <row r="157" spans="1:35">
      <c r="A157" s="68" t="s">
        <v>310</v>
      </c>
      <c r="B157" s="63">
        <v>0</v>
      </c>
      <c r="C157" s="63">
        <v>0</v>
      </c>
      <c r="D157" s="63">
        <v>0</v>
      </c>
      <c r="E157" s="63">
        <v>0</v>
      </c>
      <c r="F157" s="63">
        <v>0</v>
      </c>
      <c r="G157" s="63">
        <v>0</v>
      </c>
      <c r="H157" s="63">
        <v>0</v>
      </c>
      <c r="I157" s="63">
        <v>0</v>
      </c>
      <c r="J157" s="63">
        <v>0</v>
      </c>
      <c r="K157" s="63">
        <v>0</v>
      </c>
      <c r="L157" s="63">
        <v>0</v>
      </c>
      <c r="M157" s="63">
        <v>0</v>
      </c>
      <c r="N157" s="63">
        <v>0</v>
      </c>
      <c r="O157" s="63">
        <v>0</v>
      </c>
      <c r="P157" s="63">
        <v>0</v>
      </c>
      <c r="Q157" s="63">
        <v>0</v>
      </c>
      <c r="R157" s="63">
        <v>0</v>
      </c>
      <c r="S157" s="63">
        <v>0</v>
      </c>
      <c r="T157" s="63">
        <v>0</v>
      </c>
      <c r="U157" s="63">
        <v>0</v>
      </c>
      <c r="V157" s="63">
        <v>0</v>
      </c>
      <c r="W157" s="63">
        <v>0</v>
      </c>
      <c r="X157" s="63">
        <v>0</v>
      </c>
      <c r="Y157" s="63">
        <v>0</v>
      </c>
      <c r="Z157" s="63">
        <v>0</v>
      </c>
      <c r="AA157" s="63">
        <v>0</v>
      </c>
      <c r="AB157" s="63">
        <v>0</v>
      </c>
      <c r="AC157" s="63">
        <v>0</v>
      </c>
      <c r="AD157" s="63">
        <v>0</v>
      </c>
      <c r="AE157" s="63">
        <v>0</v>
      </c>
      <c r="AF157" s="63">
        <v>105.91633999999999</v>
      </c>
      <c r="AG157" s="63">
        <v>105.91633999999999</v>
      </c>
      <c r="AH157" s="12"/>
      <c r="AI157" s="12"/>
    </row>
    <row r="158" spans="1:35">
      <c r="A158" s="68" t="s">
        <v>311</v>
      </c>
      <c r="B158" s="63">
        <v>43461.918689999999</v>
      </c>
      <c r="C158" s="63">
        <v>6318.9819200000002</v>
      </c>
      <c r="D158" s="63">
        <v>3331.7498399999999</v>
      </c>
      <c r="E158" s="63">
        <v>10.4129</v>
      </c>
      <c r="F158" s="63">
        <v>622.47199999999998</v>
      </c>
      <c r="G158" s="63">
        <v>0</v>
      </c>
      <c r="H158" s="63">
        <v>0</v>
      </c>
      <c r="I158" s="63">
        <v>3131.9863</v>
      </c>
      <c r="J158" s="63">
        <v>1560.7764999999999</v>
      </c>
      <c r="K158" s="63">
        <v>11316.85412</v>
      </c>
      <c r="L158" s="63">
        <v>400</v>
      </c>
      <c r="M158" s="63">
        <v>4460</v>
      </c>
      <c r="N158" s="63">
        <v>6738.9239900000002</v>
      </c>
      <c r="O158" s="63">
        <v>0</v>
      </c>
      <c r="P158" s="63">
        <v>1200</v>
      </c>
      <c r="Q158" s="63">
        <v>0</v>
      </c>
      <c r="R158" s="63">
        <v>395.73434000000003</v>
      </c>
      <c r="S158" s="63">
        <v>1167.1551899999999</v>
      </c>
      <c r="T158" s="63">
        <v>3186.60797</v>
      </c>
      <c r="U158" s="63">
        <v>1855.9012700000001</v>
      </c>
      <c r="V158" s="63">
        <v>659.94442000000004</v>
      </c>
      <c r="W158" s="63">
        <v>522.69880000000001</v>
      </c>
      <c r="X158" s="63">
        <v>2253.77855</v>
      </c>
      <c r="Y158" s="63">
        <v>2652.6340800000003</v>
      </c>
      <c r="Z158" s="63">
        <v>0</v>
      </c>
      <c r="AA158" s="63">
        <v>2102.9533700000002</v>
      </c>
      <c r="AB158" s="63">
        <v>8209.8904199999997</v>
      </c>
      <c r="AC158" s="63">
        <v>779.69482999999991</v>
      </c>
      <c r="AD158" s="63">
        <v>0</v>
      </c>
      <c r="AE158" s="63">
        <v>7921.2670199999993</v>
      </c>
      <c r="AF158" s="63">
        <v>843.14830000000006</v>
      </c>
      <c r="AG158" s="63">
        <v>115105.48482</v>
      </c>
      <c r="AH158" s="12"/>
      <c r="AI158" s="12"/>
    </row>
    <row r="159" spans="1:35">
      <c r="A159" s="68" t="s">
        <v>1532</v>
      </c>
      <c r="B159" s="63">
        <v>0</v>
      </c>
      <c r="C159" s="63">
        <v>0</v>
      </c>
      <c r="D159" s="63">
        <v>0</v>
      </c>
      <c r="E159" s="63">
        <v>0</v>
      </c>
      <c r="F159" s="63">
        <v>0</v>
      </c>
      <c r="G159" s="63">
        <v>0</v>
      </c>
      <c r="H159" s="63">
        <v>0</v>
      </c>
      <c r="I159" s="63">
        <v>0</v>
      </c>
      <c r="J159" s="63">
        <v>0</v>
      </c>
      <c r="K159" s="63">
        <v>0</v>
      </c>
      <c r="L159" s="63">
        <v>0</v>
      </c>
      <c r="M159" s="63">
        <v>0</v>
      </c>
      <c r="N159" s="63">
        <v>0</v>
      </c>
      <c r="O159" s="63">
        <v>0</v>
      </c>
      <c r="P159" s="63">
        <v>0</v>
      </c>
      <c r="Q159" s="63">
        <v>0</v>
      </c>
      <c r="R159" s="63">
        <v>0</v>
      </c>
      <c r="S159" s="63">
        <v>0</v>
      </c>
      <c r="T159" s="63">
        <v>0</v>
      </c>
      <c r="U159" s="63">
        <v>0</v>
      </c>
      <c r="V159" s="63">
        <v>0</v>
      </c>
      <c r="W159" s="63">
        <v>0</v>
      </c>
      <c r="X159" s="63">
        <v>0</v>
      </c>
      <c r="Y159" s="63">
        <v>0</v>
      </c>
      <c r="Z159" s="63">
        <v>0</v>
      </c>
      <c r="AA159" s="63">
        <v>0</v>
      </c>
      <c r="AB159" s="63">
        <v>0</v>
      </c>
      <c r="AC159" s="63">
        <v>0</v>
      </c>
      <c r="AD159" s="63">
        <v>0</v>
      </c>
      <c r="AE159" s="63">
        <v>0</v>
      </c>
      <c r="AF159" s="63">
        <v>0</v>
      </c>
      <c r="AG159" s="63">
        <v>0</v>
      </c>
      <c r="AH159" s="12"/>
      <c r="AI159" s="12"/>
    </row>
    <row r="160" spans="1:35">
      <c r="A160" s="68" t="s">
        <v>312</v>
      </c>
      <c r="B160" s="63">
        <v>21222.371420000003</v>
      </c>
      <c r="C160" s="63">
        <v>3435.5443</v>
      </c>
      <c r="D160" s="63">
        <v>3331.75324</v>
      </c>
      <c r="E160" s="63">
        <v>2449.0580099999997</v>
      </c>
      <c r="F160" s="63">
        <v>1332.5293000000001</v>
      </c>
      <c r="G160" s="63">
        <v>1161.9571599999999</v>
      </c>
      <c r="H160" s="63">
        <v>1181.69174</v>
      </c>
      <c r="I160" s="63">
        <v>1291.2170900000001</v>
      </c>
      <c r="J160" s="63">
        <v>1485.55987</v>
      </c>
      <c r="K160" s="63">
        <v>2225.9793399999999</v>
      </c>
      <c r="L160" s="63">
        <v>1306.5978600000001</v>
      </c>
      <c r="M160" s="63">
        <v>1930.5102300000001</v>
      </c>
      <c r="N160" s="63">
        <v>1138.7541100000001</v>
      </c>
      <c r="O160" s="63">
        <v>2042.4775199999999</v>
      </c>
      <c r="P160" s="63">
        <v>1180.91265</v>
      </c>
      <c r="Q160" s="63">
        <v>528.53800000000001</v>
      </c>
      <c r="R160" s="63">
        <v>497.41932000000003</v>
      </c>
      <c r="S160" s="63">
        <v>618.00959999999998</v>
      </c>
      <c r="T160" s="63">
        <v>1001.54333</v>
      </c>
      <c r="U160" s="63">
        <v>2097.6254199999998</v>
      </c>
      <c r="V160" s="63">
        <v>569.09222</v>
      </c>
      <c r="W160" s="63">
        <v>866.92135999999994</v>
      </c>
      <c r="X160" s="63">
        <v>2008.8506399999999</v>
      </c>
      <c r="Y160" s="63">
        <v>1291.4017200000001</v>
      </c>
      <c r="Z160" s="63">
        <v>1861.0653500000001</v>
      </c>
      <c r="AA160" s="63">
        <v>1250.22876</v>
      </c>
      <c r="AB160" s="63">
        <v>2111.4138900000003</v>
      </c>
      <c r="AC160" s="63">
        <v>1816.70785</v>
      </c>
      <c r="AD160" s="63">
        <v>638.94644999999991</v>
      </c>
      <c r="AE160" s="63">
        <v>2400.9306000000001</v>
      </c>
      <c r="AF160" s="63">
        <v>216.25011999999998</v>
      </c>
      <c r="AG160" s="63">
        <v>66491.858469999992</v>
      </c>
      <c r="AH160" s="12"/>
      <c r="AI160" s="12"/>
    </row>
    <row r="161" spans="1:35">
      <c r="A161" s="68" t="s">
        <v>313</v>
      </c>
      <c r="B161" s="63">
        <v>11550.22885</v>
      </c>
      <c r="C161" s="63">
        <v>0</v>
      </c>
      <c r="D161" s="63">
        <v>0</v>
      </c>
      <c r="E161" s="63">
        <v>402.06774000000001</v>
      </c>
      <c r="F161" s="63">
        <v>0</v>
      </c>
      <c r="G161" s="63">
        <v>0</v>
      </c>
      <c r="H161" s="63">
        <v>0</v>
      </c>
      <c r="I161" s="63">
        <v>0</v>
      </c>
      <c r="J161" s="63">
        <v>79.749409999999997</v>
      </c>
      <c r="K161" s="63">
        <v>1271.33413</v>
      </c>
      <c r="L161" s="63">
        <v>4.1973900000000004</v>
      </c>
      <c r="M161" s="63">
        <v>0</v>
      </c>
      <c r="N161" s="63">
        <v>1191.9770700000001</v>
      </c>
      <c r="O161" s="63">
        <v>0</v>
      </c>
      <c r="P161" s="63">
        <v>0</v>
      </c>
      <c r="Q161" s="63">
        <v>0.16649</v>
      </c>
      <c r="R161" s="63">
        <v>0</v>
      </c>
      <c r="S161" s="63">
        <v>0</v>
      </c>
      <c r="T161" s="63">
        <v>355.93571000000003</v>
      </c>
      <c r="U161" s="63">
        <v>55.138640000000002</v>
      </c>
      <c r="V161" s="63">
        <v>0</v>
      </c>
      <c r="W161" s="63">
        <v>270</v>
      </c>
      <c r="X161" s="63">
        <v>0</v>
      </c>
      <c r="Y161" s="63">
        <v>2114.1281099999997</v>
      </c>
      <c r="Z161" s="63">
        <v>0</v>
      </c>
      <c r="AA161" s="63">
        <v>0</v>
      </c>
      <c r="AB161" s="63">
        <v>113.48698</v>
      </c>
      <c r="AC161" s="63">
        <v>74.640810000000002</v>
      </c>
      <c r="AD161" s="63">
        <v>0</v>
      </c>
      <c r="AE161" s="63">
        <v>179.54367999999999</v>
      </c>
      <c r="AF161" s="63">
        <v>0</v>
      </c>
      <c r="AG161" s="63">
        <v>17662.595010000001</v>
      </c>
      <c r="AH161" s="12"/>
      <c r="AI161" s="12"/>
    </row>
    <row r="162" spans="1:35">
      <c r="A162" s="397" t="s">
        <v>314</v>
      </c>
      <c r="B162" s="450">
        <v>90883.891669999997</v>
      </c>
      <c r="C162" s="450">
        <v>0</v>
      </c>
      <c r="D162" s="450">
        <v>0</v>
      </c>
      <c r="E162" s="450">
        <v>0</v>
      </c>
      <c r="F162" s="450">
        <v>0</v>
      </c>
      <c r="G162" s="450">
        <v>0</v>
      </c>
      <c r="H162" s="450">
        <v>0</v>
      </c>
      <c r="I162" s="450">
        <v>0</v>
      </c>
      <c r="J162" s="450">
        <v>0</v>
      </c>
      <c r="K162" s="450">
        <v>0</v>
      </c>
      <c r="L162" s="450">
        <v>0</v>
      </c>
      <c r="M162" s="450">
        <v>0</v>
      </c>
      <c r="N162" s="450">
        <v>0</v>
      </c>
      <c r="O162" s="450">
        <v>0</v>
      </c>
      <c r="P162" s="450">
        <v>0</v>
      </c>
      <c r="Q162" s="450">
        <v>0</v>
      </c>
      <c r="R162" s="450">
        <v>0</v>
      </c>
      <c r="S162" s="450">
        <v>0</v>
      </c>
      <c r="T162" s="450">
        <v>0</v>
      </c>
      <c r="U162" s="450">
        <v>0</v>
      </c>
      <c r="V162" s="450">
        <v>0</v>
      </c>
      <c r="W162" s="450">
        <v>0</v>
      </c>
      <c r="X162" s="450">
        <v>0</v>
      </c>
      <c r="Y162" s="450">
        <v>0</v>
      </c>
      <c r="Z162" s="450">
        <v>0</v>
      </c>
      <c r="AA162" s="450">
        <v>0</v>
      </c>
      <c r="AB162" s="450">
        <v>0</v>
      </c>
      <c r="AC162" s="450">
        <v>0</v>
      </c>
      <c r="AD162" s="450">
        <v>0</v>
      </c>
      <c r="AE162" s="450">
        <v>0</v>
      </c>
      <c r="AF162" s="450">
        <v>0</v>
      </c>
      <c r="AG162" s="450">
        <v>90883.891669999997</v>
      </c>
      <c r="AH162" s="194">
        <f>SUM(AG163:AG166)-AG162</f>
        <v>0</v>
      </c>
      <c r="AI162" s="12"/>
    </row>
    <row r="163" spans="1:35">
      <c r="A163" s="68" t="s">
        <v>315</v>
      </c>
      <c r="B163" s="63">
        <v>0</v>
      </c>
      <c r="C163" s="63">
        <v>0</v>
      </c>
      <c r="D163" s="63">
        <v>0</v>
      </c>
      <c r="E163" s="63">
        <v>0</v>
      </c>
      <c r="F163" s="63">
        <v>0</v>
      </c>
      <c r="G163" s="63">
        <v>0</v>
      </c>
      <c r="H163" s="63">
        <v>0</v>
      </c>
      <c r="I163" s="63">
        <v>0</v>
      </c>
      <c r="J163" s="63">
        <v>0</v>
      </c>
      <c r="K163" s="63">
        <v>0</v>
      </c>
      <c r="L163" s="63">
        <v>0</v>
      </c>
      <c r="M163" s="63">
        <v>0</v>
      </c>
      <c r="N163" s="63">
        <v>0</v>
      </c>
      <c r="O163" s="63">
        <v>0</v>
      </c>
      <c r="P163" s="63">
        <v>0</v>
      </c>
      <c r="Q163" s="63">
        <v>0</v>
      </c>
      <c r="R163" s="63">
        <v>0</v>
      </c>
      <c r="S163" s="63">
        <v>0</v>
      </c>
      <c r="T163" s="63">
        <v>0</v>
      </c>
      <c r="U163" s="63">
        <v>0</v>
      </c>
      <c r="V163" s="63">
        <v>0</v>
      </c>
      <c r="W163" s="63">
        <v>0</v>
      </c>
      <c r="X163" s="63">
        <v>0</v>
      </c>
      <c r="Y163" s="63">
        <v>0</v>
      </c>
      <c r="Z163" s="63">
        <v>0</v>
      </c>
      <c r="AA163" s="63">
        <v>0</v>
      </c>
      <c r="AB163" s="63">
        <v>0</v>
      </c>
      <c r="AC163" s="63">
        <v>0</v>
      </c>
      <c r="AD163" s="63">
        <v>0</v>
      </c>
      <c r="AE163" s="63">
        <v>0</v>
      </c>
      <c r="AF163" s="63">
        <v>0</v>
      </c>
      <c r="AG163" s="63">
        <v>0</v>
      </c>
      <c r="AH163" s="12"/>
      <c r="AI163" s="12"/>
    </row>
    <row r="164" spans="1:35">
      <c r="A164" s="68" t="s">
        <v>316</v>
      </c>
      <c r="B164" s="63">
        <v>0</v>
      </c>
      <c r="C164" s="63">
        <v>0</v>
      </c>
      <c r="D164" s="63">
        <v>0</v>
      </c>
      <c r="E164" s="63">
        <v>0</v>
      </c>
      <c r="F164" s="63">
        <v>0</v>
      </c>
      <c r="G164" s="63">
        <v>0</v>
      </c>
      <c r="H164" s="63">
        <v>0</v>
      </c>
      <c r="I164" s="63">
        <v>0</v>
      </c>
      <c r="J164" s="63">
        <v>0</v>
      </c>
      <c r="K164" s="63">
        <v>0</v>
      </c>
      <c r="L164" s="63">
        <v>0</v>
      </c>
      <c r="M164" s="63">
        <v>0</v>
      </c>
      <c r="N164" s="63">
        <v>0</v>
      </c>
      <c r="O164" s="63">
        <v>0</v>
      </c>
      <c r="P164" s="63">
        <v>0</v>
      </c>
      <c r="Q164" s="63">
        <v>0</v>
      </c>
      <c r="R164" s="63">
        <v>0</v>
      </c>
      <c r="S164" s="63">
        <v>0</v>
      </c>
      <c r="T164" s="63">
        <v>0</v>
      </c>
      <c r="U164" s="63">
        <v>0</v>
      </c>
      <c r="V164" s="63">
        <v>0</v>
      </c>
      <c r="W164" s="63">
        <v>0</v>
      </c>
      <c r="X164" s="63">
        <v>0</v>
      </c>
      <c r="Y164" s="63">
        <v>0</v>
      </c>
      <c r="Z164" s="63">
        <v>0</v>
      </c>
      <c r="AA164" s="63">
        <v>0</v>
      </c>
      <c r="AB164" s="63">
        <v>0</v>
      </c>
      <c r="AC164" s="63">
        <v>0</v>
      </c>
      <c r="AD164" s="63">
        <v>0</v>
      </c>
      <c r="AE164" s="63">
        <v>0</v>
      </c>
      <c r="AF164" s="63">
        <v>0</v>
      </c>
      <c r="AG164" s="63">
        <v>0</v>
      </c>
      <c r="AH164" s="12"/>
      <c r="AI164" s="12"/>
    </row>
    <row r="165" spans="1:35">
      <c r="A165" s="68" t="s">
        <v>317</v>
      </c>
      <c r="B165" s="63">
        <v>86450</v>
      </c>
      <c r="C165" s="63">
        <v>0</v>
      </c>
      <c r="D165" s="63">
        <v>0</v>
      </c>
      <c r="E165" s="63">
        <v>0</v>
      </c>
      <c r="F165" s="63">
        <v>0</v>
      </c>
      <c r="G165" s="63">
        <v>0</v>
      </c>
      <c r="H165" s="63">
        <v>0</v>
      </c>
      <c r="I165" s="63">
        <v>0</v>
      </c>
      <c r="J165" s="63">
        <v>0</v>
      </c>
      <c r="K165" s="63">
        <v>0</v>
      </c>
      <c r="L165" s="63">
        <v>0</v>
      </c>
      <c r="M165" s="63">
        <v>0</v>
      </c>
      <c r="N165" s="63">
        <v>0</v>
      </c>
      <c r="O165" s="63">
        <v>0</v>
      </c>
      <c r="P165" s="63">
        <v>0</v>
      </c>
      <c r="Q165" s="63">
        <v>0</v>
      </c>
      <c r="R165" s="63">
        <v>0</v>
      </c>
      <c r="S165" s="63">
        <v>0</v>
      </c>
      <c r="T165" s="63">
        <v>0</v>
      </c>
      <c r="U165" s="63">
        <v>0</v>
      </c>
      <c r="V165" s="63">
        <v>0</v>
      </c>
      <c r="W165" s="63">
        <v>0</v>
      </c>
      <c r="X165" s="63">
        <v>0</v>
      </c>
      <c r="Y165" s="63">
        <v>0</v>
      </c>
      <c r="Z165" s="63">
        <v>0</v>
      </c>
      <c r="AA165" s="63">
        <v>0</v>
      </c>
      <c r="AB165" s="63">
        <v>0</v>
      </c>
      <c r="AC165" s="63">
        <v>0</v>
      </c>
      <c r="AD165" s="63">
        <v>0</v>
      </c>
      <c r="AE165" s="63">
        <v>0</v>
      </c>
      <c r="AF165" s="63">
        <v>0</v>
      </c>
      <c r="AG165" s="63">
        <v>86450</v>
      </c>
      <c r="AH165" s="12"/>
      <c r="AI165" s="12"/>
    </row>
    <row r="166" spans="1:35">
      <c r="A166" s="68" t="s">
        <v>318</v>
      </c>
      <c r="B166" s="63">
        <v>4433.89167</v>
      </c>
      <c r="C166" s="63">
        <v>0</v>
      </c>
      <c r="D166" s="63">
        <v>0</v>
      </c>
      <c r="E166" s="63">
        <v>0</v>
      </c>
      <c r="F166" s="63">
        <v>0</v>
      </c>
      <c r="G166" s="63">
        <v>0</v>
      </c>
      <c r="H166" s="63">
        <v>0</v>
      </c>
      <c r="I166" s="63">
        <v>0</v>
      </c>
      <c r="J166" s="63">
        <v>0</v>
      </c>
      <c r="K166" s="63">
        <v>0</v>
      </c>
      <c r="L166" s="63">
        <v>0</v>
      </c>
      <c r="M166" s="63">
        <v>0</v>
      </c>
      <c r="N166" s="63">
        <v>0</v>
      </c>
      <c r="O166" s="63">
        <v>0</v>
      </c>
      <c r="P166" s="63">
        <v>0</v>
      </c>
      <c r="Q166" s="63">
        <v>0</v>
      </c>
      <c r="R166" s="63">
        <v>0</v>
      </c>
      <c r="S166" s="63">
        <v>0</v>
      </c>
      <c r="T166" s="63">
        <v>0</v>
      </c>
      <c r="U166" s="63">
        <v>0</v>
      </c>
      <c r="V166" s="63">
        <v>0</v>
      </c>
      <c r="W166" s="63">
        <v>0</v>
      </c>
      <c r="X166" s="63">
        <v>0</v>
      </c>
      <c r="Y166" s="63">
        <v>0</v>
      </c>
      <c r="Z166" s="63">
        <v>0</v>
      </c>
      <c r="AA166" s="63">
        <v>0</v>
      </c>
      <c r="AB166" s="63">
        <v>0</v>
      </c>
      <c r="AC166" s="63">
        <v>0</v>
      </c>
      <c r="AD166" s="63">
        <v>0</v>
      </c>
      <c r="AE166" s="63">
        <v>0</v>
      </c>
      <c r="AF166" s="63">
        <v>0</v>
      </c>
      <c r="AG166" s="63">
        <v>4433.89167</v>
      </c>
      <c r="AH166" s="12"/>
      <c r="AI166" s="12"/>
    </row>
    <row r="167" spans="1:35">
      <c r="A167" s="397" t="s">
        <v>319</v>
      </c>
      <c r="B167" s="450">
        <v>0</v>
      </c>
      <c r="C167" s="450">
        <v>0</v>
      </c>
      <c r="D167" s="450">
        <v>0</v>
      </c>
      <c r="E167" s="450">
        <v>0</v>
      </c>
      <c r="F167" s="450">
        <v>0</v>
      </c>
      <c r="G167" s="450">
        <v>0</v>
      </c>
      <c r="H167" s="450">
        <v>0</v>
      </c>
      <c r="I167" s="450">
        <v>0</v>
      </c>
      <c r="J167" s="450">
        <v>0</v>
      </c>
      <c r="K167" s="450">
        <v>0</v>
      </c>
      <c r="L167" s="450">
        <v>0</v>
      </c>
      <c r="M167" s="450">
        <v>0</v>
      </c>
      <c r="N167" s="450">
        <v>0</v>
      </c>
      <c r="O167" s="450">
        <v>237.71985000000001</v>
      </c>
      <c r="P167" s="450">
        <v>0</v>
      </c>
      <c r="Q167" s="450">
        <v>0</v>
      </c>
      <c r="R167" s="450">
        <v>0</v>
      </c>
      <c r="S167" s="450">
        <v>0</v>
      </c>
      <c r="T167" s="450">
        <v>0</v>
      </c>
      <c r="U167" s="450">
        <v>0</v>
      </c>
      <c r="V167" s="450">
        <v>0</v>
      </c>
      <c r="W167" s="450">
        <v>0</v>
      </c>
      <c r="X167" s="450">
        <v>0</v>
      </c>
      <c r="Y167" s="450">
        <v>480.39893999999998</v>
      </c>
      <c r="Z167" s="450">
        <v>102.9</v>
      </c>
      <c r="AA167" s="450">
        <v>347.26691999999997</v>
      </c>
      <c r="AB167" s="450">
        <v>159.48160999999999</v>
      </c>
      <c r="AC167" s="450">
        <v>63.498350000000002</v>
      </c>
      <c r="AD167" s="450">
        <v>0</v>
      </c>
      <c r="AE167" s="450">
        <v>0</v>
      </c>
      <c r="AF167" s="450">
        <v>0</v>
      </c>
      <c r="AG167" s="450">
        <v>1391.26567</v>
      </c>
      <c r="AH167" s="194">
        <f>SUM(AG168,AG174,AG175)-AG167</f>
        <v>0</v>
      </c>
      <c r="AI167" s="12"/>
    </row>
    <row r="168" spans="1:35">
      <c r="A168" s="68" t="s">
        <v>320</v>
      </c>
      <c r="B168" s="63">
        <v>0</v>
      </c>
      <c r="C168" s="63">
        <v>0</v>
      </c>
      <c r="D168" s="63">
        <v>0</v>
      </c>
      <c r="E168" s="63">
        <v>0</v>
      </c>
      <c r="F168" s="63">
        <v>0</v>
      </c>
      <c r="G168" s="63">
        <v>0</v>
      </c>
      <c r="H168" s="63">
        <v>0</v>
      </c>
      <c r="I168" s="63">
        <v>0</v>
      </c>
      <c r="J168" s="63">
        <v>0</v>
      </c>
      <c r="K168" s="63">
        <v>0</v>
      </c>
      <c r="L168" s="63">
        <v>0</v>
      </c>
      <c r="M168" s="63">
        <v>0</v>
      </c>
      <c r="N168" s="63">
        <v>0</v>
      </c>
      <c r="O168" s="63">
        <v>237.71985000000001</v>
      </c>
      <c r="P168" s="63">
        <v>0</v>
      </c>
      <c r="Q168" s="63">
        <v>0</v>
      </c>
      <c r="R168" s="63">
        <v>0</v>
      </c>
      <c r="S168" s="63">
        <v>0</v>
      </c>
      <c r="T168" s="63">
        <v>0</v>
      </c>
      <c r="U168" s="63">
        <v>0</v>
      </c>
      <c r="V168" s="63">
        <v>0</v>
      </c>
      <c r="W168" s="63">
        <v>0</v>
      </c>
      <c r="X168" s="63">
        <v>0</v>
      </c>
      <c r="Y168" s="63">
        <v>480.39893999999998</v>
      </c>
      <c r="Z168" s="63">
        <v>102.9</v>
      </c>
      <c r="AA168" s="63">
        <v>347.26691999999997</v>
      </c>
      <c r="AB168" s="63">
        <v>159.48160999999999</v>
      </c>
      <c r="AC168" s="63">
        <v>63.498350000000002</v>
      </c>
      <c r="AD168" s="63">
        <v>0</v>
      </c>
      <c r="AE168" s="63">
        <v>0</v>
      </c>
      <c r="AF168" s="63">
        <v>0</v>
      </c>
      <c r="AG168" s="63">
        <v>1391.26567</v>
      </c>
      <c r="AH168" s="194">
        <f>SUM(AG169:AG173)-AG168</f>
        <v>0</v>
      </c>
      <c r="AI168" s="12"/>
    </row>
    <row r="169" spans="1:35">
      <c r="A169" s="68" t="s">
        <v>321</v>
      </c>
      <c r="B169" s="63">
        <v>0</v>
      </c>
      <c r="C169" s="63">
        <v>0</v>
      </c>
      <c r="D169" s="63">
        <v>0</v>
      </c>
      <c r="E169" s="63">
        <v>0</v>
      </c>
      <c r="F169" s="63">
        <v>0</v>
      </c>
      <c r="G169" s="63">
        <v>0</v>
      </c>
      <c r="H169" s="63">
        <v>0</v>
      </c>
      <c r="I169" s="63">
        <v>0</v>
      </c>
      <c r="J169" s="63">
        <v>0</v>
      </c>
      <c r="K169" s="63">
        <v>0</v>
      </c>
      <c r="L169" s="63">
        <v>0</v>
      </c>
      <c r="M169" s="63">
        <v>0</v>
      </c>
      <c r="N169" s="63">
        <v>0</v>
      </c>
      <c r="O169" s="63">
        <v>0</v>
      </c>
      <c r="P169" s="63">
        <v>0</v>
      </c>
      <c r="Q169" s="63">
        <v>0</v>
      </c>
      <c r="R169" s="63">
        <v>0</v>
      </c>
      <c r="S169" s="63">
        <v>0</v>
      </c>
      <c r="T169" s="63">
        <v>0</v>
      </c>
      <c r="U169" s="63">
        <v>0</v>
      </c>
      <c r="V169" s="63">
        <v>0</v>
      </c>
      <c r="W169" s="63">
        <v>0</v>
      </c>
      <c r="X169" s="63">
        <v>0</v>
      </c>
      <c r="Y169" s="63">
        <v>0</v>
      </c>
      <c r="Z169" s="63">
        <v>0</v>
      </c>
      <c r="AA169" s="63">
        <v>1E-3</v>
      </c>
      <c r="AB169" s="63">
        <v>0</v>
      </c>
      <c r="AC169" s="63">
        <v>63.498350000000002</v>
      </c>
      <c r="AD169" s="63">
        <v>0</v>
      </c>
      <c r="AE169" s="63">
        <v>0</v>
      </c>
      <c r="AF169" s="63">
        <v>0</v>
      </c>
      <c r="AG169" s="63">
        <v>63.49935</v>
      </c>
      <c r="AH169" s="12"/>
      <c r="AI169" s="12"/>
    </row>
    <row r="170" spans="1:35">
      <c r="A170" s="68" t="s">
        <v>322</v>
      </c>
      <c r="B170" s="63">
        <v>0</v>
      </c>
      <c r="C170" s="63">
        <v>0</v>
      </c>
      <c r="D170" s="63">
        <v>0</v>
      </c>
      <c r="E170" s="63">
        <v>0</v>
      </c>
      <c r="F170" s="63">
        <v>0</v>
      </c>
      <c r="G170" s="63">
        <v>0</v>
      </c>
      <c r="H170" s="63">
        <v>0</v>
      </c>
      <c r="I170" s="63">
        <v>0</v>
      </c>
      <c r="J170" s="63">
        <v>0</v>
      </c>
      <c r="K170" s="63">
        <v>0</v>
      </c>
      <c r="L170" s="63">
        <v>0</v>
      </c>
      <c r="M170" s="63">
        <v>0</v>
      </c>
      <c r="N170" s="63">
        <v>0</v>
      </c>
      <c r="O170" s="63">
        <v>237.71985000000001</v>
      </c>
      <c r="P170" s="63">
        <v>0</v>
      </c>
      <c r="Q170" s="63">
        <v>0</v>
      </c>
      <c r="R170" s="63">
        <v>0</v>
      </c>
      <c r="S170" s="63">
        <v>0</v>
      </c>
      <c r="T170" s="63">
        <v>0</v>
      </c>
      <c r="U170" s="63">
        <v>0</v>
      </c>
      <c r="V170" s="63">
        <v>0</v>
      </c>
      <c r="W170" s="63">
        <v>0</v>
      </c>
      <c r="X170" s="63">
        <v>0</v>
      </c>
      <c r="Y170" s="63">
        <v>449.52893999999998</v>
      </c>
      <c r="Z170" s="63">
        <v>102.9</v>
      </c>
      <c r="AA170" s="63">
        <v>347.26591999999999</v>
      </c>
      <c r="AB170" s="63">
        <v>159.48160999999999</v>
      </c>
      <c r="AC170" s="63">
        <v>0</v>
      </c>
      <c r="AD170" s="63">
        <v>0</v>
      </c>
      <c r="AE170" s="63">
        <v>0</v>
      </c>
      <c r="AF170" s="63">
        <v>0</v>
      </c>
      <c r="AG170" s="63">
        <v>1296.8963200000001</v>
      </c>
      <c r="AH170" s="12"/>
      <c r="AI170" s="12"/>
    </row>
    <row r="171" spans="1:35">
      <c r="A171" s="68" t="s">
        <v>323</v>
      </c>
      <c r="B171" s="63">
        <v>0</v>
      </c>
      <c r="C171" s="63">
        <v>0</v>
      </c>
      <c r="D171" s="63">
        <v>0</v>
      </c>
      <c r="E171" s="63">
        <v>0</v>
      </c>
      <c r="F171" s="63">
        <v>0</v>
      </c>
      <c r="G171" s="63">
        <v>0</v>
      </c>
      <c r="H171" s="63">
        <v>0</v>
      </c>
      <c r="I171" s="63">
        <v>0</v>
      </c>
      <c r="J171" s="63">
        <v>0</v>
      </c>
      <c r="K171" s="63">
        <v>0</v>
      </c>
      <c r="L171" s="63">
        <v>0</v>
      </c>
      <c r="M171" s="63">
        <v>0</v>
      </c>
      <c r="N171" s="63">
        <v>0</v>
      </c>
      <c r="O171" s="63">
        <v>0</v>
      </c>
      <c r="P171" s="63">
        <v>0</v>
      </c>
      <c r="Q171" s="63">
        <v>0</v>
      </c>
      <c r="R171" s="63">
        <v>0</v>
      </c>
      <c r="S171" s="63">
        <v>0</v>
      </c>
      <c r="T171" s="63">
        <v>0</v>
      </c>
      <c r="U171" s="63">
        <v>0</v>
      </c>
      <c r="V171" s="63">
        <v>0</v>
      </c>
      <c r="W171" s="63">
        <v>0</v>
      </c>
      <c r="X171" s="63">
        <v>0</v>
      </c>
      <c r="Y171" s="63">
        <v>0</v>
      </c>
      <c r="Z171" s="63">
        <v>0</v>
      </c>
      <c r="AA171" s="63">
        <v>0</v>
      </c>
      <c r="AB171" s="63">
        <v>0</v>
      </c>
      <c r="AC171" s="63">
        <v>0</v>
      </c>
      <c r="AD171" s="63">
        <v>0</v>
      </c>
      <c r="AE171" s="63">
        <v>0</v>
      </c>
      <c r="AF171" s="63">
        <v>0</v>
      </c>
      <c r="AG171" s="63">
        <v>0</v>
      </c>
      <c r="AH171" s="12"/>
      <c r="AI171" s="12"/>
    </row>
    <row r="172" spans="1:35">
      <c r="A172" s="68" t="s">
        <v>324</v>
      </c>
      <c r="B172" s="63">
        <v>0</v>
      </c>
      <c r="C172" s="63">
        <v>0</v>
      </c>
      <c r="D172" s="63">
        <v>0</v>
      </c>
      <c r="E172" s="63">
        <v>0</v>
      </c>
      <c r="F172" s="63">
        <v>0</v>
      </c>
      <c r="G172" s="63">
        <v>0</v>
      </c>
      <c r="H172" s="63">
        <v>0</v>
      </c>
      <c r="I172" s="63">
        <v>0</v>
      </c>
      <c r="J172" s="63">
        <v>0</v>
      </c>
      <c r="K172" s="63">
        <v>0</v>
      </c>
      <c r="L172" s="63">
        <v>0</v>
      </c>
      <c r="M172" s="63">
        <v>0</v>
      </c>
      <c r="N172" s="63">
        <v>0</v>
      </c>
      <c r="O172" s="63">
        <v>0</v>
      </c>
      <c r="P172" s="63">
        <v>0</v>
      </c>
      <c r="Q172" s="63">
        <v>0</v>
      </c>
      <c r="R172" s="63">
        <v>0</v>
      </c>
      <c r="S172" s="63">
        <v>0</v>
      </c>
      <c r="T172" s="63">
        <v>0</v>
      </c>
      <c r="U172" s="63">
        <v>0</v>
      </c>
      <c r="V172" s="63">
        <v>0</v>
      </c>
      <c r="W172" s="63">
        <v>0</v>
      </c>
      <c r="X172" s="63">
        <v>0</v>
      </c>
      <c r="Y172" s="63">
        <v>0</v>
      </c>
      <c r="Z172" s="63">
        <v>0</v>
      </c>
      <c r="AA172" s="63">
        <v>0</v>
      </c>
      <c r="AB172" s="63">
        <v>0</v>
      </c>
      <c r="AC172" s="63">
        <v>0</v>
      </c>
      <c r="AD172" s="63">
        <v>0</v>
      </c>
      <c r="AE172" s="63">
        <v>0</v>
      </c>
      <c r="AF172" s="63">
        <v>0</v>
      </c>
      <c r="AG172" s="63">
        <v>0</v>
      </c>
      <c r="AH172" s="12"/>
      <c r="AI172" s="12"/>
    </row>
    <row r="173" spans="1:35">
      <c r="A173" s="68" t="s">
        <v>325</v>
      </c>
      <c r="B173" s="63">
        <v>0</v>
      </c>
      <c r="C173" s="63">
        <v>0</v>
      </c>
      <c r="D173" s="63">
        <v>0</v>
      </c>
      <c r="E173" s="63">
        <v>0</v>
      </c>
      <c r="F173" s="63">
        <v>0</v>
      </c>
      <c r="G173" s="63">
        <v>0</v>
      </c>
      <c r="H173" s="63">
        <v>0</v>
      </c>
      <c r="I173" s="63">
        <v>0</v>
      </c>
      <c r="J173" s="63">
        <v>0</v>
      </c>
      <c r="K173" s="63">
        <v>0</v>
      </c>
      <c r="L173" s="63">
        <v>0</v>
      </c>
      <c r="M173" s="63">
        <v>0</v>
      </c>
      <c r="N173" s="63">
        <v>0</v>
      </c>
      <c r="O173" s="63">
        <v>0</v>
      </c>
      <c r="P173" s="63">
        <v>0</v>
      </c>
      <c r="Q173" s="63">
        <v>0</v>
      </c>
      <c r="R173" s="63">
        <v>0</v>
      </c>
      <c r="S173" s="63">
        <v>0</v>
      </c>
      <c r="T173" s="63">
        <v>0</v>
      </c>
      <c r="U173" s="63">
        <v>0</v>
      </c>
      <c r="V173" s="63">
        <v>0</v>
      </c>
      <c r="W173" s="63">
        <v>0</v>
      </c>
      <c r="X173" s="63">
        <v>0</v>
      </c>
      <c r="Y173" s="63">
        <v>30.87</v>
      </c>
      <c r="Z173" s="63">
        <v>0</v>
      </c>
      <c r="AA173" s="63">
        <v>0</v>
      </c>
      <c r="AB173" s="63">
        <v>0</v>
      </c>
      <c r="AC173" s="63">
        <v>0</v>
      </c>
      <c r="AD173" s="63">
        <v>0</v>
      </c>
      <c r="AE173" s="63">
        <v>0</v>
      </c>
      <c r="AF173" s="63">
        <v>0</v>
      </c>
      <c r="AG173" s="63">
        <v>30.87</v>
      </c>
      <c r="AH173" s="12"/>
      <c r="AI173" s="12"/>
    </row>
    <row r="174" spans="1:35">
      <c r="A174" s="68" t="s">
        <v>326</v>
      </c>
      <c r="B174" s="63">
        <v>0</v>
      </c>
      <c r="C174" s="63">
        <v>0</v>
      </c>
      <c r="D174" s="63">
        <v>0</v>
      </c>
      <c r="E174" s="63">
        <v>0</v>
      </c>
      <c r="F174" s="63">
        <v>0</v>
      </c>
      <c r="G174" s="63">
        <v>0</v>
      </c>
      <c r="H174" s="63">
        <v>0</v>
      </c>
      <c r="I174" s="63">
        <v>0</v>
      </c>
      <c r="J174" s="63">
        <v>0</v>
      </c>
      <c r="K174" s="63">
        <v>0</v>
      </c>
      <c r="L174" s="63">
        <v>0</v>
      </c>
      <c r="M174" s="63">
        <v>0</v>
      </c>
      <c r="N174" s="63">
        <v>0</v>
      </c>
      <c r="O174" s="63">
        <v>0</v>
      </c>
      <c r="P174" s="63">
        <v>0</v>
      </c>
      <c r="Q174" s="63">
        <v>0</v>
      </c>
      <c r="R174" s="63">
        <v>0</v>
      </c>
      <c r="S174" s="63">
        <v>0</v>
      </c>
      <c r="T174" s="63">
        <v>0</v>
      </c>
      <c r="U174" s="63">
        <v>0</v>
      </c>
      <c r="V174" s="63">
        <v>0</v>
      </c>
      <c r="W174" s="63">
        <v>0</v>
      </c>
      <c r="X174" s="63">
        <v>0</v>
      </c>
      <c r="Y174" s="63">
        <v>0</v>
      </c>
      <c r="Z174" s="63">
        <v>0</v>
      </c>
      <c r="AA174" s="63">
        <v>0</v>
      </c>
      <c r="AB174" s="63">
        <v>0</v>
      </c>
      <c r="AC174" s="63">
        <v>0</v>
      </c>
      <c r="AD174" s="63">
        <v>0</v>
      </c>
      <c r="AE174" s="63">
        <v>0</v>
      </c>
      <c r="AF174" s="63">
        <v>0</v>
      </c>
      <c r="AG174" s="63">
        <v>0</v>
      </c>
      <c r="AH174" s="12"/>
      <c r="AI174" s="12"/>
    </row>
    <row r="175" spans="1:35">
      <c r="A175" s="68" t="s">
        <v>327</v>
      </c>
      <c r="B175" s="63">
        <v>0</v>
      </c>
      <c r="C175" s="63">
        <v>0</v>
      </c>
      <c r="D175" s="63">
        <v>0</v>
      </c>
      <c r="E175" s="63">
        <v>0</v>
      </c>
      <c r="F175" s="63">
        <v>0</v>
      </c>
      <c r="G175" s="63">
        <v>0</v>
      </c>
      <c r="H175" s="63">
        <v>0</v>
      </c>
      <c r="I175" s="63">
        <v>0</v>
      </c>
      <c r="J175" s="63">
        <v>0</v>
      </c>
      <c r="K175" s="63">
        <v>0</v>
      </c>
      <c r="L175" s="63">
        <v>0</v>
      </c>
      <c r="M175" s="63">
        <v>0</v>
      </c>
      <c r="N175" s="63">
        <v>0</v>
      </c>
      <c r="O175" s="63">
        <v>0</v>
      </c>
      <c r="P175" s="63">
        <v>0</v>
      </c>
      <c r="Q175" s="63">
        <v>0</v>
      </c>
      <c r="R175" s="63">
        <v>0</v>
      </c>
      <c r="S175" s="63">
        <v>0</v>
      </c>
      <c r="T175" s="63">
        <v>0</v>
      </c>
      <c r="U175" s="63">
        <v>0</v>
      </c>
      <c r="V175" s="63">
        <v>0</v>
      </c>
      <c r="W175" s="63">
        <v>0</v>
      </c>
      <c r="X175" s="63">
        <v>0</v>
      </c>
      <c r="Y175" s="63">
        <v>0</v>
      </c>
      <c r="Z175" s="63">
        <v>0</v>
      </c>
      <c r="AA175" s="63">
        <v>0</v>
      </c>
      <c r="AB175" s="63">
        <v>0</v>
      </c>
      <c r="AC175" s="63">
        <v>0</v>
      </c>
      <c r="AD175" s="63">
        <v>0</v>
      </c>
      <c r="AE175" s="63">
        <v>0</v>
      </c>
      <c r="AF175" s="63">
        <v>0</v>
      </c>
      <c r="AG175" s="63">
        <v>0</v>
      </c>
      <c r="AH175" s="12"/>
      <c r="AI175" s="12"/>
    </row>
    <row r="176" spans="1:35">
      <c r="A176" s="397" t="s">
        <v>328</v>
      </c>
      <c r="B176" s="450">
        <v>196298.19688999999</v>
      </c>
      <c r="C176" s="450">
        <v>72301.389049999998</v>
      </c>
      <c r="D176" s="450">
        <v>112004.75693</v>
      </c>
      <c r="E176" s="450">
        <v>74149.245650000012</v>
      </c>
      <c r="F176" s="450">
        <v>51662.384850000002</v>
      </c>
      <c r="G176" s="450">
        <v>41901.725789999997</v>
      </c>
      <c r="H176" s="450">
        <v>30486.336420000003</v>
      </c>
      <c r="I176" s="450">
        <v>50035.786520000001</v>
      </c>
      <c r="J176" s="450">
        <v>40486.056600000004</v>
      </c>
      <c r="K176" s="450">
        <v>37749.460129999999</v>
      </c>
      <c r="L176" s="450">
        <v>26640.119579999999</v>
      </c>
      <c r="M176" s="450">
        <v>32193.06122</v>
      </c>
      <c r="N176" s="450">
        <v>36285.944430000003</v>
      </c>
      <c r="O176" s="450">
        <v>23958.981769999999</v>
      </c>
      <c r="P176" s="450">
        <v>19449.16461</v>
      </c>
      <c r="Q176" s="450">
        <v>10477.344939999999</v>
      </c>
      <c r="R176" s="450">
        <v>12254.97207</v>
      </c>
      <c r="S176" s="450">
        <v>11594.19548</v>
      </c>
      <c r="T176" s="450">
        <v>40495.768659999994</v>
      </c>
      <c r="U176" s="450">
        <v>26942.46358</v>
      </c>
      <c r="V176" s="450">
        <v>15719.300789999999</v>
      </c>
      <c r="W176" s="450">
        <v>13098.09779</v>
      </c>
      <c r="X176" s="450">
        <v>24965.915410000001</v>
      </c>
      <c r="Y176" s="450">
        <v>14564.99648</v>
      </c>
      <c r="Z176" s="450">
        <v>31300.97465</v>
      </c>
      <c r="AA176" s="450">
        <v>13453.76791</v>
      </c>
      <c r="AB176" s="450">
        <v>28507.409179999999</v>
      </c>
      <c r="AC176" s="450">
        <v>43605.299180000002</v>
      </c>
      <c r="AD176" s="450">
        <v>7654.7445700000007</v>
      </c>
      <c r="AE176" s="450">
        <v>39732.528009999995</v>
      </c>
      <c r="AF176" s="450">
        <v>30044.15799</v>
      </c>
      <c r="AG176" s="450">
        <v>1210014.5471300001</v>
      </c>
      <c r="AH176" s="194">
        <f>SUM(AG177,AG181,AG185,AG187,AG191)-AG176</f>
        <v>0</v>
      </c>
      <c r="AI176" s="12"/>
    </row>
    <row r="177" spans="1:35">
      <c r="A177" s="67" t="s">
        <v>329</v>
      </c>
      <c r="B177" s="63">
        <v>116532.8</v>
      </c>
      <c r="C177" s="63">
        <v>27162.1</v>
      </c>
      <c r="D177" s="63">
        <v>59109.455099999999</v>
      </c>
      <c r="E177" s="63">
        <v>23852.430390000001</v>
      </c>
      <c r="F177" s="63">
        <v>6620.24719</v>
      </c>
      <c r="G177" s="63">
        <v>5733.81</v>
      </c>
      <c r="H177" s="63">
        <v>7050.7566100000004</v>
      </c>
      <c r="I177" s="63">
        <v>6492.5056699999996</v>
      </c>
      <c r="J177" s="63">
        <v>3083.9</v>
      </c>
      <c r="K177" s="63">
        <v>4263.54</v>
      </c>
      <c r="L177" s="63">
        <v>10940.53954</v>
      </c>
      <c r="M177" s="63">
        <v>14441.055560000001</v>
      </c>
      <c r="N177" s="63">
        <v>13723.659320000001</v>
      </c>
      <c r="O177" s="63">
        <v>1797.26</v>
      </c>
      <c r="P177" s="63">
        <v>3772.5659500000002</v>
      </c>
      <c r="Q177" s="63">
        <v>3025.0650000000001</v>
      </c>
      <c r="R177" s="63">
        <v>2902.6061</v>
      </c>
      <c r="S177" s="63">
        <v>4363.5489500000003</v>
      </c>
      <c r="T177" s="63">
        <v>7362.6286799999998</v>
      </c>
      <c r="U177" s="63">
        <v>4291.22721</v>
      </c>
      <c r="V177" s="63">
        <v>6028.85</v>
      </c>
      <c r="W177" s="63">
        <v>3118.17</v>
      </c>
      <c r="X177" s="63">
        <v>2295.85889</v>
      </c>
      <c r="Y177" s="63">
        <v>2060.73</v>
      </c>
      <c r="Z177" s="63">
        <v>25992.973750000001</v>
      </c>
      <c r="AA177" s="63">
        <v>3999.4650000000001</v>
      </c>
      <c r="AB177" s="63">
        <v>17335.599999999999</v>
      </c>
      <c r="AC177" s="63">
        <v>17957.2</v>
      </c>
      <c r="AD177" s="63">
        <v>9493.41</v>
      </c>
      <c r="AE177" s="63">
        <v>16698.099999999999</v>
      </c>
      <c r="AF177" s="63">
        <v>7470.36</v>
      </c>
      <c r="AG177" s="63">
        <v>438972.41891000001</v>
      </c>
      <c r="AH177" s="194">
        <f>SUM(AG178:AG180)-AG177</f>
        <v>0</v>
      </c>
      <c r="AI177" s="12"/>
    </row>
    <row r="178" spans="1:35">
      <c r="A178" s="68" t="s">
        <v>330</v>
      </c>
      <c r="B178" s="63">
        <v>116532.8</v>
      </c>
      <c r="C178" s="63">
        <v>27162.1</v>
      </c>
      <c r="D178" s="63">
        <v>59109.455099999999</v>
      </c>
      <c r="E178" s="63">
        <v>23852.430390000001</v>
      </c>
      <c r="F178" s="63">
        <v>6620.24719</v>
      </c>
      <c r="G178" s="63">
        <v>5733.81</v>
      </c>
      <c r="H178" s="63">
        <v>7050.7566100000004</v>
      </c>
      <c r="I178" s="63">
        <v>6492.5056699999996</v>
      </c>
      <c r="J178" s="63">
        <v>3083.9</v>
      </c>
      <c r="K178" s="63">
        <v>4263.54</v>
      </c>
      <c r="L178" s="63">
        <v>10940.53954</v>
      </c>
      <c r="M178" s="63">
        <v>14441.055560000001</v>
      </c>
      <c r="N178" s="63">
        <v>13723.659320000001</v>
      </c>
      <c r="O178" s="63">
        <v>1797.26</v>
      </c>
      <c r="P178" s="63">
        <v>3772.5659500000002</v>
      </c>
      <c r="Q178" s="63">
        <v>3025.0650000000001</v>
      </c>
      <c r="R178" s="63">
        <v>2902.6061</v>
      </c>
      <c r="S178" s="63">
        <v>4363.5489500000003</v>
      </c>
      <c r="T178" s="63">
        <v>7362.6286799999998</v>
      </c>
      <c r="U178" s="63">
        <v>4291.22721</v>
      </c>
      <c r="V178" s="63">
        <v>6028.85</v>
      </c>
      <c r="W178" s="63">
        <v>3118.17</v>
      </c>
      <c r="X178" s="63">
        <v>2295.85889</v>
      </c>
      <c r="Y178" s="63">
        <v>2060.73</v>
      </c>
      <c r="Z178" s="63">
        <v>25992.973750000001</v>
      </c>
      <c r="AA178" s="63">
        <v>3999.4650000000001</v>
      </c>
      <c r="AB178" s="63">
        <v>17335.599999999999</v>
      </c>
      <c r="AC178" s="63">
        <v>17957.2</v>
      </c>
      <c r="AD178" s="63">
        <v>9493.41</v>
      </c>
      <c r="AE178" s="63">
        <v>16698.099999999999</v>
      </c>
      <c r="AF178" s="63">
        <v>7470.36</v>
      </c>
      <c r="AG178" s="63">
        <v>438972.41891000001</v>
      </c>
      <c r="AH178" s="12"/>
      <c r="AI178" s="12"/>
    </row>
    <row r="179" spans="1:35">
      <c r="A179" s="68" t="s">
        <v>331</v>
      </c>
      <c r="B179" s="63">
        <v>0</v>
      </c>
      <c r="C179" s="63">
        <v>0</v>
      </c>
      <c r="D179" s="63">
        <v>0</v>
      </c>
      <c r="E179" s="63">
        <v>0</v>
      </c>
      <c r="F179" s="63">
        <v>0</v>
      </c>
      <c r="G179" s="63">
        <v>0</v>
      </c>
      <c r="H179" s="63">
        <v>0</v>
      </c>
      <c r="I179" s="63">
        <v>0</v>
      </c>
      <c r="J179" s="63">
        <v>0</v>
      </c>
      <c r="K179" s="63">
        <v>0</v>
      </c>
      <c r="L179" s="63">
        <v>0</v>
      </c>
      <c r="M179" s="63">
        <v>0</v>
      </c>
      <c r="N179" s="63">
        <v>0</v>
      </c>
      <c r="O179" s="63">
        <v>0</v>
      </c>
      <c r="P179" s="63">
        <v>0</v>
      </c>
      <c r="Q179" s="63">
        <v>0</v>
      </c>
      <c r="R179" s="63">
        <v>0</v>
      </c>
      <c r="S179" s="63">
        <v>0</v>
      </c>
      <c r="T179" s="63">
        <v>0</v>
      </c>
      <c r="U179" s="63">
        <v>0</v>
      </c>
      <c r="V179" s="63">
        <v>0</v>
      </c>
      <c r="W179" s="63">
        <v>0</v>
      </c>
      <c r="X179" s="63">
        <v>0</v>
      </c>
      <c r="Y179" s="63">
        <v>0</v>
      </c>
      <c r="Z179" s="63">
        <v>0</v>
      </c>
      <c r="AA179" s="63">
        <v>0</v>
      </c>
      <c r="AB179" s="63">
        <v>0</v>
      </c>
      <c r="AC179" s="63">
        <v>0</v>
      </c>
      <c r="AD179" s="63">
        <v>0</v>
      </c>
      <c r="AE179" s="63">
        <v>0</v>
      </c>
      <c r="AF179" s="63">
        <v>0</v>
      </c>
      <c r="AG179" s="63">
        <v>0</v>
      </c>
      <c r="AH179" s="12"/>
      <c r="AI179" s="12"/>
    </row>
    <row r="180" spans="1:35">
      <c r="A180" s="68" t="s">
        <v>332</v>
      </c>
      <c r="B180" s="63">
        <v>0</v>
      </c>
      <c r="C180" s="63">
        <v>0</v>
      </c>
      <c r="D180" s="63">
        <v>0</v>
      </c>
      <c r="E180" s="63">
        <v>0</v>
      </c>
      <c r="F180" s="63">
        <v>0</v>
      </c>
      <c r="G180" s="63">
        <v>0</v>
      </c>
      <c r="H180" s="63">
        <v>0</v>
      </c>
      <c r="I180" s="63">
        <v>0</v>
      </c>
      <c r="J180" s="63">
        <v>0</v>
      </c>
      <c r="K180" s="63">
        <v>0</v>
      </c>
      <c r="L180" s="63">
        <v>0</v>
      </c>
      <c r="M180" s="63">
        <v>0</v>
      </c>
      <c r="N180" s="63">
        <v>0</v>
      </c>
      <c r="O180" s="63">
        <v>0</v>
      </c>
      <c r="P180" s="63">
        <v>0</v>
      </c>
      <c r="Q180" s="63">
        <v>0</v>
      </c>
      <c r="R180" s="63">
        <v>0</v>
      </c>
      <c r="S180" s="63">
        <v>0</v>
      </c>
      <c r="T180" s="63">
        <v>0</v>
      </c>
      <c r="U180" s="63">
        <v>0</v>
      </c>
      <c r="V180" s="63">
        <v>0</v>
      </c>
      <c r="W180" s="63">
        <v>0</v>
      </c>
      <c r="X180" s="63">
        <v>0</v>
      </c>
      <c r="Y180" s="63">
        <v>0</v>
      </c>
      <c r="Z180" s="63">
        <v>0</v>
      </c>
      <c r="AA180" s="63">
        <v>0</v>
      </c>
      <c r="AB180" s="63">
        <v>0</v>
      </c>
      <c r="AC180" s="63">
        <v>0</v>
      </c>
      <c r="AD180" s="63">
        <v>0</v>
      </c>
      <c r="AE180" s="63">
        <v>0</v>
      </c>
      <c r="AF180" s="63">
        <v>0</v>
      </c>
      <c r="AG180" s="63">
        <v>0</v>
      </c>
      <c r="AH180" s="12"/>
      <c r="AI180" s="12"/>
    </row>
    <row r="181" spans="1:35">
      <c r="A181" s="67" t="s">
        <v>333</v>
      </c>
      <c r="B181" s="63">
        <v>691.50503000000003</v>
      </c>
      <c r="C181" s="63">
        <v>352.78310999999997</v>
      </c>
      <c r="D181" s="63">
        <v>287.54940000000005</v>
      </c>
      <c r="E181" s="63">
        <v>0</v>
      </c>
      <c r="F181" s="63">
        <v>287.98298</v>
      </c>
      <c r="G181" s="63">
        <v>1219.5913600000001</v>
      </c>
      <c r="H181" s="63">
        <v>1084.8056899999999</v>
      </c>
      <c r="I181" s="63">
        <v>0</v>
      </c>
      <c r="J181" s="63">
        <v>5.64</v>
      </c>
      <c r="K181" s="63">
        <v>355.36014</v>
      </c>
      <c r="L181" s="63">
        <v>25.790770000000002</v>
      </c>
      <c r="M181" s="63">
        <v>0</v>
      </c>
      <c r="N181" s="63">
        <v>359.88867999999997</v>
      </c>
      <c r="O181" s="63">
        <v>489.86705999999998</v>
      </c>
      <c r="P181" s="63">
        <v>1067.7353400000002</v>
      </c>
      <c r="Q181" s="63">
        <v>2933.2283199999997</v>
      </c>
      <c r="R181" s="63">
        <v>154.136</v>
      </c>
      <c r="S181" s="63">
        <v>579.02035000000001</v>
      </c>
      <c r="T181" s="63">
        <v>1184.7460700000001</v>
      </c>
      <c r="U181" s="63">
        <v>908.53549999999996</v>
      </c>
      <c r="V181" s="63">
        <v>183.81980999999999</v>
      </c>
      <c r="W181" s="63">
        <v>984.13</v>
      </c>
      <c r="X181" s="63">
        <v>3090.6350699999998</v>
      </c>
      <c r="Y181" s="63">
        <v>2E-3</v>
      </c>
      <c r="Z181" s="63">
        <v>2274.4818399999999</v>
      </c>
      <c r="AA181" s="63">
        <v>179.62493000000001</v>
      </c>
      <c r="AB181" s="63">
        <v>0</v>
      </c>
      <c r="AC181" s="63">
        <v>789.18174999999997</v>
      </c>
      <c r="AD181" s="63">
        <v>170.57301999999999</v>
      </c>
      <c r="AE181" s="63">
        <v>222.32240999999999</v>
      </c>
      <c r="AF181" s="63">
        <v>62.500660000000003</v>
      </c>
      <c r="AG181" s="63">
        <v>19945.437289999998</v>
      </c>
      <c r="AH181" s="194">
        <f>SUM(AG182:AG184)-AG181</f>
        <v>0</v>
      </c>
      <c r="AI181" s="12"/>
    </row>
    <row r="182" spans="1:35">
      <c r="A182" s="68" t="s">
        <v>334</v>
      </c>
      <c r="B182" s="63">
        <v>0</v>
      </c>
      <c r="C182" s="63">
        <v>0</v>
      </c>
      <c r="D182" s="63">
        <v>0</v>
      </c>
      <c r="E182" s="63">
        <v>0</v>
      </c>
      <c r="F182" s="63">
        <v>0</v>
      </c>
      <c r="G182" s="63">
        <v>0</v>
      </c>
      <c r="H182" s="63">
        <v>0</v>
      </c>
      <c r="I182" s="63">
        <v>0</v>
      </c>
      <c r="J182" s="63">
        <v>0</v>
      </c>
      <c r="K182" s="63">
        <v>0</v>
      </c>
      <c r="L182" s="63">
        <v>0</v>
      </c>
      <c r="M182" s="63">
        <v>0</v>
      </c>
      <c r="N182" s="63">
        <v>0</v>
      </c>
      <c r="O182" s="63">
        <v>0</v>
      </c>
      <c r="P182" s="63">
        <v>0</v>
      </c>
      <c r="Q182" s="63">
        <v>0</v>
      </c>
      <c r="R182" s="63">
        <v>0</v>
      </c>
      <c r="S182" s="63">
        <v>0</v>
      </c>
      <c r="T182" s="63">
        <v>0</v>
      </c>
      <c r="U182" s="63">
        <v>0</v>
      </c>
      <c r="V182" s="63">
        <v>0</v>
      </c>
      <c r="W182" s="63">
        <v>0</v>
      </c>
      <c r="X182" s="63">
        <v>0</v>
      </c>
      <c r="Y182" s="63">
        <v>0</v>
      </c>
      <c r="Z182" s="63">
        <v>0</v>
      </c>
      <c r="AA182" s="63">
        <v>0</v>
      </c>
      <c r="AB182" s="63">
        <v>0</v>
      </c>
      <c r="AC182" s="63">
        <v>0</v>
      </c>
      <c r="AD182" s="63">
        <v>0</v>
      </c>
      <c r="AE182" s="63">
        <v>0</v>
      </c>
      <c r="AF182" s="63">
        <v>0</v>
      </c>
      <c r="AG182" s="63">
        <v>0</v>
      </c>
      <c r="AH182" s="12"/>
      <c r="AI182" s="12"/>
    </row>
    <row r="183" spans="1:35">
      <c r="A183" s="68" t="s">
        <v>335</v>
      </c>
      <c r="B183" s="63">
        <v>5.9999999999999995E-5</v>
      </c>
      <c r="C183" s="63">
        <v>352.78310999999997</v>
      </c>
      <c r="D183" s="63">
        <v>0</v>
      </c>
      <c r="E183" s="63">
        <v>0</v>
      </c>
      <c r="F183" s="63">
        <v>0</v>
      </c>
      <c r="G183" s="63">
        <v>0</v>
      </c>
      <c r="H183" s="63">
        <v>0</v>
      </c>
      <c r="I183" s="63">
        <v>0</v>
      </c>
      <c r="J183" s="63">
        <v>0</v>
      </c>
      <c r="K183" s="63">
        <v>0</v>
      </c>
      <c r="L183" s="63">
        <v>0</v>
      </c>
      <c r="M183" s="63">
        <v>0</v>
      </c>
      <c r="N183" s="63">
        <v>23.968130000000002</v>
      </c>
      <c r="O183" s="63">
        <v>362.02199999999999</v>
      </c>
      <c r="P183" s="63">
        <v>0</v>
      </c>
      <c r="Q183" s="63">
        <v>0</v>
      </c>
      <c r="R183" s="63">
        <v>0</v>
      </c>
      <c r="S183" s="63">
        <v>0</v>
      </c>
      <c r="T183" s="63">
        <v>0</v>
      </c>
      <c r="U183" s="63">
        <v>0</v>
      </c>
      <c r="V183" s="63">
        <v>0</v>
      </c>
      <c r="W183" s="63">
        <v>0</v>
      </c>
      <c r="X183" s="63">
        <v>0</v>
      </c>
      <c r="Y183" s="63">
        <v>0</v>
      </c>
      <c r="Z183" s="63">
        <v>1853.3439900000001</v>
      </c>
      <c r="AA183" s="63">
        <v>40.298099999999998</v>
      </c>
      <c r="AB183" s="63">
        <v>0</v>
      </c>
      <c r="AC183" s="63">
        <v>0</v>
      </c>
      <c r="AD183" s="63">
        <v>9.3941200000000009</v>
      </c>
      <c r="AE183" s="63">
        <v>195.34455</v>
      </c>
      <c r="AF183" s="63">
        <v>62.500660000000003</v>
      </c>
      <c r="AG183" s="63">
        <v>2899.65472</v>
      </c>
      <c r="AH183" s="12"/>
      <c r="AI183" s="12"/>
    </row>
    <row r="184" spans="1:35">
      <c r="A184" s="68" t="s">
        <v>336</v>
      </c>
      <c r="B184" s="63">
        <v>691.50496999999996</v>
      </c>
      <c r="C184" s="63">
        <v>0</v>
      </c>
      <c r="D184" s="63">
        <v>287.54940000000005</v>
      </c>
      <c r="E184" s="63">
        <v>0</v>
      </c>
      <c r="F184" s="63">
        <v>287.98298</v>
      </c>
      <c r="G184" s="63">
        <v>1219.5913600000001</v>
      </c>
      <c r="H184" s="63">
        <v>1084.8056899999999</v>
      </c>
      <c r="I184" s="63">
        <v>0</v>
      </c>
      <c r="J184" s="63">
        <v>5.64</v>
      </c>
      <c r="K184" s="63">
        <v>355.36014</v>
      </c>
      <c r="L184" s="63">
        <v>25.790770000000002</v>
      </c>
      <c r="M184" s="63">
        <v>0</v>
      </c>
      <c r="N184" s="63">
        <v>335.92054999999999</v>
      </c>
      <c r="O184" s="63">
        <v>127.84506</v>
      </c>
      <c r="P184" s="63">
        <v>1067.7353400000002</v>
      </c>
      <c r="Q184" s="63">
        <v>2933.2283199999997</v>
      </c>
      <c r="R184" s="63">
        <v>154.136</v>
      </c>
      <c r="S184" s="63">
        <v>579.02035000000001</v>
      </c>
      <c r="T184" s="63">
        <v>1184.7460700000001</v>
      </c>
      <c r="U184" s="63">
        <v>908.53549999999996</v>
      </c>
      <c r="V184" s="63">
        <v>183.81980999999999</v>
      </c>
      <c r="W184" s="63">
        <v>984.13</v>
      </c>
      <c r="X184" s="63">
        <v>3090.6350699999998</v>
      </c>
      <c r="Y184" s="63">
        <v>2E-3</v>
      </c>
      <c r="Z184" s="63">
        <v>421.13784999999996</v>
      </c>
      <c r="AA184" s="63">
        <v>139.32683</v>
      </c>
      <c r="AB184" s="63">
        <v>0</v>
      </c>
      <c r="AC184" s="63">
        <v>789.18174999999997</v>
      </c>
      <c r="AD184" s="63">
        <v>161.1789</v>
      </c>
      <c r="AE184" s="63">
        <v>26.97786</v>
      </c>
      <c r="AF184" s="63">
        <v>0</v>
      </c>
      <c r="AG184" s="63">
        <v>17045.782569999999</v>
      </c>
      <c r="AH184" s="12"/>
      <c r="AI184" s="12"/>
    </row>
    <row r="185" spans="1:35">
      <c r="A185" s="67" t="s">
        <v>337</v>
      </c>
      <c r="B185" s="63">
        <v>0</v>
      </c>
      <c r="C185" s="63">
        <v>0</v>
      </c>
      <c r="D185" s="63">
        <v>0</v>
      </c>
      <c r="E185" s="63">
        <v>0</v>
      </c>
      <c r="F185" s="63">
        <v>0</v>
      </c>
      <c r="G185" s="63">
        <v>0</v>
      </c>
      <c r="H185" s="63">
        <v>0</v>
      </c>
      <c r="I185" s="63">
        <v>0</v>
      </c>
      <c r="J185" s="63">
        <v>0</v>
      </c>
      <c r="K185" s="63">
        <v>0</v>
      </c>
      <c r="L185" s="63">
        <v>0</v>
      </c>
      <c r="M185" s="63">
        <v>0</v>
      </c>
      <c r="N185" s="63">
        <v>0</v>
      </c>
      <c r="O185" s="63">
        <v>0</v>
      </c>
      <c r="P185" s="63">
        <v>0</v>
      </c>
      <c r="Q185" s="63">
        <v>0</v>
      </c>
      <c r="R185" s="63">
        <v>0</v>
      </c>
      <c r="S185" s="63">
        <v>0</v>
      </c>
      <c r="T185" s="63">
        <v>0</v>
      </c>
      <c r="U185" s="63">
        <v>0</v>
      </c>
      <c r="V185" s="63">
        <v>0</v>
      </c>
      <c r="W185" s="63">
        <v>0</v>
      </c>
      <c r="X185" s="63">
        <v>0</v>
      </c>
      <c r="Y185" s="63">
        <v>0</v>
      </c>
      <c r="Z185" s="63">
        <v>0</v>
      </c>
      <c r="AA185" s="63">
        <v>0</v>
      </c>
      <c r="AB185" s="63">
        <v>0</v>
      </c>
      <c r="AC185" s="63">
        <v>0</v>
      </c>
      <c r="AD185" s="63">
        <v>0</v>
      </c>
      <c r="AE185" s="63">
        <v>0</v>
      </c>
      <c r="AF185" s="63">
        <v>0</v>
      </c>
      <c r="AG185" s="63">
        <v>0</v>
      </c>
      <c r="AH185" s="194">
        <f>SUM(AG186)-AG185</f>
        <v>0</v>
      </c>
      <c r="AI185" s="12"/>
    </row>
    <row r="186" spans="1:35">
      <c r="A186" s="68" t="s">
        <v>338</v>
      </c>
      <c r="B186" s="63">
        <v>0</v>
      </c>
      <c r="C186" s="63">
        <v>0</v>
      </c>
      <c r="D186" s="63">
        <v>0</v>
      </c>
      <c r="E186" s="63">
        <v>0</v>
      </c>
      <c r="F186" s="63">
        <v>0</v>
      </c>
      <c r="G186" s="63">
        <v>0</v>
      </c>
      <c r="H186" s="63">
        <v>0</v>
      </c>
      <c r="I186" s="63">
        <v>0</v>
      </c>
      <c r="J186" s="63">
        <v>0</v>
      </c>
      <c r="K186" s="63">
        <v>0</v>
      </c>
      <c r="L186" s="63">
        <v>0</v>
      </c>
      <c r="M186" s="63">
        <v>0</v>
      </c>
      <c r="N186" s="63">
        <v>0</v>
      </c>
      <c r="O186" s="63">
        <v>0</v>
      </c>
      <c r="P186" s="63">
        <v>0</v>
      </c>
      <c r="Q186" s="63">
        <v>0</v>
      </c>
      <c r="R186" s="63">
        <v>0</v>
      </c>
      <c r="S186" s="63">
        <v>0</v>
      </c>
      <c r="T186" s="63">
        <v>0</v>
      </c>
      <c r="U186" s="63">
        <v>0</v>
      </c>
      <c r="V186" s="63">
        <v>0</v>
      </c>
      <c r="W186" s="63">
        <v>0</v>
      </c>
      <c r="X186" s="63">
        <v>0</v>
      </c>
      <c r="Y186" s="63">
        <v>0</v>
      </c>
      <c r="Z186" s="63">
        <v>0</v>
      </c>
      <c r="AA186" s="63">
        <v>0</v>
      </c>
      <c r="AB186" s="63">
        <v>0</v>
      </c>
      <c r="AC186" s="63">
        <v>0</v>
      </c>
      <c r="AD186" s="63">
        <v>0</v>
      </c>
      <c r="AE186" s="63">
        <v>0</v>
      </c>
      <c r="AF186" s="63">
        <v>0</v>
      </c>
      <c r="AG186" s="63">
        <v>0</v>
      </c>
      <c r="AH186" s="12"/>
      <c r="AI186" s="12"/>
    </row>
    <row r="187" spans="1:35">
      <c r="A187" s="67" t="s">
        <v>339</v>
      </c>
      <c r="B187" s="63">
        <v>77879.033410000004</v>
      </c>
      <c r="C187" s="63">
        <v>43402.789729999997</v>
      </c>
      <c r="D187" s="63">
        <v>50369.407920000005</v>
      </c>
      <c r="E187" s="63">
        <v>49695.313240000003</v>
      </c>
      <c r="F187" s="63">
        <v>44057.7958</v>
      </c>
      <c r="G187" s="63">
        <v>31135.87572</v>
      </c>
      <c r="H187" s="63">
        <v>21766.85167</v>
      </c>
      <c r="I187" s="63">
        <v>42713.708170000005</v>
      </c>
      <c r="J187" s="63">
        <v>36328.87874</v>
      </c>
      <c r="K187" s="63">
        <v>33337.826289999997</v>
      </c>
      <c r="L187" s="63">
        <v>19932.58253</v>
      </c>
      <c r="M187" s="63">
        <v>16301.641679999999</v>
      </c>
      <c r="N187" s="63">
        <v>21513.351609999998</v>
      </c>
      <c r="O187" s="63">
        <v>21299.518230000001</v>
      </c>
      <c r="P187" s="63">
        <v>14027.75929</v>
      </c>
      <c r="Q187" s="63">
        <v>4810.8677200000002</v>
      </c>
      <c r="R187" s="63">
        <v>9860.0959299999995</v>
      </c>
      <c r="S187" s="63">
        <v>7708.7359500000002</v>
      </c>
      <c r="T187" s="63">
        <v>27094.953819999999</v>
      </c>
      <c r="U187" s="63">
        <v>20444.679379999998</v>
      </c>
      <c r="V187" s="63">
        <v>9809.1213800000005</v>
      </c>
      <c r="W187" s="63">
        <v>8874.3197400000008</v>
      </c>
      <c r="X187" s="63">
        <v>19343.393309999999</v>
      </c>
      <c r="Y187" s="63">
        <v>12245.57209</v>
      </c>
      <c r="Z187" s="63">
        <v>2895.7957299999998</v>
      </c>
      <c r="AA187" s="63">
        <v>9184.5340899999992</v>
      </c>
      <c r="AB187" s="63">
        <v>11036.311900000001</v>
      </c>
      <c r="AC187" s="63">
        <v>24807.688979999999</v>
      </c>
      <c r="AD187" s="63">
        <v>892.80968999999993</v>
      </c>
      <c r="AE187" s="63">
        <v>21270.804649999998</v>
      </c>
      <c r="AF187" s="63">
        <v>21430.70032</v>
      </c>
      <c r="AG187" s="63">
        <v>735472.71871000004</v>
      </c>
      <c r="AH187" s="194">
        <f>SUM(AG188:AG190)-AG187</f>
        <v>0</v>
      </c>
      <c r="AI187" s="12"/>
    </row>
    <row r="188" spans="1:35">
      <c r="A188" s="68" t="s">
        <v>340</v>
      </c>
      <c r="B188" s="63">
        <v>51238.216679999998</v>
      </c>
      <c r="C188" s="63">
        <v>30859.58944</v>
      </c>
      <c r="D188" s="63">
        <v>27758.107649999998</v>
      </c>
      <c r="E188" s="63">
        <v>15071.49589</v>
      </c>
      <c r="F188" s="63">
        <v>25560.106399999997</v>
      </c>
      <c r="G188" s="63">
        <v>12164.147939999999</v>
      </c>
      <c r="H188" s="63">
        <v>6171.0915800000002</v>
      </c>
      <c r="I188" s="63">
        <v>4410.8354500000005</v>
      </c>
      <c r="J188" s="63">
        <v>9858.3140199999998</v>
      </c>
      <c r="K188" s="63">
        <v>14672.13142</v>
      </c>
      <c r="L188" s="63">
        <v>13370.24562</v>
      </c>
      <c r="M188" s="63">
        <v>7016.1122999999998</v>
      </c>
      <c r="N188" s="63">
        <v>4276.59951</v>
      </c>
      <c r="O188" s="63">
        <v>5004.5088299999998</v>
      </c>
      <c r="P188" s="63">
        <v>4981.47523</v>
      </c>
      <c r="Q188" s="63">
        <v>1919.96426</v>
      </c>
      <c r="R188" s="63">
        <v>809.20017000000007</v>
      </c>
      <c r="S188" s="63">
        <v>246.01756</v>
      </c>
      <c r="T188" s="63">
        <v>21826.206730000002</v>
      </c>
      <c r="U188" s="63">
        <v>17200.465800000002</v>
      </c>
      <c r="V188" s="63">
        <v>5475.7477500000005</v>
      </c>
      <c r="W188" s="63">
        <v>4396.1874699999998</v>
      </c>
      <c r="X188" s="63">
        <v>2341.4308900000001</v>
      </c>
      <c r="Y188" s="63">
        <v>8715.828019999999</v>
      </c>
      <c r="Z188" s="63">
        <v>1194.8966399999999</v>
      </c>
      <c r="AA188" s="63">
        <v>709.62918999999999</v>
      </c>
      <c r="AB188" s="63">
        <v>2762.04016</v>
      </c>
      <c r="AC188" s="63">
        <v>3813.0337100000002</v>
      </c>
      <c r="AD188" s="63">
        <v>592.58443</v>
      </c>
      <c r="AE188" s="63">
        <v>8240.4400900000001</v>
      </c>
      <c r="AF188" s="63">
        <v>3652.8040599999999</v>
      </c>
      <c r="AG188" s="63">
        <v>316309.45488999999</v>
      </c>
      <c r="AH188" s="12"/>
      <c r="AI188" s="12"/>
    </row>
    <row r="189" spans="1:35">
      <c r="A189" s="68" t="s">
        <v>341</v>
      </c>
      <c r="B189" s="63">
        <v>26640.816729999999</v>
      </c>
      <c r="C189" s="63">
        <v>12543.200289999999</v>
      </c>
      <c r="D189" s="63">
        <v>22611.30027</v>
      </c>
      <c r="E189" s="63">
        <v>10202.83568</v>
      </c>
      <c r="F189" s="63">
        <v>18497.689399999999</v>
      </c>
      <c r="G189" s="63">
        <v>3846.18678</v>
      </c>
      <c r="H189" s="63">
        <v>15595.76009</v>
      </c>
      <c r="I189" s="63">
        <v>29652.729190000002</v>
      </c>
      <c r="J189" s="63">
        <v>3914.4081200000001</v>
      </c>
      <c r="K189" s="63">
        <v>3484.6082099999999</v>
      </c>
      <c r="L189" s="63">
        <v>6562.33691</v>
      </c>
      <c r="M189" s="63">
        <v>2269.1430599999999</v>
      </c>
      <c r="N189" s="63">
        <v>6237.4408300000005</v>
      </c>
      <c r="O189" s="63">
        <v>16295.009400000001</v>
      </c>
      <c r="P189" s="63">
        <v>8346.2924999999996</v>
      </c>
      <c r="Q189" s="63">
        <v>1098.00962</v>
      </c>
      <c r="R189" s="63">
        <v>6559.1176699999996</v>
      </c>
      <c r="S189" s="63">
        <v>827.62605000000008</v>
      </c>
      <c r="T189" s="63">
        <v>5268.7470899999998</v>
      </c>
      <c r="U189" s="63">
        <v>2019.56945</v>
      </c>
      <c r="V189" s="63">
        <v>4333.37363</v>
      </c>
      <c r="W189" s="63">
        <v>2049.3992899999998</v>
      </c>
      <c r="X189" s="63">
        <v>17001.962420000003</v>
      </c>
      <c r="Y189" s="63">
        <v>952.35378000000003</v>
      </c>
      <c r="Z189" s="63">
        <v>402.66991999999999</v>
      </c>
      <c r="AA189" s="63">
        <v>4162.6928399999997</v>
      </c>
      <c r="AB189" s="63">
        <v>27.351839999999999</v>
      </c>
      <c r="AC189" s="63">
        <v>12832.7559</v>
      </c>
      <c r="AD189" s="63">
        <v>84.313109999999995</v>
      </c>
      <c r="AE189" s="63">
        <v>1995.1553999999999</v>
      </c>
      <c r="AF189" s="63">
        <v>361.51321000000002</v>
      </c>
      <c r="AG189" s="63">
        <v>246676.36868000001</v>
      </c>
      <c r="AH189" s="12"/>
      <c r="AI189" s="12"/>
    </row>
    <row r="190" spans="1:35">
      <c r="A190" s="68" t="s">
        <v>342</v>
      </c>
      <c r="B190" s="63">
        <v>0</v>
      </c>
      <c r="C190" s="63">
        <v>0</v>
      </c>
      <c r="D190" s="63">
        <v>0</v>
      </c>
      <c r="E190" s="63">
        <v>24420.981670000001</v>
      </c>
      <c r="F190" s="63">
        <v>0</v>
      </c>
      <c r="G190" s="63">
        <v>15125.540999999999</v>
      </c>
      <c r="H190" s="63">
        <v>0</v>
      </c>
      <c r="I190" s="63">
        <v>8650.1435299999994</v>
      </c>
      <c r="J190" s="63">
        <v>22556.156600000002</v>
      </c>
      <c r="K190" s="63">
        <v>15181.086660000001</v>
      </c>
      <c r="L190" s="63">
        <v>0</v>
      </c>
      <c r="M190" s="63">
        <v>7016.3863200000005</v>
      </c>
      <c r="N190" s="63">
        <v>10999.31127</v>
      </c>
      <c r="O190" s="63">
        <v>0</v>
      </c>
      <c r="P190" s="63">
        <v>699.99156000000005</v>
      </c>
      <c r="Q190" s="63">
        <v>1792.8938400000002</v>
      </c>
      <c r="R190" s="63">
        <v>2491.7780899999998</v>
      </c>
      <c r="S190" s="63">
        <v>6635.0923400000001</v>
      </c>
      <c r="T190" s="63">
        <v>0</v>
      </c>
      <c r="U190" s="63">
        <v>1224.6441299999999</v>
      </c>
      <c r="V190" s="63">
        <v>0</v>
      </c>
      <c r="W190" s="63">
        <v>2428.7329799999998</v>
      </c>
      <c r="X190" s="63">
        <v>0</v>
      </c>
      <c r="Y190" s="63">
        <v>2577.3902899999998</v>
      </c>
      <c r="Z190" s="63">
        <v>1298.2291699999998</v>
      </c>
      <c r="AA190" s="63">
        <v>4312.2120599999998</v>
      </c>
      <c r="AB190" s="63">
        <v>8246.9199000000008</v>
      </c>
      <c r="AC190" s="63">
        <v>8161.8993700000001</v>
      </c>
      <c r="AD190" s="63">
        <v>215.91215</v>
      </c>
      <c r="AE190" s="63">
        <v>11035.20916</v>
      </c>
      <c r="AF190" s="63">
        <v>17416.38305</v>
      </c>
      <c r="AG190" s="63">
        <v>172486.89513999998</v>
      </c>
      <c r="AH190" s="12"/>
      <c r="AI190" s="12"/>
    </row>
    <row r="191" spans="1:35">
      <c r="A191" s="67" t="s">
        <v>343</v>
      </c>
      <c r="B191" s="63">
        <v>1194.8584499999999</v>
      </c>
      <c r="C191" s="63">
        <v>1383.71621</v>
      </c>
      <c r="D191" s="63">
        <v>2238.3445099999999</v>
      </c>
      <c r="E191" s="63">
        <v>601.50202000000002</v>
      </c>
      <c r="F191" s="63">
        <v>696.35888</v>
      </c>
      <c r="G191" s="63">
        <v>3812.4487100000001</v>
      </c>
      <c r="H191" s="63">
        <v>583.92244999999991</v>
      </c>
      <c r="I191" s="63">
        <v>829.5726800000001</v>
      </c>
      <c r="J191" s="63">
        <v>1067.63786</v>
      </c>
      <c r="K191" s="63">
        <v>-207.2663</v>
      </c>
      <c r="L191" s="63">
        <v>-4258.7932599999995</v>
      </c>
      <c r="M191" s="63">
        <v>1450.3639800000001</v>
      </c>
      <c r="N191" s="63">
        <v>689.04481999999996</v>
      </c>
      <c r="O191" s="63">
        <v>372.33647999999999</v>
      </c>
      <c r="P191" s="63">
        <v>581.10403000000008</v>
      </c>
      <c r="Q191" s="63">
        <v>-291.81609999999995</v>
      </c>
      <c r="R191" s="63">
        <v>-661.86595999999997</v>
      </c>
      <c r="S191" s="63">
        <v>-1057.10977</v>
      </c>
      <c r="T191" s="63">
        <v>4853.4400900000001</v>
      </c>
      <c r="U191" s="63">
        <v>1298.0214900000001</v>
      </c>
      <c r="V191" s="63">
        <v>-302.49040000000002</v>
      </c>
      <c r="W191" s="63">
        <v>121.47805</v>
      </c>
      <c r="X191" s="63">
        <v>236.02814000000001</v>
      </c>
      <c r="Y191" s="63">
        <v>258.69238999999999</v>
      </c>
      <c r="Z191" s="63">
        <v>137.72332999999998</v>
      </c>
      <c r="AA191" s="63">
        <v>90.143889999999999</v>
      </c>
      <c r="AB191" s="63">
        <v>135.49727999999999</v>
      </c>
      <c r="AC191" s="63">
        <v>51.228449999999995</v>
      </c>
      <c r="AD191" s="63">
        <v>-2902.0481400000003</v>
      </c>
      <c r="AE191" s="63">
        <v>1541.3009500000001</v>
      </c>
      <c r="AF191" s="63">
        <v>1080.59701</v>
      </c>
      <c r="AG191" s="63">
        <v>15623.972220000001</v>
      </c>
      <c r="AH191" s="194">
        <f>SUM(AG192:AG193)-AG191</f>
        <v>0</v>
      </c>
      <c r="AI191" s="12"/>
    </row>
    <row r="192" spans="1:35">
      <c r="A192" s="68" t="s">
        <v>344</v>
      </c>
      <c r="B192" s="63">
        <v>0</v>
      </c>
      <c r="C192" s="63">
        <v>0</v>
      </c>
      <c r="D192" s="63">
        <v>0</v>
      </c>
      <c r="E192" s="63">
        <v>0</v>
      </c>
      <c r="F192" s="63">
        <v>0</v>
      </c>
      <c r="G192" s="63">
        <v>3092.7228500000001</v>
      </c>
      <c r="H192" s="63">
        <v>0</v>
      </c>
      <c r="I192" s="63">
        <v>611.12088000000006</v>
      </c>
      <c r="J192" s="63">
        <v>0</v>
      </c>
      <c r="K192" s="63">
        <v>0</v>
      </c>
      <c r="L192" s="63">
        <v>-4705.7654199999997</v>
      </c>
      <c r="M192" s="63">
        <v>0.59247000000000005</v>
      </c>
      <c r="N192" s="63">
        <v>255.98669000000001</v>
      </c>
      <c r="O192" s="63">
        <v>0</v>
      </c>
      <c r="P192" s="63">
        <v>0</v>
      </c>
      <c r="Q192" s="63">
        <v>0</v>
      </c>
      <c r="R192" s="63">
        <v>0</v>
      </c>
      <c r="S192" s="63">
        <v>-97.162399999999991</v>
      </c>
      <c r="T192" s="63">
        <v>3963.8587400000001</v>
      </c>
      <c r="U192" s="63">
        <v>0</v>
      </c>
      <c r="V192" s="63">
        <v>0</v>
      </c>
      <c r="W192" s="63">
        <v>0</v>
      </c>
      <c r="X192" s="63">
        <v>0</v>
      </c>
      <c r="Y192" s="63">
        <v>0</v>
      </c>
      <c r="Z192" s="63">
        <v>937.56153000000006</v>
      </c>
      <c r="AA192" s="63">
        <v>0</v>
      </c>
      <c r="AB192" s="63">
        <v>0</v>
      </c>
      <c r="AC192" s="63">
        <v>0</v>
      </c>
      <c r="AD192" s="63">
        <v>-1633.36149</v>
      </c>
      <c r="AE192" s="63">
        <v>0</v>
      </c>
      <c r="AF192" s="63">
        <v>0</v>
      </c>
      <c r="AG192" s="63">
        <v>2425.5538500000002</v>
      </c>
      <c r="AH192" s="12"/>
      <c r="AI192" s="12"/>
    </row>
    <row r="193" spans="1:35">
      <c r="A193" s="104" t="s">
        <v>345</v>
      </c>
      <c r="B193" s="63">
        <v>1194.8584499999999</v>
      </c>
      <c r="C193" s="63">
        <v>1383.71621</v>
      </c>
      <c r="D193" s="63">
        <v>2238.3445099999999</v>
      </c>
      <c r="E193" s="63">
        <v>601.50202000000002</v>
      </c>
      <c r="F193" s="63">
        <v>696.35888</v>
      </c>
      <c r="G193" s="63">
        <v>719.72586000000001</v>
      </c>
      <c r="H193" s="63">
        <v>583.92244999999991</v>
      </c>
      <c r="I193" s="63">
        <v>218.45179999999999</v>
      </c>
      <c r="J193" s="63">
        <v>1067.63786</v>
      </c>
      <c r="K193" s="63">
        <v>-207.2663</v>
      </c>
      <c r="L193" s="63">
        <v>446.97215999999997</v>
      </c>
      <c r="M193" s="63">
        <v>1449.77151</v>
      </c>
      <c r="N193" s="63">
        <v>433.05813000000001</v>
      </c>
      <c r="O193" s="63">
        <v>372.33647999999999</v>
      </c>
      <c r="P193" s="63">
        <v>581.10403000000008</v>
      </c>
      <c r="Q193" s="63">
        <v>-291.81609999999995</v>
      </c>
      <c r="R193" s="63">
        <v>-661.86595999999997</v>
      </c>
      <c r="S193" s="63">
        <v>-959.94736999999998</v>
      </c>
      <c r="T193" s="63">
        <v>889.58134999999993</v>
      </c>
      <c r="U193" s="63">
        <v>1298.0214900000001</v>
      </c>
      <c r="V193" s="63">
        <v>-302.49040000000002</v>
      </c>
      <c r="W193" s="63">
        <v>121.47805</v>
      </c>
      <c r="X193" s="63">
        <v>236.02814000000001</v>
      </c>
      <c r="Y193" s="63">
        <v>258.69238999999999</v>
      </c>
      <c r="Z193" s="63">
        <v>-799.83819999999992</v>
      </c>
      <c r="AA193" s="63">
        <v>90.143889999999999</v>
      </c>
      <c r="AB193" s="63">
        <v>135.49727999999999</v>
      </c>
      <c r="AC193" s="63">
        <v>51.228449999999995</v>
      </c>
      <c r="AD193" s="63">
        <v>-1268.6866499999999</v>
      </c>
      <c r="AE193" s="63">
        <v>1541.3009500000001</v>
      </c>
      <c r="AF193" s="63">
        <v>1080.59701</v>
      </c>
      <c r="AG193" s="63">
        <v>13198.418369999999</v>
      </c>
      <c r="AH193" s="12"/>
      <c r="AI193" s="12"/>
    </row>
    <row r="194" spans="1:35">
      <c r="A194" s="393" t="s">
        <v>346</v>
      </c>
      <c r="B194" s="450">
        <v>1784669.10662</v>
      </c>
      <c r="C194" s="450">
        <v>512289.28975</v>
      </c>
      <c r="D194" s="450">
        <v>1047579.10752</v>
      </c>
      <c r="E194" s="450">
        <v>397027.81662</v>
      </c>
      <c r="F194" s="450">
        <v>231076.74051</v>
      </c>
      <c r="G194" s="450">
        <v>201064.56638</v>
      </c>
      <c r="H194" s="450">
        <v>147213.61755000002</v>
      </c>
      <c r="I194" s="450">
        <v>262166.13185000001</v>
      </c>
      <c r="J194" s="450">
        <v>233382.92754</v>
      </c>
      <c r="K194" s="450">
        <v>297355.27285000001</v>
      </c>
      <c r="L194" s="450">
        <v>147599.10404000001</v>
      </c>
      <c r="M194" s="450">
        <v>298631.41855</v>
      </c>
      <c r="N194" s="450">
        <v>342818.55848000001</v>
      </c>
      <c r="O194" s="450">
        <v>145030.19390000001</v>
      </c>
      <c r="P194" s="450">
        <v>151519.82897</v>
      </c>
      <c r="Q194" s="450">
        <v>68647.392080000005</v>
      </c>
      <c r="R194" s="450">
        <v>78921.538440000004</v>
      </c>
      <c r="S194" s="450">
        <v>102727.99513</v>
      </c>
      <c r="T194" s="450">
        <v>129415.19575</v>
      </c>
      <c r="U194" s="450">
        <v>201483.04049000001</v>
      </c>
      <c r="V194" s="450">
        <v>83942.149680000002</v>
      </c>
      <c r="W194" s="450">
        <v>125275.80503</v>
      </c>
      <c r="X194" s="450">
        <v>266985.17933000001</v>
      </c>
      <c r="Y194" s="450">
        <v>128594.59709000001</v>
      </c>
      <c r="Z194" s="450">
        <v>309285.97655000002</v>
      </c>
      <c r="AA194" s="450">
        <v>143864.43640000001</v>
      </c>
      <c r="AB194" s="450">
        <v>351926.35266999999</v>
      </c>
      <c r="AC194" s="450">
        <v>302306.86427999998</v>
      </c>
      <c r="AD194" s="450">
        <v>77275.645499999999</v>
      </c>
      <c r="AE194" s="450">
        <v>304502.80383999995</v>
      </c>
      <c r="AF194" s="450">
        <v>66362.806830000001</v>
      </c>
      <c r="AG194" s="450">
        <v>8940941.4602199998</v>
      </c>
      <c r="AH194" s="194">
        <f>SUM(AG176,AG114)-AG194</f>
        <v>0</v>
      </c>
      <c r="AI194" s="150">
        <f>AG194-AG7</f>
        <v>2.3999996483325958E-4</v>
      </c>
    </row>
    <row r="195" spans="1:35">
      <c r="A195" s="397" t="s">
        <v>347</v>
      </c>
      <c r="B195" s="450">
        <v>11131.2065</v>
      </c>
      <c r="C195" s="450">
        <v>0</v>
      </c>
      <c r="D195" s="450">
        <v>0</v>
      </c>
      <c r="E195" s="450">
        <v>0</v>
      </c>
      <c r="F195" s="450">
        <v>0</v>
      </c>
      <c r="G195" s="450">
        <v>0</v>
      </c>
      <c r="H195" s="450">
        <v>0</v>
      </c>
      <c r="I195" s="450">
        <v>0</v>
      </c>
      <c r="J195" s="450">
        <v>0</v>
      </c>
      <c r="K195" s="450">
        <v>0</v>
      </c>
      <c r="L195" s="450">
        <v>0</v>
      </c>
      <c r="M195" s="450">
        <v>0</v>
      </c>
      <c r="N195" s="450">
        <v>0</v>
      </c>
      <c r="O195" s="450">
        <v>0</v>
      </c>
      <c r="P195" s="450">
        <v>0</v>
      </c>
      <c r="Q195" s="450">
        <v>0</v>
      </c>
      <c r="R195" s="450">
        <v>0</v>
      </c>
      <c r="S195" s="450">
        <v>0</v>
      </c>
      <c r="T195" s="450">
        <v>0</v>
      </c>
      <c r="U195" s="450">
        <v>0</v>
      </c>
      <c r="V195" s="450">
        <v>0</v>
      </c>
      <c r="W195" s="450">
        <v>0</v>
      </c>
      <c r="X195" s="450">
        <v>0</v>
      </c>
      <c r="Y195" s="450">
        <v>0</v>
      </c>
      <c r="Z195" s="450">
        <v>0</v>
      </c>
      <c r="AA195" s="450">
        <v>0</v>
      </c>
      <c r="AB195" s="450">
        <v>0</v>
      </c>
      <c r="AC195" s="450">
        <v>0</v>
      </c>
      <c r="AD195" s="450">
        <v>0</v>
      </c>
      <c r="AE195" s="450">
        <v>0</v>
      </c>
      <c r="AF195" s="450">
        <v>0</v>
      </c>
      <c r="AG195" s="450">
        <v>11131.2065</v>
      </c>
      <c r="AH195" s="194">
        <f>SUM(AG196,AG202,AG208,AG209,AG214)-AG195</f>
        <v>0</v>
      </c>
      <c r="AI195" s="12"/>
    </row>
    <row r="196" spans="1:35">
      <c r="A196" s="67" t="s">
        <v>348</v>
      </c>
      <c r="B196" s="63">
        <v>0</v>
      </c>
      <c r="C196" s="63">
        <v>0</v>
      </c>
      <c r="D196" s="63">
        <v>0</v>
      </c>
      <c r="E196" s="63">
        <v>0</v>
      </c>
      <c r="F196" s="63">
        <v>0</v>
      </c>
      <c r="G196" s="63">
        <v>0</v>
      </c>
      <c r="H196" s="63">
        <v>0</v>
      </c>
      <c r="I196" s="63">
        <v>0</v>
      </c>
      <c r="J196" s="63">
        <v>0</v>
      </c>
      <c r="K196" s="63">
        <v>0</v>
      </c>
      <c r="L196" s="63">
        <v>0</v>
      </c>
      <c r="M196" s="63">
        <v>0</v>
      </c>
      <c r="N196" s="63">
        <v>0</v>
      </c>
      <c r="O196" s="63">
        <v>0</v>
      </c>
      <c r="P196" s="63">
        <v>0</v>
      </c>
      <c r="Q196" s="63">
        <v>0</v>
      </c>
      <c r="R196" s="63">
        <v>0</v>
      </c>
      <c r="S196" s="63">
        <v>0</v>
      </c>
      <c r="T196" s="63">
        <v>0</v>
      </c>
      <c r="U196" s="63">
        <v>0</v>
      </c>
      <c r="V196" s="63">
        <v>0</v>
      </c>
      <c r="W196" s="63">
        <v>0</v>
      </c>
      <c r="X196" s="63">
        <v>0</v>
      </c>
      <c r="Y196" s="63">
        <v>0</v>
      </c>
      <c r="Z196" s="63">
        <v>0</v>
      </c>
      <c r="AA196" s="63">
        <v>0</v>
      </c>
      <c r="AB196" s="63">
        <v>0</v>
      </c>
      <c r="AC196" s="63">
        <v>0</v>
      </c>
      <c r="AD196" s="63">
        <v>0</v>
      </c>
      <c r="AE196" s="63">
        <v>0</v>
      </c>
      <c r="AF196" s="63">
        <v>0</v>
      </c>
      <c r="AG196" s="63">
        <v>0</v>
      </c>
      <c r="AH196" s="194">
        <f>SUM(AG197:AG201)-AG196</f>
        <v>0</v>
      </c>
      <c r="AI196" s="12"/>
    </row>
    <row r="197" spans="1:35">
      <c r="A197" s="68" t="s">
        <v>349</v>
      </c>
      <c r="B197" s="63">
        <v>0</v>
      </c>
      <c r="C197" s="63">
        <v>0</v>
      </c>
      <c r="D197" s="63">
        <v>0</v>
      </c>
      <c r="E197" s="63">
        <v>0</v>
      </c>
      <c r="F197" s="63">
        <v>0</v>
      </c>
      <c r="G197" s="63">
        <v>0</v>
      </c>
      <c r="H197" s="63">
        <v>0</v>
      </c>
      <c r="I197" s="63">
        <v>0</v>
      </c>
      <c r="J197" s="63">
        <v>0</v>
      </c>
      <c r="K197" s="63">
        <v>0</v>
      </c>
      <c r="L197" s="63">
        <v>0</v>
      </c>
      <c r="M197" s="63">
        <v>0</v>
      </c>
      <c r="N197" s="63">
        <v>0</v>
      </c>
      <c r="O197" s="63">
        <v>0</v>
      </c>
      <c r="P197" s="63">
        <v>0</v>
      </c>
      <c r="Q197" s="63">
        <v>0</v>
      </c>
      <c r="R197" s="63">
        <v>0</v>
      </c>
      <c r="S197" s="63">
        <v>0</v>
      </c>
      <c r="T197" s="63">
        <v>0</v>
      </c>
      <c r="U197" s="63">
        <v>0</v>
      </c>
      <c r="V197" s="63">
        <v>0</v>
      </c>
      <c r="W197" s="63">
        <v>0</v>
      </c>
      <c r="X197" s="63">
        <v>0</v>
      </c>
      <c r="Y197" s="63">
        <v>0</v>
      </c>
      <c r="Z197" s="63">
        <v>0</v>
      </c>
      <c r="AA197" s="63">
        <v>0</v>
      </c>
      <c r="AB197" s="63">
        <v>0</v>
      </c>
      <c r="AC197" s="63">
        <v>0</v>
      </c>
      <c r="AD197" s="63">
        <v>0</v>
      </c>
      <c r="AE197" s="63">
        <v>0</v>
      </c>
      <c r="AF197" s="63">
        <v>0</v>
      </c>
      <c r="AG197" s="63">
        <v>0</v>
      </c>
      <c r="AH197" s="12"/>
      <c r="AI197" s="12"/>
    </row>
    <row r="198" spans="1:35">
      <c r="A198" s="68" t="s">
        <v>350</v>
      </c>
      <c r="B198" s="63">
        <v>0</v>
      </c>
      <c r="C198" s="63">
        <v>0</v>
      </c>
      <c r="D198" s="63">
        <v>0</v>
      </c>
      <c r="E198" s="63">
        <v>0</v>
      </c>
      <c r="F198" s="63">
        <v>0</v>
      </c>
      <c r="G198" s="63">
        <v>0</v>
      </c>
      <c r="H198" s="63">
        <v>0</v>
      </c>
      <c r="I198" s="63">
        <v>0</v>
      </c>
      <c r="J198" s="63">
        <v>0</v>
      </c>
      <c r="K198" s="63">
        <v>0</v>
      </c>
      <c r="L198" s="63">
        <v>0</v>
      </c>
      <c r="M198" s="63">
        <v>0</v>
      </c>
      <c r="N198" s="63">
        <v>0</v>
      </c>
      <c r="O198" s="63">
        <v>0</v>
      </c>
      <c r="P198" s="63">
        <v>0</v>
      </c>
      <c r="Q198" s="63">
        <v>0</v>
      </c>
      <c r="R198" s="63">
        <v>0</v>
      </c>
      <c r="S198" s="63">
        <v>0</v>
      </c>
      <c r="T198" s="63">
        <v>0</v>
      </c>
      <c r="U198" s="63">
        <v>0</v>
      </c>
      <c r="V198" s="63">
        <v>0</v>
      </c>
      <c r="W198" s="63">
        <v>0</v>
      </c>
      <c r="X198" s="63">
        <v>0</v>
      </c>
      <c r="Y198" s="63">
        <v>0</v>
      </c>
      <c r="Z198" s="63">
        <v>0</v>
      </c>
      <c r="AA198" s="63">
        <v>0</v>
      </c>
      <c r="AB198" s="63">
        <v>0</v>
      </c>
      <c r="AC198" s="63">
        <v>0</v>
      </c>
      <c r="AD198" s="63">
        <v>0</v>
      </c>
      <c r="AE198" s="63">
        <v>0</v>
      </c>
      <c r="AF198" s="63">
        <v>0</v>
      </c>
      <c r="AG198" s="63">
        <v>0</v>
      </c>
      <c r="AH198" s="12"/>
      <c r="AI198" s="12"/>
    </row>
    <row r="199" spans="1:35">
      <c r="A199" s="68" t="s">
        <v>351</v>
      </c>
      <c r="B199" s="63">
        <v>0</v>
      </c>
      <c r="C199" s="63">
        <v>0</v>
      </c>
      <c r="D199" s="63">
        <v>0</v>
      </c>
      <c r="E199" s="63">
        <v>0</v>
      </c>
      <c r="F199" s="63">
        <v>0</v>
      </c>
      <c r="G199" s="63">
        <v>0</v>
      </c>
      <c r="H199" s="63">
        <v>0</v>
      </c>
      <c r="I199" s="63">
        <v>0</v>
      </c>
      <c r="J199" s="63">
        <v>0</v>
      </c>
      <c r="K199" s="63">
        <v>0</v>
      </c>
      <c r="L199" s="63">
        <v>0</v>
      </c>
      <c r="M199" s="63">
        <v>0</v>
      </c>
      <c r="N199" s="63">
        <v>0</v>
      </c>
      <c r="O199" s="63">
        <v>0</v>
      </c>
      <c r="P199" s="63">
        <v>0</v>
      </c>
      <c r="Q199" s="63">
        <v>0</v>
      </c>
      <c r="R199" s="63">
        <v>0</v>
      </c>
      <c r="S199" s="63">
        <v>0</v>
      </c>
      <c r="T199" s="63">
        <v>0</v>
      </c>
      <c r="U199" s="63">
        <v>0</v>
      </c>
      <c r="V199" s="63">
        <v>0</v>
      </c>
      <c r="W199" s="63">
        <v>0</v>
      </c>
      <c r="X199" s="63">
        <v>0</v>
      </c>
      <c r="Y199" s="63">
        <v>0</v>
      </c>
      <c r="Z199" s="63">
        <v>0</v>
      </c>
      <c r="AA199" s="63">
        <v>0</v>
      </c>
      <c r="AB199" s="63">
        <v>0</v>
      </c>
      <c r="AC199" s="63">
        <v>0</v>
      </c>
      <c r="AD199" s="63">
        <v>0</v>
      </c>
      <c r="AE199" s="63">
        <v>0</v>
      </c>
      <c r="AF199" s="63">
        <v>0</v>
      </c>
      <c r="AG199" s="63">
        <v>0</v>
      </c>
      <c r="AH199" s="12"/>
      <c r="AI199" s="12"/>
    </row>
    <row r="200" spans="1:35">
      <c r="A200" s="68" t="s">
        <v>352</v>
      </c>
      <c r="B200" s="63">
        <v>0</v>
      </c>
      <c r="C200" s="63">
        <v>0</v>
      </c>
      <c r="D200" s="63">
        <v>0</v>
      </c>
      <c r="E200" s="63">
        <v>0</v>
      </c>
      <c r="F200" s="63">
        <v>0</v>
      </c>
      <c r="G200" s="63">
        <v>0</v>
      </c>
      <c r="H200" s="63">
        <v>0</v>
      </c>
      <c r="I200" s="63">
        <v>0</v>
      </c>
      <c r="J200" s="63">
        <v>0</v>
      </c>
      <c r="K200" s="63">
        <v>0</v>
      </c>
      <c r="L200" s="63">
        <v>0</v>
      </c>
      <c r="M200" s="63">
        <v>0</v>
      </c>
      <c r="N200" s="63">
        <v>0</v>
      </c>
      <c r="O200" s="63">
        <v>0</v>
      </c>
      <c r="P200" s="63">
        <v>0</v>
      </c>
      <c r="Q200" s="63">
        <v>0</v>
      </c>
      <c r="R200" s="63">
        <v>0</v>
      </c>
      <c r="S200" s="63">
        <v>0</v>
      </c>
      <c r="T200" s="63">
        <v>0</v>
      </c>
      <c r="U200" s="63">
        <v>0</v>
      </c>
      <c r="V200" s="63">
        <v>0</v>
      </c>
      <c r="W200" s="63">
        <v>0</v>
      </c>
      <c r="X200" s="63">
        <v>0</v>
      </c>
      <c r="Y200" s="63">
        <v>0</v>
      </c>
      <c r="Z200" s="63">
        <v>0</v>
      </c>
      <c r="AA200" s="63">
        <v>0</v>
      </c>
      <c r="AB200" s="63">
        <v>0</v>
      </c>
      <c r="AC200" s="63">
        <v>0</v>
      </c>
      <c r="AD200" s="63">
        <v>0</v>
      </c>
      <c r="AE200" s="63">
        <v>0</v>
      </c>
      <c r="AF200" s="63">
        <v>0</v>
      </c>
      <c r="AG200" s="63">
        <v>0</v>
      </c>
      <c r="AH200" s="12"/>
      <c r="AI200" s="12"/>
    </row>
    <row r="201" spans="1:35">
      <c r="A201" s="68" t="s">
        <v>353</v>
      </c>
      <c r="B201" s="63">
        <v>0</v>
      </c>
      <c r="C201" s="63">
        <v>0</v>
      </c>
      <c r="D201" s="63">
        <v>0</v>
      </c>
      <c r="E201" s="63">
        <v>0</v>
      </c>
      <c r="F201" s="63">
        <v>0</v>
      </c>
      <c r="G201" s="63">
        <v>0</v>
      </c>
      <c r="H201" s="63">
        <v>0</v>
      </c>
      <c r="I201" s="63">
        <v>0</v>
      </c>
      <c r="J201" s="63">
        <v>0</v>
      </c>
      <c r="K201" s="63">
        <v>0</v>
      </c>
      <c r="L201" s="63">
        <v>0</v>
      </c>
      <c r="M201" s="63">
        <v>0</v>
      </c>
      <c r="N201" s="63">
        <v>0</v>
      </c>
      <c r="O201" s="63">
        <v>0</v>
      </c>
      <c r="P201" s="63">
        <v>0</v>
      </c>
      <c r="Q201" s="63">
        <v>0</v>
      </c>
      <c r="R201" s="63">
        <v>0</v>
      </c>
      <c r="S201" s="63">
        <v>0</v>
      </c>
      <c r="T201" s="63">
        <v>0</v>
      </c>
      <c r="U201" s="63">
        <v>0</v>
      </c>
      <c r="V201" s="63">
        <v>0</v>
      </c>
      <c r="W201" s="63">
        <v>0</v>
      </c>
      <c r="X201" s="63">
        <v>0</v>
      </c>
      <c r="Y201" s="63">
        <v>0</v>
      </c>
      <c r="Z201" s="63">
        <v>0</v>
      </c>
      <c r="AA201" s="63">
        <v>0</v>
      </c>
      <c r="AB201" s="63">
        <v>0</v>
      </c>
      <c r="AC201" s="63">
        <v>0</v>
      </c>
      <c r="AD201" s="63">
        <v>0</v>
      </c>
      <c r="AE201" s="63">
        <v>0</v>
      </c>
      <c r="AF201" s="63">
        <v>0</v>
      </c>
      <c r="AG201" s="63">
        <v>0</v>
      </c>
      <c r="AH201" s="12"/>
      <c r="AI201" s="12"/>
    </row>
    <row r="202" spans="1:35">
      <c r="A202" s="67" t="s">
        <v>354</v>
      </c>
      <c r="B202" s="63">
        <v>2973.7163599999999</v>
      </c>
      <c r="C202" s="63">
        <v>0</v>
      </c>
      <c r="D202" s="63">
        <v>0</v>
      </c>
      <c r="E202" s="63">
        <v>0</v>
      </c>
      <c r="F202" s="63">
        <v>0</v>
      </c>
      <c r="G202" s="63">
        <v>0</v>
      </c>
      <c r="H202" s="63">
        <v>0</v>
      </c>
      <c r="I202" s="63">
        <v>0</v>
      </c>
      <c r="J202" s="63">
        <v>0</v>
      </c>
      <c r="K202" s="63">
        <v>0</v>
      </c>
      <c r="L202" s="63">
        <v>0</v>
      </c>
      <c r="M202" s="63">
        <v>0</v>
      </c>
      <c r="N202" s="63">
        <v>0</v>
      </c>
      <c r="O202" s="63">
        <v>0</v>
      </c>
      <c r="P202" s="63">
        <v>0</v>
      </c>
      <c r="Q202" s="63">
        <v>0</v>
      </c>
      <c r="R202" s="63">
        <v>0</v>
      </c>
      <c r="S202" s="63">
        <v>0</v>
      </c>
      <c r="T202" s="63">
        <v>0</v>
      </c>
      <c r="U202" s="63">
        <v>0</v>
      </c>
      <c r="V202" s="63">
        <v>0</v>
      </c>
      <c r="W202" s="63">
        <v>0</v>
      </c>
      <c r="X202" s="63">
        <v>0</v>
      </c>
      <c r="Y202" s="63">
        <v>0</v>
      </c>
      <c r="Z202" s="63">
        <v>0</v>
      </c>
      <c r="AA202" s="63">
        <v>0</v>
      </c>
      <c r="AB202" s="63">
        <v>0</v>
      </c>
      <c r="AC202" s="63">
        <v>0</v>
      </c>
      <c r="AD202" s="63">
        <v>0</v>
      </c>
      <c r="AE202" s="63">
        <v>0</v>
      </c>
      <c r="AF202" s="63">
        <v>0</v>
      </c>
      <c r="AG202" s="63">
        <v>2973.7163599999999</v>
      </c>
      <c r="AH202" s="194">
        <f>SUM(AG203:AG207)-AG202</f>
        <v>0</v>
      </c>
      <c r="AI202" s="12"/>
    </row>
    <row r="203" spans="1:35">
      <c r="A203" s="68" t="s">
        <v>355</v>
      </c>
      <c r="B203" s="63">
        <v>0</v>
      </c>
      <c r="C203" s="63">
        <v>0</v>
      </c>
      <c r="D203" s="63">
        <v>0</v>
      </c>
      <c r="E203" s="63">
        <v>0</v>
      </c>
      <c r="F203" s="63">
        <v>0</v>
      </c>
      <c r="G203" s="63">
        <v>0</v>
      </c>
      <c r="H203" s="63">
        <v>0</v>
      </c>
      <c r="I203" s="63">
        <v>0</v>
      </c>
      <c r="J203" s="63">
        <v>0</v>
      </c>
      <c r="K203" s="63">
        <v>0</v>
      </c>
      <c r="L203" s="63">
        <v>0</v>
      </c>
      <c r="M203" s="63">
        <v>0</v>
      </c>
      <c r="N203" s="63">
        <v>0</v>
      </c>
      <c r="O203" s="63">
        <v>0</v>
      </c>
      <c r="P203" s="63">
        <v>0</v>
      </c>
      <c r="Q203" s="63">
        <v>0</v>
      </c>
      <c r="R203" s="63">
        <v>0</v>
      </c>
      <c r="S203" s="63">
        <v>0</v>
      </c>
      <c r="T203" s="63">
        <v>0</v>
      </c>
      <c r="U203" s="63">
        <v>0</v>
      </c>
      <c r="V203" s="63">
        <v>0</v>
      </c>
      <c r="W203" s="63">
        <v>0</v>
      </c>
      <c r="X203" s="63">
        <v>0</v>
      </c>
      <c r="Y203" s="63">
        <v>0</v>
      </c>
      <c r="Z203" s="63">
        <v>0</v>
      </c>
      <c r="AA203" s="63">
        <v>0</v>
      </c>
      <c r="AB203" s="63">
        <v>0</v>
      </c>
      <c r="AC203" s="63">
        <v>0</v>
      </c>
      <c r="AD203" s="63">
        <v>0</v>
      </c>
      <c r="AE203" s="63">
        <v>0</v>
      </c>
      <c r="AF203" s="63">
        <v>0</v>
      </c>
      <c r="AG203" s="63">
        <v>0</v>
      </c>
      <c r="AH203" s="12"/>
      <c r="AI203" s="12"/>
    </row>
    <row r="204" spans="1:35">
      <c r="A204" s="68" t="s">
        <v>356</v>
      </c>
      <c r="B204" s="63">
        <v>0</v>
      </c>
      <c r="C204" s="63">
        <v>0</v>
      </c>
      <c r="D204" s="63">
        <v>0</v>
      </c>
      <c r="E204" s="63">
        <v>0</v>
      </c>
      <c r="F204" s="63">
        <v>0</v>
      </c>
      <c r="G204" s="63">
        <v>0</v>
      </c>
      <c r="H204" s="63">
        <v>0</v>
      </c>
      <c r="I204" s="63">
        <v>0</v>
      </c>
      <c r="J204" s="63">
        <v>0</v>
      </c>
      <c r="K204" s="63">
        <v>0</v>
      </c>
      <c r="L204" s="63">
        <v>0</v>
      </c>
      <c r="M204" s="63">
        <v>0</v>
      </c>
      <c r="N204" s="63">
        <v>0</v>
      </c>
      <c r="O204" s="63">
        <v>0</v>
      </c>
      <c r="P204" s="63">
        <v>0</v>
      </c>
      <c r="Q204" s="63">
        <v>0</v>
      </c>
      <c r="R204" s="63">
        <v>0</v>
      </c>
      <c r="S204" s="63">
        <v>0</v>
      </c>
      <c r="T204" s="63">
        <v>0</v>
      </c>
      <c r="U204" s="63">
        <v>0</v>
      </c>
      <c r="V204" s="63">
        <v>0</v>
      </c>
      <c r="W204" s="63">
        <v>0</v>
      </c>
      <c r="X204" s="63">
        <v>0</v>
      </c>
      <c r="Y204" s="63">
        <v>0</v>
      </c>
      <c r="Z204" s="63">
        <v>0</v>
      </c>
      <c r="AA204" s="63">
        <v>0</v>
      </c>
      <c r="AB204" s="63">
        <v>0</v>
      </c>
      <c r="AC204" s="63">
        <v>0</v>
      </c>
      <c r="AD204" s="63">
        <v>0</v>
      </c>
      <c r="AE204" s="63">
        <v>0</v>
      </c>
      <c r="AF204" s="63">
        <v>0</v>
      </c>
      <c r="AG204" s="63">
        <v>0</v>
      </c>
      <c r="AH204" s="12"/>
      <c r="AI204" s="12"/>
    </row>
    <row r="205" spans="1:35">
      <c r="A205" s="68" t="s">
        <v>357</v>
      </c>
      <c r="B205" s="63">
        <v>50.052330000000005</v>
      </c>
      <c r="C205" s="63">
        <v>0</v>
      </c>
      <c r="D205" s="63">
        <v>0</v>
      </c>
      <c r="E205" s="63">
        <v>0</v>
      </c>
      <c r="F205" s="63">
        <v>0</v>
      </c>
      <c r="G205" s="63">
        <v>0</v>
      </c>
      <c r="H205" s="63">
        <v>0</v>
      </c>
      <c r="I205" s="63">
        <v>0</v>
      </c>
      <c r="J205" s="63">
        <v>0</v>
      </c>
      <c r="K205" s="63">
        <v>0</v>
      </c>
      <c r="L205" s="63">
        <v>0</v>
      </c>
      <c r="M205" s="63">
        <v>0</v>
      </c>
      <c r="N205" s="63">
        <v>0</v>
      </c>
      <c r="O205" s="63">
        <v>0</v>
      </c>
      <c r="P205" s="63">
        <v>0</v>
      </c>
      <c r="Q205" s="63">
        <v>0</v>
      </c>
      <c r="R205" s="63">
        <v>0</v>
      </c>
      <c r="S205" s="63">
        <v>0</v>
      </c>
      <c r="T205" s="63">
        <v>0</v>
      </c>
      <c r="U205" s="63">
        <v>0</v>
      </c>
      <c r="V205" s="63">
        <v>0</v>
      </c>
      <c r="W205" s="63">
        <v>0</v>
      </c>
      <c r="X205" s="63">
        <v>0</v>
      </c>
      <c r="Y205" s="63">
        <v>0</v>
      </c>
      <c r="Z205" s="63">
        <v>0</v>
      </c>
      <c r="AA205" s="63">
        <v>0</v>
      </c>
      <c r="AB205" s="63">
        <v>0</v>
      </c>
      <c r="AC205" s="63">
        <v>0</v>
      </c>
      <c r="AD205" s="63">
        <v>0</v>
      </c>
      <c r="AE205" s="63">
        <v>0</v>
      </c>
      <c r="AF205" s="63">
        <v>0</v>
      </c>
      <c r="AG205" s="63">
        <v>50.052330000000005</v>
      </c>
      <c r="AH205" s="12"/>
      <c r="AI205" s="12"/>
    </row>
    <row r="206" spans="1:35">
      <c r="A206" s="68" t="s">
        <v>358</v>
      </c>
      <c r="B206" s="63">
        <v>0</v>
      </c>
      <c r="C206" s="63">
        <v>0</v>
      </c>
      <c r="D206" s="63">
        <v>0</v>
      </c>
      <c r="E206" s="63">
        <v>0</v>
      </c>
      <c r="F206" s="63">
        <v>0</v>
      </c>
      <c r="G206" s="63">
        <v>0</v>
      </c>
      <c r="H206" s="63">
        <v>0</v>
      </c>
      <c r="I206" s="63">
        <v>0</v>
      </c>
      <c r="J206" s="63">
        <v>0</v>
      </c>
      <c r="K206" s="63">
        <v>0</v>
      </c>
      <c r="L206" s="63">
        <v>0</v>
      </c>
      <c r="M206" s="63">
        <v>0</v>
      </c>
      <c r="N206" s="63">
        <v>0</v>
      </c>
      <c r="O206" s="63">
        <v>0</v>
      </c>
      <c r="P206" s="63">
        <v>0</v>
      </c>
      <c r="Q206" s="63">
        <v>0</v>
      </c>
      <c r="R206" s="63">
        <v>0</v>
      </c>
      <c r="S206" s="63">
        <v>0</v>
      </c>
      <c r="T206" s="63">
        <v>0</v>
      </c>
      <c r="U206" s="63">
        <v>0</v>
      </c>
      <c r="V206" s="63">
        <v>0</v>
      </c>
      <c r="W206" s="63">
        <v>0</v>
      </c>
      <c r="X206" s="63">
        <v>0</v>
      </c>
      <c r="Y206" s="63">
        <v>0</v>
      </c>
      <c r="Z206" s="63">
        <v>0</v>
      </c>
      <c r="AA206" s="63">
        <v>0</v>
      </c>
      <c r="AB206" s="63">
        <v>0</v>
      </c>
      <c r="AC206" s="63">
        <v>0</v>
      </c>
      <c r="AD206" s="63">
        <v>0</v>
      </c>
      <c r="AE206" s="63">
        <v>0</v>
      </c>
      <c r="AF206" s="63">
        <v>0</v>
      </c>
      <c r="AG206" s="63">
        <v>0</v>
      </c>
      <c r="AH206" s="12"/>
      <c r="AI206" s="12"/>
    </row>
    <row r="207" spans="1:35">
      <c r="A207" s="68" t="s">
        <v>359</v>
      </c>
      <c r="B207" s="63">
        <v>2923.6640299999999</v>
      </c>
      <c r="C207" s="63">
        <v>0</v>
      </c>
      <c r="D207" s="63">
        <v>0</v>
      </c>
      <c r="E207" s="63">
        <v>0</v>
      </c>
      <c r="F207" s="63">
        <v>0</v>
      </c>
      <c r="G207" s="63">
        <v>0</v>
      </c>
      <c r="H207" s="63">
        <v>0</v>
      </c>
      <c r="I207" s="63">
        <v>0</v>
      </c>
      <c r="J207" s="63">
        <v>0</v>
      </c>
      <c r="K207" s="63">
        <v>0</v>
      </c>
      <c r="L207" s="63">
        <v>0</v>
      </c>
      <c r="M207" s="63">
        <v>0</v>
      </c>
      <c r="N207" s="63">
        <v>0</v>
      </c>
      <c r="O207" s="63">
        <v>0</v>
      </c>
      <c r="P207" s="63">
        <v>0</v>
      </c>
      <c r="Q207" s="63">
        <v>0</v>
      </c>
      <c r="R207" s="63">
        <v>0</v>
      </c>
      <c r="S207" s="63">
        <v>0</v>
      </c>
      <c r="T207" s="63">
        <v>0</v>
      </c>
      <c r="U207" s="63">
        <v>0</v>
      </c>
      <c r="V207" s="63">
        <v>0</v>
      </c>
      <c r="W207" s="63">
        <v>0</v>
      </c>
      <c r="X207" s="63">
        <v>0</v>
      </c>
      <c r="Y207" s="63">
        <v>0</v>
      </c>
      <c r="Z207" s="63">
        <v>0</v>
      </c>
      <c r="AA207" s="63">
        <v>0</v>
      </c>
      <c r="AB207" s="63">
        <v>0</v>
      </c>
      <c r="AC207" s="63">
        <v>0</v>
      </c>
      <c r="AD207" s="63">
        <v>0</v>
      </c>
      <c r="AE207" s="63">
        <v>0</v>
      </c>
      <c r="AF207" s="63">
        <v>0</v>
      </c>
      <c r="AG207" s="63">
        <v>2923.6640299999999</v>
      </c>
      <c r="AH207" s="12"/>
      <c r="AI207" s="12"/>
    </row>
    <row r="208" spans="1:35">
      <c r="A208" s="67" t="s">
        <v>360</v>
      </c>
      <c r="B208" s="63">
        <v>0</v>
      </c>
      <c r="C208" s="63">
        <v>0</v>
      </c>
      <c r="D208" s="63">
        <v>0</v>
      </c>
      <c r="E208" s="63">
        <v>0</v>
      </c>
      <c r="F208" s="63">
        <v>0</v>
      </c>
      <c r="G208" s="63">
        <v>0</v>
      </c>
      <c r="H208" s="63">
        <v>0</v>
      </c>
      <c r="I208" s="63">
        <v>0</v>
      </c>
      <c r="J208" s="63">
        <v>0</v>
      </c>
      <c r="K208" s="63">
        <v>0</v>
      </c>
      <c r="L208" s="63">
        <v>0</v>
      </c>
      <c r="M208" s="63">
        <v>0</v>
      </c>
      <c r="N208" s="63">
        <v>0</v>
      </c>
      <c r="O208" s="63">
        <v>0</v>
      </c>
      <c r="P208" s="63">
        <v>0</v>
      </c>
      <c r="Q208" s="63">
        <v>0</v>
      </c>
      <c r="R208" s="63">
        <v>0</v>
      </c>
      <c r="S208" s="63">
        <v>0</v>
      </c>
      <c r="T208" s="63">
        <v>0</v>
      </c>
      <c r="U208" s="63">
        <v>0</v>
      </c>
      <c r="V208" s="63">
        <v>0</v>
      </c>
      <c r="W208" s="63">
        <v>0</v>
      </c>
      <c r="X208" s="63">
        <v>0</v>
      </c>
      <c r="Y208" s="63">
        <v>0</v>
      </c>
      <c r="Z208" s="63">
        <v>0</v>
      </c>
      <c r="AA208" s="63">
        <v>0</v>
      </c>
      <c r="AB208" s="63">
        <v>0</v>
      </c>
      <c r="AC208" s="63">
        <v>0</v>
      </c>
      <c r="AD208" s="63">
        <v>0</v>
      </c>
      <c r="AE208" s="63">
        <v>0</v>
      </c>
      <c r="AF208" s="63">
        <v>0</v>
      </c>
      <c r="AG208" s="63">
        <v>0</v>
      </c>
      <c r="AH208" s="194">
        <f>SUM(AC208:AF208)-AG208</f>
        <v>0</v>
      </c>
      <c r="AI208" s="12"/>
    </row>
    <row r="209" spans="1:35">
      <c r="A209" s="67" t="s">
        <v>361</v>
      </c>
      <c r="B209" s="63">
        <v>8157.4901399999999</v>
      </c>
      <c r="C209" s="63">
        <v>0</v>
      </c>
      <c r="D209" s="63">
        <v>0</v>
      </c>
      <c r="E209" s="63">
        <v>0</v>
      </c>
      <c r="F209" s="63">
        <v>0</v>
      </c>
      <c r="G209" s="63">
        <v>0</v>
      </c>
      <c r="H209" s="63">
        <v>0</v>
      </c>
      <c r="I209" s="63">
        <v>0</v>
      </c>
      <c r="J209" s="63">
        <v>0</v>
      </c>
      <c r="K209" s="63">
        <v>0</v>
      </c>
      <c r="L209" s="63">
        <v>0</v>
      </c>
      <c r="M209" s="63">
        <v>0</v>
      </c>
      <c r="N209" s="63">
        <v>0</v>
      </c>
      <c r="O209" s="63">
        <v>0</v>
      </c>
      <c r="P209" s="63">
        <v>0</v>
      </c>
      <c r="Q209" s="63">
        <v>0</v>
      </c>
      <c r="R209" s="63">
        <v>0</v>
      </c>
      <c r="S209" s="63">
        <v>0</v>
      </c>
      <c r="T209" s="63">
        <v>0</v>
      </c>
      <c r="U209" s="63">
        <v>0</v>
      </c>
      <c r="V209" s="63">
        <v>0</v>
      </c>
      <c r="W209" s="63">
        <v>0</v>
      </c>
      <c r="X209" s="63">
        <v>0</v>
      </c>
      <c r="Y209" s="63">
        <v>0</v>
      </c>
      <c r="Z209" s="63">
        <v>0</v>
      </c>
      <c r="AA209" s="63">
        <v>0</v>
      </c>
      <c r="AB209" s="63">
        <v>0</v>
      </c>
      <c r="AC209" s="63">
        <v>0</v>
      </c>
      <c r="AD209" s="63">
        <v>0</v>
      </c>
      <c r="AE209" s="63">
        <v>0</v>
      </c>
      <c r="AF209" s="63">
        <v>0</v>
      </c>
      <c r="AG209" s="63">
        <v>8157.4901399999999</v>
      </c>
      <c r="AH209" s="194">
        <f>SUM(AG210:AG213)-AG209</f>
        <v>0</v>
      </c>
      <c r="AI209" s="12"/>
    </row>
    <row r="210" spans="1:35">
      <c r="A210" s="68" t="s">
        <v>362</v>
      </c>
      <c r="B210" s="63">
        <v>0</v>
      </c>
      <c r="C210" s="63">
        <v>0</v>
      </c>
      <c r="D210" s="63">
        <v>0</v>
      </c>
      <c r="E210" s="63">
        <v>0</v>
      </c>
      <c r="F210" s="63">
        <v>0</v>
      </c>
      <c r="G210" s="63">
        <v>0</v>
      </c>
      <c r="H210" s="63">
        <v>0</v>
      </c>
      <c r="I210" s="63">
        <v>0</v>
      </c>
      <c r="J210" s="63">
        <v>0</v>
      </c>
      <c r="K210" s="63">
        <v>0</v>
      </c>
      <c r="L210" s="63">
        <v>0</v>
      </c>
      <c r="M210" s="63">
        <v>0</v>
      </c>
      <c r="N210" s="63">
        <v>0</v>
      </c>
      <c r="O210" s="63">
        <v>0</v>
      </c>
      <c r="P210" s="63">
        <v>0</v>
      </c>
      <c r="Q210" s="63">
        <v>0</v>
      </c>
      <c r="R210" s="63">
        <v>0</v>
      </c>
      <c r="S210" s="63">
        <v>0</v>
      </c>
      <c r="T210" s="63">
        <v>0</v>
      </c>
      <c r="U210" s="63">
        <v>0</v>
      </c>
      <c r="V210" s="63">
        <v>0</v>
      </c>
      <c r="W210" s="63">
        <v>0</v>
      </c>
      <c r="X210" s="63">
        <v>0</v>
      </c>
      <c r="Y210" s="63">
        <v>0</v>
      </c>
      <c r="Z210" s="63">
        <v>0</v>
      </c>
      <c r="AA210" s="63">
        <v>0</v>
      </c>
      <c r="AB210" s="63">
        <v>0</v>
      </c>
      <c r="AC210" s="63">
        <v>0</v>
      </c>
      <c r="AD210" s="63">
        <v>0</v>
      </c>
      <c r="AE210" s="63">
        <v>0</v>
      </c>
      <c r="AF210" s="63">
        <v>0</v>
      </c>
      <c r="AG210" s="63">
        <v>0</v>
      </c>
      <c r="AH210" s="12"/>
      <c r="AI210" s="12"/>
    </row>
    <row r="211" spans="1:35">
      <c r="A211" s="68" t="s">
        <v>363</v>
      </c>
      <c r="B211" s="63">
        <v>8157.4901399999999</v>
      </c>
      <c r="C211" s="63">
        <v>0</v>
      </c>
      <c r="D211" s="63">
        <v>0</v>
      </c>
      <c r="E211" s="63">
        <v>0</v>
      </c>
      <c r="F211" s="63">
        <v>0</v>
      </c>
      <c r="G211" s="63">
        <v>0</v>
      </c>
      <c r="H211" s="63">
        <v>0</v>
      </c>
      <c r="I211" s="63">
        <v>0</v>
      </c>
      <c r="J211" s="63">
        <v>0</v>
      </c>
      <c r="K211" s="63">
        <v>0</v>
      </c>
      <c r="L211" s="63">
        <v>0</v>
      </c>
      <c r="M211" s="63">
        <v>0</v>
      </c>
      <c r="N211" s="63">
        <v>0</v>
      </c>
      <c r="O211" s="63">
        <v>0</v>
      </c>
      <c r="P211" s="63">
        <v>0</v>
      </c>
      <c r="Q211" s="63">
        <v>0</v>
      </c>
      <c r="R211" s="63">
        <v>0</v>
      </c>
      <c r="S211" s="63">
        <v>0</v>
      </c>
      <c r="T211" s="63">
        <v>0</v>
      </c>
      <c r="U211" s="63">
        <v>0</v>
      </c>
      <c r="V211" s="63">
        <v>0</v>
      </c>
      <c r="W211" s="63">
        <v>0</v>
      </c>
      <c r="X211" s="63">
        <v>0</v>
      </c>
      <c r="Y211" s="63">
        <v>0</v>
      </c>
      <c r="Z211" s="63">
        <v>0</v>
      </c>
      <c r="AA211" s="63">
        <v>0</v>
      </c>
      <c r="AB211" s="63">
        <v>0</v>
      </c>
      <c r="AC211" s="63">
        <v>0</v>
      </c>
      <c r="AD211" s="63">
        <v>0</v>
      </c>
      <c r="AE211" s="63">
        <v>0</v>
      </c>
      <c r="AF211" s="63">
        <v>0</v>
      </c>
      <c r="AG211" s="63">
        <v>8157.4901399999999</v>
      </c>
      <c r="AH211" s="12"/>
      <c r="AI211" s="12"/>
    </row>
    <row r="212" spans="1:35">
      <c r="A212" s="68" t="s">
        <v>364</v>
      </c>
      <c r="B212" s="63">
        <v>0</v>
      </c>
      <c r="C212" s="63">
        <v>0</v>
      </c>
      <c r="D212" s="63">
        <v>0</v>
      </c>
      <c r="E212" s="63">
        <v>0</v>
      </c>
      <c r="F212" s="63">
        <v>0</v>
      </c>
      <c r="G212" s="63">
        <v>0</v>
      </c>
      <c r="H212" s="63">
        <v>0</v>
      </c>
      <c r="I212" s="63">
        <v>0</v>
      </c>
      <c r="J212" s="63">
        <v>0</v>
      </c>
      <c r="K212" s="63">
        <v>0</v>
      </c>
      <c r="L212" s="63">
        <v>0</v>
      </c>
      <c r="M212" s="63">
        <v>0</v>
      </c>
      <c r="N212" s="63">
        <v>0</v>
      </c>
      <c r="O212" s="63">
        <v>0</v>
      </c>
      <c r="P212" s="63">
        <v>0</v>
      </c>
      <c r="Q212" s="63">
        <v>0</v>
      </c>
      <c r="R212" s="63">
        <v>0</v>
      </c>
      <c r="S212" s="63">
        <v>0</v>
      </c>
      <c r="T212" s="63">
        <v>0</v>
      </c>
      <c r="U212" s="63">
        <v>0</v>
      </c>
      <c r="V212" s="63">
        <v>0</v>
      </c>
      <c r="W212" s="63">
        <v>0</v>
      </c>
      <c r="X212" s="63">
        <v>0</v>
      </c>
      <c r="Y212" s="63">
        <v>0</v>
      </c>
      <c r="Z212" s="63">
        <v>0</v>
      </c>
      <c r="AA212" s="63">
        <v>0</v>
      </c>
      <c r="AB212" s="63">
        <v>0</v>
      </c>
      <c r="AC212" s="63">
        <v>0</v>
      </c>
      <c r="AD212" s="63">
        <v>0</v>
      </c>
      <c r="AE212" s="63">
        <v>0</v>
      </c>
      <c r="AF212" s="63">
        <v>0</v>
      </c>
      <c r="AG212" s="63">
        <v>0</v>
      </c>
      <c r="AH212" s="12"/>
      <c r="AI212" s="12"/>
    </row>
    <row r="213" spans="1:35">
      <c r="A213" s="68" t="s">
        <v>365</v>
      </c>
      <c r="B213" s="63">
        <v>0</v>
      </c>
      <c r="C213" s="63">
        <v>0</v>
      </c>
      <c r="D213" s="63">
        <v>0</v>
      </c>
      <c r="E213" s="63">
        <v>0</v>
      </c>
      <c r="F213" s="63">
        <v>0</v>
      </c>
      <c r="G213" s="63">
        <v>0</v>
      </c>
      <c r="H213" s="63">
        <v>0</v>
      </c>
      <c r="I213" s="63">
        <v>0</v>
      </c>
      <c r="J213" s="63">
        <v>0</v>
      </c>
      <c r="K213" s="63">
        <v>0</v>
      </c>
      <c r="L213" s="63">
        <v>0</v>
      </c>
      <c r="M213" s="63">
        <v>0</v>
      </c>
      <c r="N213" s="63">
        <v>0</v>
      </c>
      <c r="O213" s="63">
        <v>0</v>
      </c>
      <c r="P213" s="63">
        <v>0</v>
      </c>
      <c r="Q213" s="63">
        <v>0</v>
      </c>
      <c r="R213" s="63">
        <v>0</v>
      </c>
      <c r="S213" s="63">
        <v>0</v>
      </c>
      <c r="T213" s="63">
        <v>0</v>
      </c>
      <c r="U213" s="63">
        <v>0</v>
      </c>
      <c r="V213" s="63">
        <v>0</v>
      </c>
      <c r="W213" s="63">
        <v>0</v>
      </c>
      <c r="X213" s="63">
        <v>0</v>
      </c>
      <c r="Y213" s="63">
        <v>0</v>
      </c>
      <c r="Z213" s="63">
        <v>0</v>
      </c>
      <c r="AA213" s="63">
        <v>0</v>
      </c>
      <c r="AB213" s="63">
        <v>0</v>
      </c>
      <c r="AC213" s="63">
        <v>0</v>
      </c>
      <c r="AD213" s="63">
        <v>0</v>
      </c>
      <c r="AE213" s="63">
        <v>0</v>
      </c>
      <c r="AF213" s="63">
        <v>0</v>
      </c>
      <c r="AG213" s="63">
        <v>0</v>
      </c>
      <c r="AH213" s="12"/>
      <c r="AI213" s="12"/>
    </row>
    <row r="214" spans="1:35">
      <c r="A214" s="67" t="s">
        <v>366</v>
      </c>
      <c r="B214" s="63">
        <v>0</v>
      </c>
      <c r="C214" s="63">
        <v>0</v>
      </c>
      <c r="D214" s="63">
        <v>0</v>
      </c>
      <c r="E214" s="63">
        <v>0</v>
      </c>
      <c r="F214" s="63">
        <v>0</v>
      </c>
      <c r="G214" s="63">
        <v>0</v>
      </c>
      <c r="H214" s="63">
        <v>0</v>
      </c>
      <c r="I214" s="63">
        <v>0</v>
      </c>
      <c r="J214" s="63">
        <v>0</v>
      </c>
      <c r="K214" s="63">
        <v>0</v>
      </c>
      <c r="L214" s="63">
        <v>0</v>
      </c>
      <c r="M214" s="63">
        <v>0</v>
      </c>
      <c r="N214" s="63">
        <v>0</v>
      </c>
      <c r="O214" s="63">
        <v>0</v>
      </c>
      <c r="P214" s="63">
        <v>0</v>
      </c>
      <c r="Q214" s="63">
        <v>0</v>
      </c>
      <c r="R214" s="63">
        <v>0</v>
      </c>
      <c r="S214" s="63">
        <v>0</v>
      </c>
      <c r="T214" s="63">
        <v>0</v>
      </c>
      <c r="U214" s="63">
        <v>0</v>
      </c>
      <c r="V214" s="63">
        <v>0</v>
      </c>
      <c r="W214" s="63">
        <v>0</v>
      </c>
      <c r="X214" s="63">
        <v>0</v>
      </c>
      <c r="Y214" s="63">
        <v>0</v>
      </c>
      <c r="Z214" s="63">
        <v>0</v>
      </c>
      <c r="AA214" s="63">
        <v>0</v>
      </c>
      <c r="AB214" s="63">
        <v>0</v>
      </c>
      <c r="AC214" s="63">
        <v>0</v>
      </c>
      <c r="AD214" s="63">
        <v>0</v>
      </c>
      <c r="AE214" s="63">
        <v>0</v>
      </c>
      <c r="AF214" s="63">
        <v>0</v>
      </c>
      <c r="AG214" s="63">
        <v>0</v>
      </c>
      <c r="AH214" s="194">
        <f>SUM(AC214:AF214)-AG214</f>
        <v>0</v>
      </c>
      <c r="AI214" s="12"/>
    </row>
    <row r="215" spans="1:35">
      <c r="A215" s="397" t="s">
        <v>367</v>
      </c>
      <c r="B215" s="450">
        <v>2844182.5808000001</v>
      </c>
      <c r="C215" s="450">
        <v>957333.21578999993</v>
      </c>
      <c r="D215" s="450">
        <v>1817955.4648599999</v>
      </c>
      <c r="E215" s="450">
        <v>1165609.68426</v>
      </c>
      <c r="F215" s="450">
        <v>571407.82769000006</v>
      </c>
      <c r="G215" s="450">
        <v>350994.55110000004</v>
      </c>
      <c r="H215" s="450">
        <v>127518.18095000001</v>
      </c>
      <c r="I215" s="450">
        <v>281453.88267999998</v>
      </c>
      <c r="J215" s="450">
        <v>446830.56627999997</v>
      </c>
      <c r="K215" s="450">
        <v>258120.91619999998</v>
      </c>
      <c r="L215" s="450">
        <v>183940.61286000002</v>
      </c>
      <c r="M215" s="450">
        <v>547846.06870000006</v>
      </c>
      <c r="N215" s="450">
        <v>193080.29065000001</v>
      </c>
      <c r="O215" s="450">
        <v>76148.260399999999</v>
      </c>
      <c r="P215" s="450">
        <v>274115.42702</v>
      </c>
      <c r="Q215" s="450">
        <v>93229.071989999997</v>
      </c>
      <c r="R215" s="450">
        <v>139183.64499</v>
      </c>
      <c r="S215" s="450">
        <v>138359.79829000001</v>
      </c>
      <c r="T215" s="450">
        <v>148198.84597999998</v>
      </c>
      <c r="U215" s="450">
        <v>249988.53552</v>
      </c>
      <c r="V215" s="450">
        <v>206615.38879</v>
      </c>
      <c r="W215" s="450">
        <v>198601.23274000001</v>
      </c>
      <c r="X215" s="450">
        <v>238639.90385</v>
      </c>
      <c r="Y215" s="450">
        <v>30660.179609999999</v>
      </c>
      <c r="Z215" s="450">
        <v>542499.40419999999</v>
      </c>
      <c r="AA215" s="450">
        <v>220490.88688999999</v>
      </c>
      <c r="AB215" s="450">
        <v>423484.35256000003</v>
      </c>
      <c r="AC215" s="450">
        <v>461401.57769000001</v>
      </c>
      <c r="AD215" s="450">
        <v>271625.99593999999</v>
      </c>
      <c r="AE215" s="450">
        <v>203919.19419000001</v>
      </c>
      <c r="AF215" s="450">
        <v>57310.251950000005</v>
      </c>
      <c r="AG215" s="450">
        <v>13720745.79542</v>
      </c>
      <c r="AH215" s="194">
        <f>SUM(AG216,AG220,AG226,AG229,AG232,AG242,AG249,AG252)-AG215</f>
        <v>0</v>
      </c>
      <c r="AI215" s="12"/>
    </row>
    <row r="216" spans="1:35">
      <c r="A216" s="67" t="s">
        <v>368</v>
      </c>
      <c r="B216" s="63">
        <v>4.7E-2</v>
      </c>
      <c r="C216" s="63">
        <v>9.8000000000000004E-2</v>
      </c>
      <c r="D216" s="63">
        <v>0</v>
      </c>
      <c r="E216" s="63">
        <v>2.66E-3</v>
      </c>
      <c r="F216" s="63">
        <v>0</v>
      </c>
      <c r="G216" s="63">
        <v>0</v>
      </c>
      <c r="H216" s="63">
        <v>0</v>
      </c>
      <c r="I216" s="63">
        <v>0</v>
      </c>
      <c r="J216" s="63">
        <v>0.06</v>
      </c>
      <c r="K216" s="63">
        <v>0</v>
      </c>
      <c r="L216" s="63">
        <v>0</v>
      </c>
      <c r="M216" s="63">
        <v>1.9E-2</v>
      </c>
      <c r="N216" s="63">
        <v>0</v>
      </c>
      <c r="O216" s="63">
        <v>0</v>
      </c>
      <c r="P216" s="63">
        <v>4294.1376799999998</v>
      </c>
      <c r="Q216" s="63">
        <v>0</v>
      </c>
      <c r="R216" s="63">
        <v>1</v>
      </c>
      <c r="S216" s="63">
        <v>0</v>
      </c>
      <c r="T216" s="63">
        <v>0</v>
      </c>
      <c r="U216" s="63">
        <v>0</v>
      </c>
      <c r="V216" s="63">
        <v>0</v>
      </c>
      <c r="W216" s="63">
        <v>0</v>
      </c>
      <c r="X216" s="63">
        <v>0</v>
      </c>
      <c r="Y216" s="63">
        <v>0</v>
      </c>
      <c r="Z216" s="63">
        <v>20901.8819</v>
      </c>
      <c r="AA216" s="63">
        <v>0</v>
      </c>
      <c r="AB216" s="63">
        <v>0</v>
      </c>
      <c r="AC216" s="63">
        <v>0</v>
      </c>
      <c r="AD216" s="63">
        <v>0</v>
      </c>
      <c r="AE216" s="63">
        <v>0</v>
      </c>
      <c r="AF216" s="63">
        <v>0</v>
      </c>
      <c r="AG216" s="63">
        <v>25197.246239999997</v>
      </c>
      <c r="AH216" s="194">
        <f>SUM(AG217:AG219)-AG216</f>
        <v>0</v>
      </c>
      <c r="AI216" s="12"/>
    </row>
    <row r="217" spans="1:35">
      <c r="A217" s="68" t="s">
        <v>369</v>
      </c>
      <c r="B217" s="63">
        <v>0</v>
      </c>
      <c r="C217" s="63">
        <v>0</v>
      </c>
      <c r="D217" s="63">
        <v>0</v>
      </c>
      <c r="E217" s="63">
        <v>0</v>
      </c>
      <c r="F217" s="63">
        <v>0</v>
      </c>
      <c r="G217" s="63">
        <v>0</v>
      </c>
      <c r="H217" s="63">
        <v>0</v>
      </c>
      <c r="I217" s="63">
        <v>0</v>
      </c>
      <c r="J217" s="63">
        <v>0</v>
      </c>
      <c r="K217" s="63">
        <v>0</v>
      </c>
      <c r="L217" s="63">
        <v>0</v>
      </c>
      <c r="M217" s="63">
        <v>0</v>
      </c>
      <c r="N217" s="63">
        <v>0</v>
      </c>
      <c r="O217" s="63">
        <v>0</v>
      </c>
      <c r="P217" s="63">
        <v>0</v>
      </c>
      <c r="Q217" s="63">
        <v>0</v>
      </c>
      <c r="R217" s="63">
        <v>0</v>
      </c>
      <c r="S217" s="63">
        <v>0</v>
      </c>
      <c r="T217" s="63">
        <v>0</v>
      </c>
      <c r="U217" s="63">
        <v>0</v>
      </c>
      <c r="V217" s="63">
        <v>0</v>
      </c>
      <c r="W217" s="63">
        <v>0</v>
      </c>
      <c r="X217" s="63">
        <v>0</v>
      </c>
      <c r="Y217" s="63">
        <v>0</v>
      </c>
      <c r="Z217" s="63">
        <v>0</v>
      </c>
      <c r="AA217" s="63">
        <v>0</v>
      </c>
      <c r="AB217" s="63">
        <v>0</v>
      </c>
      <c r="AC217" s="63">
        <v>0</v>
      </c>
      <c r="AD217" s="63">
        <v>0</v>
      </c>
      <c r="AE217" s="63">
        <v>0</v>
      </c>
      <c r="AF217" s="63">
        <v>0</v>
      </c>
      <c r="AG217" s="63">
        <v>0</v>
      </c>
      <c r="AH217" s="12"/>
      <c r="AI217" s="12"/>
    </row>
    <row r="218" spans="1:35">
      <c r="A218" s="68" t="s">
        <v>370</v>
      </c>
      <c r="B218" s="63">
        <v>0</v>
      </c>
      <c r="C218" s="63">
        <v>0</v>
      </c>
      <c r="D218" s="63">
        <v>0</v>
      </c>
      <c r="E218" s="63">
        <v>0</v>
      </c>
      <c r="F218" s="63">
        <v>0</v>
      </c>
      <c r="G218" s="63">
        <v>0</v>
      </c>
      <c r="H218" s="63">
        <v>0</v>
      </c>
      <c r="I218" s="63">
        <v>0</v>
      </c>
      <c r="J218" s="63">
        <v>0</v>
      </c>
      <c r="K218" s="63">
        <v>0</v>
      </c>
      <c r="L218" s="63">
        <v>0</v>
      </c>
      <c r="M218" s="63">
        <v>0</v>
      </c>
      <c r="N218" s="63">
        <v>0</v>
      </c>
      <c r="O218" s="63">
        <v>0</v>
      </c>
      <c r="P218" s="63">
        <v>0</v>
      </c>
      <c r="Q218" s="63">
        <v>0</v>
      </c>
      <c r="R218" s="63">
        <v>0</v>
      </c>
      <c r="S218" s="63">
        <v>0</v>
      </c>
      <c r="T218" s="63">
        <v>0</v>
      </c>
      <c r="U218" s="63">
        <v>0</v>
      </c>
      <c r="V218" s="63">
        <v>0</v>
      </c>
      <c r="W218" s="63">
        <v>0</v>
      </c>
      <c r="X218" s="63">
        <v>0</v>
      </c>
      <c r="Y218" s="63">
        <v>0</v>
      </c>
      <c r="Z218" s="63">
        <v>0</v>
      </c>
      <c r="AA218" s="63">
        <v>0</v>
      </c>
      <c r="AB218" s="63">
        <v>0</v>
      </c>
      <c r="AC218" s="63">
        <v>0</v>
      </c>
      <c r="AD218" s="63">
        <v>0</v>
      </c>
      <c r="AE218" s="63">
        <v>0</v>
      </c>
      <c r="AF218" s="63">
        <v>0</v>
      </c>
      <c r="AG218" s="63">
        <v>0</v>
      </c>
      <c r="AH218" s="12"/>
      <c r="AI218" s="12"/>
    </row>
    <row r="219" spans="1:35">
      <c r="A219" s="68" t="s">
        <v>371</v>
      </c>
      <c r="B219" s="63">
        <v>4.7E-2</v>
      </c>
      <c r="C219" s="63">
        <v>9.8000000000000004E-2</v>
      </c>
      <c r="D219" s="63">
        <v>0</v>
      </c>
      <c r="E219" s="63">
        <v>2.66E-3</v>
      </c>
      <c r="F219" s="63">
        <v>0</v>
      </c>
      <c r="G219" s="63">
        <v>0</v>
      </c>
      <c r="H219" s="63">
        <v>0</v>
      </c>
      <c r="I219" s="63">
        <v>0</v>
      </c>
      <c r="J219" s="63">
        <v>0.06</v>
      </c>
      <c r="K219" s="63">
        <v>0</v>
      </c>
      <c r="L219" s="63">
        <v>0</v>
      </c>
      <c r="M219" s="63">
        <v>1.9E-2</v>
      </c>
      <c r="N219" s="63">
        <v>0</v>
      </c>
      <c r="O219" s="63">
        <v>0</v>
      </c>
      <c r="P219" s="63">
        <v>4294.1376799999998</v>
      </c>
      <c r="Q219" s="63">
        <v>0</v>
      </c>
      <c r="R219" s="63">
        <v>1</v>
      </c>
      <c r="S219" s="63">
        <v>0</v>
      </c>
      <c r="T219" s="63">
        <v>0</v>
      </c>
      <c r="U219" s="63">
        <v>0</v>
      </c>
      <c r="V219" s="63">
        <v>0</v>
      </c>
      <c r="W219" s="63">
        <v>0</v>
      </c>
      <c r="X219" s="63">
        <v>0</v>
      </c>
      <c r="Y219" s="63">
        <v>0</v>
      </c>
      <c r="Z219" s="63">
        <v>20901.8819</v>
      </c>
      <c r="AA219" s="63">
        <v>0</v>
      </c>
      <c r="AB219" s="63">
        <v>0</v>
      </c>
      <c r="AC219" s="63">
        <v>0</v>
      </c>
      <c r="AD219" s="63">
        <v>0</v>
      </c>
      <c r="AE219" s="63">
        <v>0</v>
      </c>
      <c r="AF219" s="63">
        <v>0</v>
      </c>
      <c r="AG219" s="63">
        <v>25197.246239999997</v>
      </c>
      <c r="AH219" s="12"/>
      <c r="AI219" s="12"/>
    </row>
    <row r="220" spans="1:35">
      <c r="A220" s="67" t="s">
        <v>372</v>
      </c>
      <c r="B220" s="63">
        <v>0</v>
      </c>
      <c r="C220" s="63">
        <v>0</v>
      </c>
      <c r="D220" s="63">
        <v>59763.7091</v>
      </c>
      <c r="E220" s="63">
        <v>0</v>
      </c>
      <c r="F220" s="63">
        <v>0</v>
      </c>
      <c r="G220" s="63">
        <v>0</v>
      </c>
      <c r="H220" s="63">
        <v>0</v>
      </c>
      <c r="I220" s="63">
        <v>0</v>
      </c>
      <c r="J220" s="63">
        <v>0</v>
      </c>
      <c r="K220" s="63">
        <v>0</v>
      </c>
      <c r="L220" s="63">
        <v>742.23801000000003</v>
      </c>
      <c r="M220" s="63">
        <v>0</v>
      </c>
      <c r="N220" s="63">
        <v>0</v>
      </c>
      <c r="O220" s="63">
        <v>0</v>
      </c>
      <c r="P220" s="63">
        <v>0</v>
      </c>
      <c r="Q220" s="63">
        <v>0</v>
      </c>
      <c r="R220" s="63">
        <v>0</v>
      </c>
      <c r="S220" s="63">
        <v>0</v>
      </c>
      <c r="T220" s="63">
        <v>0</v>
      </c>
      <c r="U220" s="63">
        <v>0</v>
      </c>
      <c r="V220" s="63">
        <v>0</v>
      </c>
      <c r="W220" s="63">
        <v>0</v>
      </c>
      <c r="X220" s="63">
        <v>0</v>
      </c>
      <c r="Y220" s="63">
        <v>0</v>
      </c>
      <c r="Z220" s="63">
        <v>0</v>
      </c>
      <c r="AA220" s="63">
        <v>0</v>
      </c>
      <c r="AB220" s="63">
        <v>0</v>
      </c>
      <c r="AC220" s="63">
        <v>0</v>
      </c>
      <c r="AD220" s="63">
        <v>0</v>
      </c>
      <c r="AE220" s="63">
        <v>0</v>
      </c>
      <c r="AF220" s="63">
        <v>0</v>
      </c>
      <c r="AG220" s="63">
        <v>60505.947110000001</v>
      </c>
      <c r="AH220" s="194">
        <f>SUM(AG221:AG225)-AG220</f>
        <v>0</v>
      </c>
      <c r="AI220" s="12"/>
    </row>
    <row r="221" spans="1:35">
      <c r="A221" s="69" t="s">
        <v>373</v>
      </c>
      <c r="B221" s="63">
        <v>0</v>
      </c>
      <c r="C221" s="63">
        <v>0</v>
      </c>
      <c r="D221" s="63">
        <v>0</v>
      </c>
      <c r="E221" s="63">
        <v>0</v>
      </c>
      <c r="F221" s="63">
        <v>0</v>
      </c>
      <c r="G221" s="63">
        <v>0</v>
      </c>
      <c r="H221" s="63">
        <v>0</v>
      </c>
      <c r="I221" s="63">
        <v>0</v>
      </c>
      <c r="J221" s="63">
        <v>0</v>
      </c>
      <c r="K221" s="63">
        <v>0</v>
      </c>
      <c r="L221" s="63">
        <v>0</v>
      </c>
      <c r="M221" s="63">
        <v>0</v>
      </c>
      <c r="N221" s="63">
        <v>0</v>
      </c>
      <c r="O221" s="63">
        <v>0</v>
      </c>
      <c r="P221" s="63">
        <v>0</v>
      </c>
      <c r="Q221" s="63">
        <v>0</v>
      </c>
      <c r="R221" s="63">
        <v>0</v>
      </c>
      <c r="S221" s="63">
        <v>0</v>
      </c>
      <c r="T221" s="63">
        <v>0</v>
      </c>
      <c r="U221" s="63">
        <v>0</v>
      </c>
      <c r="V221" s="63">
        <v>0</v>
      </c>
      <c r="W221" s="63">
        <v>0</v>
      </c>
      <c r="X221" s="63">
        <v>0</v>
      </c>
      <c r="Y221" s="63">
        <v>0</v>
      </c>
      <c r="Z221" s="63">
        <v>0</v>
      </c>
      <c r="AA221" s="63">
        <v>0</v>
      </c>
      <c r="AB221" s="63">
        <v>0</v>
      </c>
      <c r="AC221" s="63">
        <v>0</v>
      </c>
      <c r="AD221" s="63">
        <v>0</v>
      </c>
      <c r="AE221" s="63">
        <v>0</v>
      </c>
      <c r="AF221" s="63">
        <v>0</v>
      </c>
      <c r="AG221" s="63">
        <v>0</v>
      </c>
      <c r="AH221" s="12"/>
      <c r="AI221" s="12"/>
    </row>
    <row r="222" spans="1:35">
      <c r="A222" s="68" t="s">
        <v>374</v>
      </c>
      <c r="B222" s="63">
        <v>0</v>
      </c>
      <c r="C222" s="63">
        <v>0</v>
      </c>
      <c r="D222" s="63">
        <v>59763.7091</v>
      </c>
      <c r="E222" s="63">
        <v>0</v>
      </c>
      <c r="F222" s="63">
        <v>0</v>
      </c>
      <c r="G222" s="63">
        <v>0</v>
      </c>
      <c r="H222" s="63">
        <v>0</v>
      </c>
      <c r="I222" s="63">
        <v>0</v>
      </c>
      <c r="J222" s="63">
        <v>0</v>
      </c>
      <c r="K222" s="63">
        <v>0</v>
      </c>
      <c r="L222" s="63">
        <v>742.23801000000003</v>
      </c>
      <c r="M222" s="63">
        <v>0</v>
      </c>
      <c r="N222" s="63">
        <v>0</v>
      </c>
      <c r="O222" s="63">
        <v>0</v>
      </c>
      <c r="P222" s="63">
        <v>0</v>
      </c>
      <c r="Q222" s="63">
        <v>0</v>
      </c>
      <c r="R222" s="63">
        <v>0</v>
      </c>
      <c r="S222" s="63">
        <v>0</v>
      </c>
      <c r="T222" s="63">
        <v>0</v>
      </c>
      <c r="U222" s="63">
        <v>0</v>
      </c>
      <c r="V222" s="63">
        <v>0</v>
      </c>
      <c r="W222" s="63">
        <v>0</v>
      </c>
      <c r="X222" s="63">
        <v>0</v>
      </c>
      <c r="Y222" s="63">
        <v>0</v>
      </c>
      <c r="Z222" s="63">
        <v>0</v>
      </c>
      <c r="AA222" s="63">
        <v>0</v>
      </c>
      <c r="AB222" s="63">
        <v>0</v>
      </c>
      <c r="AC222" s="63">
        <v>0</v>
      </c>
      <c r="AD222" s="63">
        <v>0</v>
      </c>
      <c r="AE222" s="63">
        <v>0</v>
      </c>
      <c r="AF222" s="63">
        <v>0</v>
      </c>
      <c r="AG222" s="63">
        <v>60505.947110000001</v>
      </c>
      <c r="AH222" s="12"/>
      <c r="AI222" s="12"/>
    </row>
    <row r="223" spans="1:35">
      <c r="A223" s="68" t="s">
        <v>375</v>
      </c>
      <c r="B223" s="63">
        <v>0</v>
      </c>
      <c r="C223" s="63">
        <v>0</v>
      </c>
      <c r="D223" s="63">
        <v>0</v>
      </c>
      <c r="E223" s="63">
        <v>0</v>
      </c>
      <c r="F223" s="63">
        <v>0</v>
      </c>
      <c r="G223" s="63">
        <v>0</v>
      </c>
      <c r="H223" s="63">
        <v>0</v>
      </c>
      <c r="I223" s="63">
        <v>0</v>
      </c>
      <c r="J223" s="63">
        <v>0</v>
      </c>
      <c r="K223" s="63">
        <v>0</v>
      </c>
      <c r="L223" s="63">
        <v>0</v>
      </c>
      <c r="M223" s="63">
        <v>0</v>
      </c>
      <c r="N223" s="63">
        <v>0</v>
      </c>
      <c r="O223" s="63">
        <v>0</v>
      </c>
      <c r="P223" s="63">
        <v>0</v>
      </c>
      <c r="Q223" s="63">
        <v>0</v>
      </c>
      <c r="R223" s="63">
        <v>0</v>
      </c>
      <c r="S223" s="63">
        <v>0</v>
      </c>
      <c r="T223" s="63">
        <v>0</v>
      </c>
      <c r="U223" s="63">
        <v>0</v>
      </c>
      <c r="V223" s="63">
        <v>0</v>
      </c>
      <c r="W223" s="63">
        <v>0</v>
      </c>
      <c r="X223" s="63">
        <v>0</v>
      </c>
      <c r="Y223" s="63">
        <v>0</v>
      </c>
      <c r="Z223" s="63">
        <v>0</v>
      </c>
      <c r="AA223" s="63">
        <v>0</v>
      </c>
      <c r="AB223" s="63">
        <v>0</v>
      </c>
      <c r="AC223" s="63">
        <v>0</v>
      </c>
      <c r="AD223" s="63">
        <v>0</v>
      </c>
      <c r="AE223" s="63">
        <v>0</v>
      </c>
      <c r="AF223" s="63">
        <v>0</v>
      </c>
      <c r="AG223" s="63">
        <v>0</v>
      </c>
      <c r="AH223" s="12"/>
      <c r="AI223" s="12"/>
    </row>
    <row r="224" spans="1:35">
      <c r="A224" s="68" t="s">
        <v>376</v>
      </c>
      <c r="B224" s="63">
        <v>0</v>
      </c>
      <c r="C224" s="63">
        <v>0</v>
      </c>
      <c r="D224" s="63">
        <v>0</v>
      </c>
      <c r="E224" s="63">
        <v>0</v>
      </c>
      <c r="F224" s="63">
        <v>0</v>
      </c>
      <c r="G224" s="63">
        <v>0</v>
      </c>
      <c r="H224" s="63">
        <v>0</v>
      </c>
      <c r="I224" s="63">
        <v>0</v>
      </c>
      <c r="J224" s="63">
        <v>0</v>
      </c>
      <c r="K224" s="63">
        <v>0</v>
      </c>
      <c r="L224" s="63">
        <v>0</v>
      </c>
      <c r="M224" s="63">
        <v>0</v>
      </c>
      <c r="N224" s="63">
        <v>0</v>
      </c>
      <c r="O224" s="63">
        <v>0</v>
      </c>
      <c r="P224" s="63">
        <v>0</v>
      </c>
      <c r="Q224" s="63">
        <v>0</v>
      </c>
      <c r="R224" s="63">
        <v>0</v>
      </c>
      <c r="S224" s="63">
        <v>0</v>
      </c>
      <c r="T224" s="63">
        <v>0</v>
      </c>
      <c r="U224" s="63">
        <v>0</v>
      </c>
      <c r="V224" s="63">
        <v>0</v>
      </c>
      <c r="W224" s="63">
        <v>0</v>
      </c>
      <c r="X224" s="63">
        <v>0</v>
      </c>
      <c r="Y224" s="63">
        <v>0</v>
      </c>
      <c r="Z224" s="63">
        <v>0</v>
      </c>
      <c r="AA224" s="63">
        <v>0</v>
      </c>
      <c r="AB224" s="63">
        <v>0</v>
      </c>
      <c r="AC224" s="63">
        <v>0</v>
      </c>
      <c r="AD224" s="63">
        <v>0</v>
      </c>
      <c r="AE224" s="63">
        <v>0</v>
      </c>
      <c r="AF224" s="63">
        <v>0</v>
      </c>
      <c r="AG224" s="63">
        <v>0</v>
      </c>
      <c r="AH224" s="12"/>
      <c r="AI224" s="12"/>
    </row>
    <row r="225" spans="1:35">
      <c r="A225" s="68" t="s">
        <v>377</v>
      </c>
      <c r="B225" s="63">
        <v>0</v>
      </c>
      <c r="C225" s="63">
        <v>0</v>
      </c>
      <c r="D225" s="63">
        <v>0</v>
      </c>
      <c r="E225" s="63">
        <v>0</v>
      </c>
      <c r="F225" s="63">
        <v>0</v>
      </c>
      <c r="G225" s="63">
        <v>0</v>
      </c>
      <c r="H225" s="63">
        <v>0</v>
      </c>
      <c r="I225" s="63">
        <v>0</v>
      </c>
      <c r="J225" s="63">
        <v>0</v>
      </c>
      <c r="K225" s="63">
        <v>0</v>
      </c>
      <c r="L225" s="63">
        <v>0</v>
      </c>
      <c r="M225" s="63">
        <v>0</v>
      </c>
      <c r="N225" s="63">
        <v>0</v>
      </c>
      <c r="O225" s="63">
        <v>0</v>
      </c>
      <c r="P225" s="63">
        <v>0</v>
      </c>
      <c r="Q225" s="63">
        <v>0</v>
      </c>
      <c r="R225" s="63">
        <v>0</v>
      </c>
      <c r="S225" s="63">
        <v>0</v>
      </c>
      <c r="T225" s="63">
        <v>0</v>
      </c>
      <c r="U225" s="63">
        <v>0</v>
      </c>
      <c r="V225" s="63">
        <v>0</v>
      </c>
      <c r="W225" s="63">
        <v>0</v>
      </c>
      <c r="X225" s="63">
        <v>0</v>
      </c>
      <c r="Y225" s="63">
        <v>0</v>
      </c>
      <c r="Z225" s="63">
        <v>0</v>
      </c>
      <c r="AA225" s="63">
        <v>0</v>
      </c>
      <c r="AB225" s="63">
        <v>0</v>
      </c>
      <c r="AC225" s="63">
        <v>0</v>
      </c>
      <c r="AD225" s="63">
        <v>0</v>
      </c>
      <c r="AE225" s="63">
        <v>0</v>
      </c>
      <c r="AF225" s="63">
        <v>0</v>
      </c>
      <c r="AG225" s="63">
        <v>0</v>
      </c>
      <c r="AH225" s="12"/>
      <c r="AI225" s="12"/>
    </row>
    <row r="226" spans="1:35">
      <c r="A226" s="67" t="s">
        <v>378</v>
      </c>
      <c r="B226" s="63">
        <v>0</v>
      </c>
      <c r="C226" s="63">
        <v>0</v>
      </c>
      <c r="D226" s="63">
        <v>0</v>
      </c>
      <c r="E226" s="63">
        <v>0</v>
      </c>
      <c r="F226" s="63">
        <v>0</v>
      </c>
      <c r="G226" s="63">
        <v>0</v>
      </c>
      <c r="H226" s="63">
        <v>0</v>
      </c>
      <c r="I226" s="63">
        <v>0</v>
      </c>
      <c r="J226" s="63">
        <v>0</v>
      </c>
      <c r="K226" s="63">
        <v>0</v>
      </c>
      <c r="L226" s="63">
        <v>0</v>
      </c>
      <c r="M226" s="63">
        <v>0</v>
      </c>
      <c r="N226" s="63">
        <v>0</v>
      </c>
      <c r="O226" s="63">
        <v>0</v>
      </c>
      <c r="P226" s="63">
        <v>1503.60959</v>
      </c>
      <c r="Q226" s="63">
        <v>0</v>
      </c>
      <c r="R226" s="63">
        <v>0</v>
      </c>
      <c r="S226" s="63">
        <v>0</v>
      </c>
      <c r="T226" s="63">
        <v>0</v>
      </c>
      <c r="U226" s="63">
        <v>0</v>
      </c>
      <c r="V226" s="63">
        <v>0</v>
      </c>
      <c r="W226" s="63">
        <v>0</v>
      </c>
      <c r="X226" s="63">
        <v>0</v>
      </c>
      <c r="Y226" s="63">
        <v>0</v>
      </c>
      <c r="Z226" s="63">
        <v>0</v>
      </c>
      <c r="AA226" s="63">
        <v>0</v>
      </c>
      <c r="AB226" s="63">
        <v>0</v>
      </c>
      <c r="AC226" s="63">
        <v>0</v>
      </c>
      <c r="AD226" s="63">
        <v>0</v>
      </c>
      <c r="AE226" s="63">
        <v>0</v>
      </c>
      <c r="AF226" s="63">
        <v>0</v>
      </c>
      <c r="AG226" s="63">
        <v>1503.60959</v>
      </c>
      <c r="AH226" s="194">
        <f>SUM(AG227:AG228)-AG226</f>
        <v>0</v>
      </c>
      <c r="AI226" s="12"/>
    </row>
    <row r="227" spans="1:35">
      <c r="A227" s="68" t="s">
        <v>379</v>
      </c>
      <c r="B227" s="63">
        <v>0</v>
      </c>
      <c r="C227" s="63">
        <v>0</v>
      </c>
      <c r="D227" s="63">
        <v>0</v>
      </c>
      <c r="E227" s="63">
        <v>0</v>
      </c>
      <c r="F227" s="63">
        <v>0</v>
      </c>
      <c r="G227" s="63">
        <v>0</v>
      </c>
      <c r="H227" s="63">
        <v>0</v>
      </c>
      <c r="I227" s="63">
        <v>0</v>
      </c>
      <c r="J227" s="63">
        <v>0</v>
      </c>
      <c r="K227" s="63">
        <v>0</v>
      </c>
      <c r="L227" s="63">
        <v>0</v>
      </c>
      <c r="M227" s="63">
        <v>0</v>
      </c>
      <c r="N227" s="63">
        <v>0</v>
      </c>
      <c r="O227" s="63">
        <v>0</v>
      </c>
      <c r="P227" s="63">
        <v>1503.60959</v>
      </c>
      <c r="Q227" s="63">
        <v>0</v>
      </c>
      <c r="R227" s="63">
        <v>0</v>
      </c>
      <c r="S227" s="63">
        <v>0</v>
      </c>
      <c r="T227" s="63">
        <v>0</v>
      </c>
      <c r="U227" s="63">
        <v>0</v>
      </c>
      <c r="V227" s="63">
        <v>0</v>
      </c>
      <c r="W227" s="63">
        <v>0</v>
      </c>
      <c r="X227" s="63">
        <v>0</v>
      </c>
      <c r="Y227" s="63">
        <v>0</v>
      </c>
      <c r="Z227" s="63">
        <v>0</v>
      </c>
      <c r="AA227" s="63">
        <v>0</v>
      </c>
      <c r="AB227" s="63">
        <v>0</v>
      </c>
      <c r="AC227" s="63">
        <v>0</v>
      </c>
      <c r="AD227" s="63">
        <v>0</v>
      </c>
      <c r="AE227" s="63">
        <v>0</v>
      </c>
      <c r="AF227" s="63">
        <v>0</v>
      </c>
      <c r="AG227" s="63">
        <v>1503.60959</v>
      </c>
      <c r="AH227" s="12"/>
      <c r="AI227" s="12"/>
    </row>
    <row r="228" spans="1:35">
      <c r="A228" s="68" t="s">
        <v>380</v>
      </c>
      <c r="B228" s="63">
        <v>0</v>
      </c>
      <c r="C228" s="63">
        <v>0</v>
      </c>
      <c r="D228" s="63">
        <v>0</v>
      </c>
      <c r="E228" s="63">
        <v>0</v>
      </c>
      <c r="F228" s="63">
        <v>0</v>
      </c>
      <c r="G228" s="63">
        <v>0</v>
      </c>
      <c r="H228" s="63">
        <v>0</v>
      </c>
      <c r="I228" s="63">
        <v>0</v>
      </c>
      <c r="J228" s="63">
        <v>0</v>
      </c>
      <c r="K228" s="63">
        <v>0</v>
      </c>
      <c r="L228" s="63">
        <v>0</v>
      </c>
      <c r="M228" s="63">
        <v>0</v>
      </c>
      <c r="N228" s="63">
        <v>0</v>
      </c>
      <c r="O228" s="63">
        <v>0</v>
      </c>
      <c r="P228" s="63">
        <v>0</v>
      </c>
      <c r="Q228" s="63">
        <v>0</v>
      </c>
      <c r="R228" s="63">
        <v>0</v>
      </c>
      <c r="S228" s="63">
        <v>0</v>
      </c>
      <c r="T228" s="63">
        <v>0</v>
      </c>
      <c r="U228" s="63">
        <v>0</v>
      </c>
      <c r="V228" s="63">
        <v>0</v>
      </c>
      <c r="W228" s="63">
        <v>0</v>
      </c>
      <c r="X228" s="63">
        <v>0</v>
      </c>
      <c r="Y228" s="63">
        <v>0</v>
      </c>
      <c r="Z228" s="63">
        <v>0</v>
      </c>
      <c r="AA228" s="63">
        <v>0</v>
      </c>
      <c r="AB228" s="63">
        <v>0</v>
      </c>
      <c r="AC228" s="63">
        <v>0</v>
      </c>
      <c r="AD228" s="63">
        <v>0</v>
      </c>
      <c r="AE228" s="63">
        <v>0</v>
      </c>
      <c r="AF228" s="63">
        <v>0</v>
      </c>
      <c r="AG228" s="63">
        <v>0</v>
      </c>
      <c r="AH228" s="12"/>
      <c r="AI228" s="12"/>
    </row>
    <row r="229" spans="1:35">
      <c r="A229" s="67" t="s">
        <v>381</v>
      </c>
      <c r="B229" s="63">
        <v>0</v>
      </c>
      <c r="C229" s="63">
        <v>0</v>
      </c>
      <c r="D229" s="63">
        <v>0</v>
      </c>
      <c r="E229" s="63">
        <v>0</v>
      </c>
      <c r="F229" s="63">
        <v>0</v>
      </c>
      <c r="G229" s="63">
        <v>0</v>
      </c>
      <c r="H229" s="63">
        <v>0</v>
      </c>
      <c r="I229" s="63">
        <v>0</v>
      </c>
      <c r="J229" s="63">
        <v>0</v>
      </c>
      <c r="K229" s="63">
        <v>0</v>
      </c>
      <c r="L229" s="63">
        <v>0</v>
      </c>
      <c r="M229" s="63">
        <v>0</v>
      </c>
      <c r="N229" s="63">
        <v>0</v>
      </c>
      <c r="O229" s="63">
        <v>0</v>
      </c>
      <c r="P229" s="63">
        <v>0</v>
      </c>
      <c r="Q229" s="63">
        <v>0</v>
      </c>
      <c r="R229" s="63">
        <v>0</v>
      </c>
      <c r="S229" s="63">
        <v>0</v>
      </c>
      <c r="T229" s="63">
        <v>0</v>
      </c>
      <c r="U229" s="63">
        <v>0</v>
      </c>
      <c r="V229" s="63">
        <v>0</v>
      </c>
      <c r="W229" s="63">
        <v>0</v>
      </c>
      <c r="X229" s="63">
        <v>0</v>
      </c>
      <c r="Y229" s="63">
        <v>0</v>
      </c>
      <c r="Z229" s="63">
        <v>0</v>
      </c>
      <c r="AA229" s="63">
        <v>0</v>
      </c>
      <c r="AB229" s="63">
        <v>0</v>
      </c>
      <c r="AC229" s="63">
        <v>0</v>
      </c>
      <c r="AD229" s="63">
        <v>0</v>
      </c>
      <c r="AE229" s="63">
        <v>0</v>
      </c>
      <c r="AF229" s="63">
        <v>0</v>
      </c>
      <c r="AG229" s="63">
        <v>0</v>
      </c>
      <c r="AH229" s="194">
        <f>SUM(AG230:AG231)-AG229</f>
        <v>0</v>
      </c>
      <c r="AI229" s="12"/>
    </row>
    <row r="230" spans="1:35">
      <c r="A230" s="68" t="s">
        <v>382</v>
      </c>
      <c r="B230" s="63">
        <v>0</v>
      </c>
      <c r="C230" s="63">
        <v>0</v>
      </c>
      <c r="D230" s="63">
        <v>0</v>
      </c>
      <c r="E230" s="63">
        <v>0</v>
      </c>
      <c r="F230" s="63">
        <v>0</v>
      </c>
      <c r="G230" s="63">
        <v>0</v>
      </c>
      <c r="H230" s="63">
        <v>0</v>
      </c>
      <c r="I230" s="63">
        <v>0</v>
      </c>
      <c r="J230" s="63">
        <v>0</v>
      </c>
      <c r="K230" s="63">
        <v>0</v>
      </c>
      <c r="L230" s="63">
        <v>0</v>
      </c>
      <c r="M230" s="63">
        <v>0</v>
      </c>
      <c r="N230" s="63">
        <v>0</v>
      </c>
      <c r="O230" s="63">
        <v>0</v>
      </c>
      <c r="P230" s="63">
        <v>0</v>
      </c>
      <c r="Q230" s="63">
        <v>0</v>
      </c>
      <c r="R230" s="63">
        <v>0</v>
      </c>
      <c r="S230" s="63">
        <v>0</v>
      </c>
      <c r="T230" s="63">
        <v>0</v>
      </c>
      <c r="U230" s="63">
        <v>0</v>
      </c>
      <c r="V230" s="63">
        <v>0</v>
      </c>
      <c r="W230" s="63">
        <v>0</v>
      </c>
      <c r="X230" s="63">
        <v>0</v>
      </c>
      <c r="Y230" s="63">
        <v>0</v>
      </c>
      <c r="Z230" s="63">
        <v>0</v>
      </c>
      <c r="AA230" s="63">
        <v>0</v>
      </c>
      <c r="AB230" s="63">
        <v>0</v>
      </c>
      <c r="AC230" s="63">
        <v>0</v>
      </c>
      <c r="AD230" s="63">
        <v>0</v>
      </c>
      <c r="AE230" s="63">
        <v>0</v>
      </c>
      <c r="AF230" s="63">
        <v>0</v>
      </c>
      <c r="AG230" s="63">
        <v>0</v>
      </c>
      <c r="AH230" s="12"/>
      <c r="AI230" s="12"/>
    </row>
    <row r="231" spans="1:35">
      <c r="A231" s="68" t="s">
        <v>383</v>
      </c>
      <c r="B231" s="63">
        <v>0</v>
      </c>
      <c r="C231" s="63">
        <v>0</v>
      </c>
      <c r="D231" s="63">
        <v>0</v>
      </c>
      <c r="E231" s="63">
        <v>0</v>
      </c>
      <c r="F231" s="63">
        <v>0</v>
      </c>
      <c r="G231" s="63">
        <v>0</v>
      </c>
      <c r="H231" s="63">
        <v>0</v>
      </c>
      <c r="I231" s="63">
        <v>0</v>
      </c>
      <c r="J231" s="63">
        <v>0</v>
      </c>
      <c r="K231" s="63">
        <v>0</v>
      </c>
      <c r="L231" s="63">
        <v>0</v>
      </c>
      <c r="M231" s="63">
        <v>0</v>
      </c>
      <c r="N231" s="63">
        <v>0</v>
      </c>
      <c r="O231" s="63">
        <v>0</v>
      </c>
      <c r="P231" s="63">
        <v>0</v>
      </c>
      <c r="Q231" s="63">
        <v>0</v>
      </c>
      <c r="R231" s="63">
        <v>0</v>
      </c>
      <c r="S231" s="63">
        <v>0</v>
      </c>
      <c r="T231" s="63">
        <v>0</v>
      </c>
      <c r="U231" s="63">
        <v>0</v>
      </c>
      <c r="V231" s="63">
        <v>0</v>
      </c>
      <c r="W231" s="63">
        <v>0</v>
      </c>
      <c r="X231" s="63">
        <v>0</v>
      </c>
      <c r="Y231" s="63">
        <v>0</v>
      </c>
      <c r="Z231" s="63">
        <v>0</v>
      </c>
      <c r="AA231" s="63">
        <v>0</v>
      </c>
      <c r="AB231" s="63">
        <v>0</v>
      </c>
      <c r="AC231" s="63">
        <v>0</v>
      </c>
      <c r="AD231" s="63">
        <v>0</v>
      </c>
      <c r="AE231" s="63">
        <v>0</v>
      </c>
      <c r="AF231" s="63">
        <v>0</v>
      </c>
      <c r="AG231" s="63">
        <v>0</v>
      </c>
      <c r="AH231" s="12"/>
      <c r="AI231" s="12"/>
    </row>
    <row r="232" spans="1:35">
      <c r="A232" s="67" t="s">
        <v>384</v>
      </c>
      <c r="B232" s="63">
        <v>2181826.9066099999</v>
      </c>
      <c r="C232" s="63">
        <v>860194.37988000002</v>
      </c>
      <c r="D232" s="63">
        <v>1589111.46967</v>
      </c>
      <c r="E232" s="63">
        <v>355931.7818</v>
      </c>
      <c r="F232" s="63">
        <v>486189.41086</v>
      </c>
      <c r="G232" s="63">
        <v>302018.21111000003</v>
      </c>
      <c r="H232" s="63">
        <v>90696.022870000001</v>
      </c>
      <c r="I232" s="63">
        <v>255443.19248</v>
      </c>
      <c r="J232" s="63">
        <v>382107.47617000004</v>
      </c>
      <c r="K232" s="63">
        <v>252719.45402</v>
      </c>
      <c r="L232" s="63">
        <v>136555.94727999999</v>
      </c>
      <c r="M232" s="63">
        <v>356215.53638000001</v>
      </c>
      <c r="N232" s="63">
        <v>170917.72675</v>
      </c>
      <c r="O232" s="63">
        <v>29241.337899999999</v>
      </c>
      <c r="P232" s="63">
        <v>88807.458659999989</v>
      </c>
      <c r="Q232" s="63">
        <v>80917.164150000011</v>
      </c>
      <c r="R232" s="63">
        <v>101806.52290000001</v>
      </c>
      <c r="S232" s="63">
        <v>126262.06877</v>
      </c>
      <c r="T232" s="63">
        <v>103813.1287</v>
      </c>
      <c r="U232" s="63">
        <v>34212.782450000006</v>
      </c>
      <c r="V232" s="63">
        <v>195947.91005000001</v>
      </c>
      <c r="W232" s="63">
        <v>170801.59009000001</v>
      </c>
      <c r="X232" s="63">
        <v>188188.44978</v>
      </c>
      <c r="Y232" s="63">
        <v>12608.128409999999</v>
      </c>
      <c r="Z232" s="63">
        <v>496388.48447000002</v>
      </c>
      <c r="AA232" s="63">
        <v>206507.36486</v>
      </c>
      <c r="AB232" s="63">
        <v>349116.76879</v>
      </c>
      <c r="AC232" s="63">
        <v>421609.53482999996</v>
      </c>
      <c r="AD232" s="63">
        <v>254741.30908000001</v>
      </c>
      <c r="AE232" s="63">
        <v>155117.61885</v>
      </c>
      <c r="AF232" s="63">
        <v>54092.359570000001</v>
      </c>
      <c r="AG232" s="63">
        <v>10490107.498190001</v>
      </c>
      <c r="AH232" s="194">
        <f>SUM(AG233:AG241)-AG232</f>
        <v>0</v>
      </c>
      <c r="AI232" s="12"/>
    </row>
    <row r="233" spans="1:35">
      <c r="A233" s="68" t="s">
        <v>385</v>
      </c>
      <c r="B233" s="63">
        <v>1690861.5697999999</v>
      </c>
      <c r="C233" s="63">
        <v>849656.01872000005</v>
      </c>
      <c r="D233" s="63">
        <v>1410657.81626</v>
      </c>
      <c r="E233" s="63">
        <v>351498.62125000003</v>
      </c>
      <c r="F233" s="63">
        <v>482686.81197000004</v>
      </c>
      <c r="G233" s="63">
        <v>297354.02798000001</v>
      </c>
      <c r="H233" s="63">
        <v>86339.881410000002</v>
      </c>
      <c r="I233" s="63">
        <v>252257.33559</v>
      </c>
      <c r="J233" s="63">
        <v>348000.56733999995</v>
      </c>
      <c r="K233" s="63">
        <v>239276.24262</v>
      </c>
      <c r="L233" s="63">
        <v>134974.41978</v>
      </c>
      <c r="M233" s="63">
        <v>353666.51113</v>
      </c>
      <c r="N233" s="63">
        <v>168225.18375</v>
      </c>
      <c r="O233" s="63">
        <v>25920.633859999998</v>
      </c>
      <c r="P233" s="63">
        <v>60843.7817</v>
      </c>
      <c r="Q233" s="63">
        <v>80378.91575</v>
      </c>
      <c r="R233" s="63">
        <v>97628.397010000001</v>
      </c>
      <c r="S233" s="63">
        <v>120039.79573</v>
      </c>
      <c r="T233" s="63">
        <v>103067.8254</v>
      </c>
      <c r="U233" s="63">
        <v>33461.400800000003</v>
      </c>
      <c r="V233" s="63">
        <v>193674.17555000001</v>
      </c>
      <c r="W233" s="63">
        <v>168206.78849000001</v>
      </c>
      <c r="X233" s="63">
        <v>186468.81615</v>
      </c>
      <c r="Y233" s="63">
        <v>9555.9994000000006</v>
      </c>
      <c r="Z233" s="63">
        <v>488606.75724000001</v>
      </c>
      <c r="AA233" s="63">
        <v>159690.97741999998</v>
      </c>
      <c r="AB233" s="63">
        <v>339240.65395999997</v>
      </c>
      <c r="AC233" s="63">
        <v>340978.89053999999</v>
      </c>
      <c r="AD233" s="63">
        <v>13564.66339</v>
      </c>
      <c r="AE233" s="63">
        <v>150417.05925999998</v>
      </c>
      <c r="AF233" s="63">
        <v>45910.027689999995</v>
      </c>
      <c r="AG233" s="63">
        <v>9283110.5669400003</v>
      </c>
      <c r="AH233" s="12"/>
      <c r="AI233" s="12"/>
    </row>
    <row r="234" spans="1:35">
      <c r="A234" s="68" t="s">
        <v>386</v>
      </c>
      <c r="B234" s="63">
        <v>0</v>
      </c>
      <c r="C234" s="63">
        <v>0</v>
      </c>
      <c r="D234" s="63">
        <v>0</v>
      </c>
      <c r="E234" s="63">
        <v>0</v>
      </c>
      <c r="F234" s="63">
        <v>0</v>
      </c>
      <c r="G234" s="63">
        <v>0</v>
      </c>
      <c r="H234" s="63">
        <v>0</v>
      </c>
      <c r="I234" s="63">
        <v>0</v>
      </c>
      <c r="J234" s="63">
        <v>0</v>
      </c>
      <c r="K234" s="63">
        <v>0</v>
      </c>
      <c r="L234" s="63">
        <v>0</v>
      </c>
      <c r="M234" s="63">
        <v>0</v>
      </c>
      <c r="N234" s="63">
        <v>0</v>
      </c>
      <c r="O234" s="63">
        <v>0</v>
      </c>
      <c r="P234" s="63">
        <v>3.6999999999999998E-2</v>
      </c>
      <c r="Q234" s="63">
        <v>0</v>
      </c>
      <c r="R234" s="63">
        <v>0</v>
      </c>
      <c r="S234" s="63">
        <v>0</v>
      </c>
      <c r="T234" s="63">
        <v>0</v>
      </c>
      <c r="U234" s="63">
        <v>0</v>
      </c>
      <c r="V234" s="63">
        <v>0</v>
      </c>
      <c r="W234" s="63">
        <v>0</v>
      </c>
      <c r="X234" s="63">
        <v>0</v>
      </c>
      <c r="Y234" s="63">
        <v>0</v>
      </c>
      <c r="Z234" s="63">
        <v>0</v>
      </c>
      <c r="AA234" s="63">
        <v>0</v>
      </c>
      <c r="AB234" s="63">
        <v>0</v>
      </c>
      <c r="AC234" s="63">
        <v>0</v>
      </c>
      <c r="AD234" s="63">
        <v>0</v>
      </c>
      <c r="AE234" s="63">
        <v>0</v>
      </c>
      <c r="AF234" s="63">
        <v>0</v>
      </c>
      <c r="AG234" s="63">
        <v>3.6999999999999998E-2</v>
      </c>
      <c r="AH234" s="12"/>
      <c r="AI234" s="12"/>
    </row>
    <row r="235" spans="1:35">
      <c r="A235" s="68" t="s">
        <v>387</v>
      </c>
      <c r="B235" s="63">
        <v>230475.12393</v>
      </c>
      <c r="C235" s="63">
        <v>0</v>
      </c>
      <c r="D235" s="63">
        <v>8819.1430500000006</v>
      </c>
      <c r="E235" s="63">
        <v>0</v>
      </c>
      <c r="F235" s="63">
        <v>0</v>
      </c>
      <c r="G235" s="63">
        <v>1411.0001999999999</v>
      </c>
      <c r="H235" s="63">
        <v>2853.2797999999998</v>
      </c>
      <c r="I235" s="63">
        <v>20.37668</v>
      </c>
      <c r="J235" s="63">
        <v>4186.9787900000001</v>
      </c>
      <c r="K235" s="63">
        <v>0</v>
      </c>
      <c r="L235" s="63">
        <v>1067.0274999999999</v>
      </c>
      <c r="M235" s="63">
        <v>0</v>
      </c>
      <c r="N235" s="63">
        <v>2535.5430000000001</v>
      </c>
      <c r="O235" s="63">
        <v>0</v>
      </c>
      <c r="P235" s="63">
        <v>0</v>
      </c>
      <c r="Q235" s="63">
        <v>0</v>
      </c>
      <c r="R235" s="63">
        <v>0</v>
      </c>
      <c r="S235" s="63">
        <v>0</v>
      </c>
      <c r="T235" s="63">
        <v>0</v>
      </c>
      <c r="U235" s="63">
        <v>0</v>
      </c>
      <c r="V235" s="63">
        <v>0</v>
      </c>
      <c r="W235" s="63">
        <v>0</v>
      </c>
      <c r="X235" s="63">
        <v>0</v>
      </c>
      <c r="Y235" s="63">
        <v>73.402000000000001</v>
      </c>
      <c r="Z235" s="63">
        <v>223.88</v>
      </c>
      <c r="AA235" s="63">
        <v>2539.4279999999999</v>
      </c>
      <c r="AB235" s="63">
        <v>1298.93254</v>
      </c>
      <c r="AC235" s="63">
        <v>13547.050449999999</v>
      </c>
      <c r="AD235" s="63">
        <v>238519.29994</v>
      </c>
      <c r="AE235" s="63">
        <v>1635.3779999999999</v>
      </c>
      <c r="AF235" s="63">
        <v>8004.2209000000003</v>
      </c>
      <c r="AG235" s="63">
        <v>517210.06477999996</v>
      </c>
      <c r="AH235" s="12"/>
      <c r="AI235" s="12"/>
    </row>
    <row r="236" spans="1:35">
      <c r="A236" s="68" t="s">
        <v>388</v>
      </c>
      <c r="B236" s="63">
        <v>0</v>
      </c>
      <c r="C236" s="63">
        <v>0</v>
      </c>
      <c r="D236" s="63">
        <v>0</v>
      </c>
      <c r="E236" s="63">
        <v>0</v>
      </c>
      <c r="F236" s="63">
        <v>0</v>
      </c>
      <c r="G236" s="63">
        <v>0</v>
      </c>
      <c r="H236" s="63">
        <v>0</v>
      </c>
      <c r="I236" s="63">
        <v>0</v>
      </c>
      <c r="J236" s="63">
        <v>0</v>
      </c>
      <c r="K236" s="63">
        <v>0</v>
      </c>
      <c r="L236" s="63">
        <v>0</v>
      </c>
      <c r="M236" s="63">
        <v>0</v>
      </c>
      <c r="N236" s="63">
        <v>0</v>
      </c>
      <c r="O236" s="63">
        <v>0</v>
      </c>
      <c r="P236" s="63">
        <v>0</v>
      </c>
      <c r="Q236" s="63">
        <v>0</v>
      </c>
      <c r="R236" s="63">
        <v>0</v>
      </c>
      <c r="S236" s="63">
        <v>0</v>
      </c>
      <c r="T236" s="63">
        <v>0</v>
      </c>
      <c r="U236" s="63">
        <v>0</v>
      </c>
      <c r="V236" s="63">
        <v>0</v>
      </c>
      <c r="W236" s="63">
        <v>0</v>
      </c>
      <c r="X236" s="63">
        <v>0</v>
      </c>
      <c r="Y236" s="63">
        <v>0</v>
      </c>
      <c r="Z236" s="63">
        <v>0</v>
      </c>
      <c r="AA236" s="63">
        <v>0</v>
      </c>
      <c r="AB236" s="63">
        <v>0</v>
      </c>
      <c r="AC236" s="63">
        <v>0</v>
      </c>
      <c r="AD236" s="63">
        <v>0</v>
      </c>
      <c r="AE236" s="63">
        <v>0</v>
      </c>
      <c r="AF236" s="63">
        <v>0</v>
      </c>
      <c r="AG236" s="63">
        <v>0</v>
      </c>
      <c r="AH236" s="12"/>
      <c r="AI236" s="12"/>
    </row>
    <row r="237" spans="1:35">
      <c r="A237" s="68" t="s">
        <v>389</v>
      </c>
      <c r="B237" s="63">
        <v>56720.628770000003</v>
      </c>
      <c r="C237" s="63">
        <v>10538.36116</v>
      </c>
      <c r="D237" s="63">
        <v>37276.822700000004</v>
      </c>
      <c r="E237" s="63">
        <v>4433.1605499999996</v>
      </c>
      <c r="F237" s="63">
        <v>3502.5988900000002</v>
      </c>
      <c r="G237" s="63">
        <v>1020.2078399999999</v>
      </c>
      <c r="H237" s="63">
        <v>1502.86166</v>
      </c>
      <c r="I237" s="63">
        <v>3165.4762099999998</v>
      </c>
      <c r="J237" s="63">
        <v>3832.5792099999999</v>
      </c>
      <c r="K237" s="63">
        <v>13443.2114</v>
      </c>
      <c r="L237" s="63">
        <v>514.5</v>
      </c>
      <c r="M237" s="63">
        <v>2549.0252500000001</v>
      </c>
      <c r="N237" s="63">
        <v>157</v>
      </c>
      <c r="O237" s="63">
        <v>3320.7040400000001</v>
      </c>
      <c r="P237" s="63">
        <v>4279.4838600000003</v>
      </c>
      <c r="Q237" s="63">
        <v>538.24840000000006</v>
      </c>
      <c r="R237" s="63">
        <v>4178.1258900000003</v>
      </c>
      <c r="S237" s="63">
        <v>2101.9884300000003</v>
      </c>
      <c r="T237" s="63">
        <v>738.22530000000006</v>
      </c>
      <c r="U237" s="63">
        <v>751.38165000000004</v>
      </c>
      <c r="V237" s="63">
        <v>2273.7345</v>
      </c>
      <c r="W237" s="63">
        <v>2584.5116000000003</v>
      </c>
      <c r="X237" s="63">
        <v>1719.6336299999998</v>
      </c>
      <c r="Y237" s="63">
        <v>2854.54801</v>
      </c>
      <c r="Z237" s="63">
        <v>7557.8472300000003</v>
      </c>
      <c r="AA237" s="63">
        <v>1348.7481200000002</v>
      </c>
      <c r="AB237" s="63">
        <v>8555.0322899999992</v>
      </c>
      <c r="AC237" s="63">
        <v>7991.5859900000005</v>
      </c>
      <c r="AD237" s="63">
        <v>419.85</v>
      </c>
      <c r="AE237" s="63">
        <v>3065.1815899999997</v>
      </c>
      <c r="AF237" s="63">
        <v>4.5</v>
      </c>
      <c r="AG237" s="63">
        <v>192939.76416999998</v>
      </c>
      <c r="AH237" s="12"/>
      <c r="AI237" s="12"/>
    </row>
    <row r="238" spans="1:35">
      <c r="A238" s="68" t="s">
        <v>390</v>
      </c>
      <c r="B238" s="63">
        <v>120</v>
      </c>
      <c r="C238" s="63">
        <v>0</v>
      </c>
      <c r="D238" s="63">
        <v>919.8</v>
      </c>
      <c r="E238" s="63">
        <v>0</v>
      </c>
      <c r="F238" s="63">
        <v>0</v>
      </c>
      <c r="G238" s="63">
        <v>0</v>
      </c>
      <c r="H238" s="63">
        <v>0</v>
      </c>
      <c r="I238" s="63">
        <v>0</v>
      </c>
      <c r="J238" s="63">
        <v>50</v>
      </c>
      <c r="K238" s="63">
        <v>0</v>
      </c>
      <c r="L238" s="63">
        <v>0</v>
      </c>
      <c r="M238" s="63">
        <v>0</v>
      </c>
      <c r="N238" s="63">
        <v>0</v>
      </c>
      <c r="O238" s="63">
        <v>0</v>
      </c>
      <c r="P238" s="63">
        <v>0</v>
      </c>
      <c r="Q238" s="63">
        <v>0</v>
      </c>
      <c r="R238" s="63">
        <v>0</v>
      </c>
      <c r="S238" s="63">
        <v>0</v>
      </c>
      <c r="T238" s="63">
        <v>0</v>
      </c>
      <c r="U238" s="63">
        <v>0</v>
      </c>
      <c r="V238" s="63">
        <v>0</v>
      </c>
      <c r="W238" s="63">
        <v>0</v>
      </c>
      <c r="X238" s="63">
        <v>0</v>
      </c>
      <c r="Y238" s="63">
        <v>120</v>
      </c>
      <c r="Z238" s="63">
        <v>0</v>
      </c>
      <c r="AA238" s="63">
        <v>0</v>
      </c>
      <c r="AB238" s="63">
        <v>22.15</v>
      </c>
      <c r="AC238" s="63">
        <v>0</v>
      </c>
      <c r="AD238" s="63">
        <v>0</v>
      </c>
      <c r="AE238" s="63">
        <v>0</v>
      </c>
      <c r="AF238" s="63">
        <v>0</v>
      </c>
      <c r="AG238" s="63">
        <v>1231.95</v>
      </c>
      <c r="AH238" s="12"/>
      <c r="AI238" s="12"/>
    </row>
    <row r="239" spans="1:35">
      <c r="A239" s="68" t="s">
        <v>391</v>
      </c>
      <c r="B239" s="63">
        <v>0</v>
      </c>
      <c r="C239" s="63">
        <v>0</v>
      </c>
      <c r="D239" s="63">
        <v>0</v>
      </c>
      <c r="E239" s="63">
        <v>0</v>
      </c>
      <c r="F239" s="63">
        <v>0</v>
      </c>
      <c r="G239" s="63">
        <v>0</v>
      </c>
      <c r="H239" s="63">
        <v>0</v>
      </c>
      <c r="I239" s="63">
        <v>4.0000000000000001E-3</v>
      </c>
      <c r="J239" s="63">
        <v>0</v>
      </c>
      <c r="K239" s="63">
        <v>0</v>
      </c>
      <c r="L239" s="63">
        <v>0</v>
      </c>
      <c r="M239" s="63">
        <v>0</v>
      </c>
      <c r="N239" s="63">
        <v>0</v>
      </c>
      <c r="O239" s="63">
        <v>0</v>
      </c>
      <c r="P239" s="63">
        <v>0</v>
      </c>
      <c r="Q239" s="63">
        <v>0</v>
      </c>
      <c r="R239" s="63">
        <v>0</v>
      </c>
      <c r="S239" s="63">
        <v>0</v>
      </c>
      <c r="T239" s="63">
        <v>7.0780000000000003</v>
      </c>
      <c r="U239" s="63">
        <v>0</v>
      </c>
      <c r="V239" s="63">
        <v>0</v>
      </c>
      <c r="W239" s="63">
        <v>0</v>
      </c>
      <c r="X239" s="63">
        <v>0</v>
      </c>
      <c r="Y239" s="63">
        <v>4.1790000000000003</v>
      </c>
      <c r="Z239" s="63">
        <v>0</v>
      </c>
      <c r="AA239" s="63">
        <v>0</v>
      </c>
      <c r="AB239" s="63">
        <v>0</v>
      </c>
      <c r="AC239" s="63">
        <v>0</v>
      </c>
      <c r="AD239" s="63">
        <v>0</v>
      </c>
      <c r="AE239" s="63">
        <v>0</v>
      </c>
      <c r="AF239" s="63">
        <v>0</v>
      </c>
      <c r="AG239" s="63">
        <v>11.260999999999999</v>
      </c>
      <c r="AH239" s="12"/>
      <c r="AI239" s="12"/>
    </row>
    <row r="240" spans="1:35">
      <c r="A240" s="68" t="s">
        <v>392</v>
      </c>
      <c r="B240" s="63">
        <v>0</v>
      </c>
      <c r="C240" s="63">
        <v>0</v>
      </c>
      <c r="D240" s="63">
        <v>0</v>
      </c>
      <c r="E240" s="63">
        <v>0</v>
      </c>
      <c r="F240" s="63">
        <v>0</v>
      </c>
      <c r="G240" s="63">
        <v>0</v>
      </c>
      <c r="H240" s="63">
        <v>0</v>
      </c>
      <c r="I240" s="63">
        <v>0</v>
      </c>
      <c r="J240" s="63">
        <v>0</v>
      </c>
      <c r="K240" s="63">
        <v>0</v>
      </c>
      <c r="L240" s="63">
        <v>0</v>
      </c>
      <c r="M240" s="63">
        <v>0</v>
      </c>
      <c r="N240" s="63">
        <v>0</v>
      </c>
      <c r="O240" s="63">
        <v>0</v>
      </c>
      <c r="P240" s="63">
        <v>0</v>
      </c>
      <c r="Q240" s="63">
        <v>0</v>
      </c>
      <c r="R240" s="63">
        <v>0</v>
      </c>
      <c r="S240" s="63">
        <v>0</v>
      </c>
      <c r="T240" s="63">
        <v>0</v>
      </c>
      <c r="U240" s="63">
        <v>0</v>
      </c>
      <c r="V240" s="63">
        <v>0</v>
      </c>
      <c r="W240" s="63">
        <v>0</v>
      </c>
      <c r="X240" s="63">
        <v>0</v>
      </c>
      <c r="Y240" s="63">
        <v>0</v>
      </c>
      <c r="Z240" s="63">
        <v>0</v>
      </c>
      <c r="AA240" s="63">
        <v>0</v>
      </c>
      <c r="AB240" s="63">
        <v>0</v>
      </c>
      <c r="AC240" s="63">
        <v>0</v>
      </c>
      <c r="AD240" s="63">
        <v>0</v>
      </c>
      <c r="AE240" s="63">
        <v>0</v>
      </c>
      <c r="AF240" s="63">
        <v>0</v>
      </c>
      <c r="AG240" s="63">
        <v>0</v>
      </c>
      <c r="AH240" s="12"/>
      <c r="AI240" s="12"/>
    </row>
    <row r="241" spans="1:35">
      <c r="A241" s="68" t="s">
        <v>393</v>
      </c>
      <c r="B241" s="63">
        <v>203649.58411000003</v>
      </c>
      <c r="C241" s="63">
        <v>0</v>
      </c>
      <c r="D241" s="63">
        <v>131437.88766000001</v>
      </c>
      <c r="E241" s="63">
        <v>0</v>
      </c>
      <c r="F241" s="63">
        <v>0</v>
      </c>
      <c r="G241" s="63">
        <v>2232.9750899999999</v>
      </c>
      <c r="H241" s="63">
        <v>0</v>
      </c>
      <c r="I241" s="63">
        <v>0</v>
      </c>
      <c r="J241" s="63">
        <v>26037.350829999999</v>
      </c>
      <c r="K241" s="63">
        <v>0</v>
      </c>
      <c r="L241" s="63">
        <v>0</v>
      </c>
      <c r="M241" s="63">
        <v>0</v>
      </c>
      <c r="N241" s="63">
        <v>0</v>
      </c>
      <c r="O241" s="63">
        <v>0</v>
      </c>
      <c r="P241" s="63">
        <v>23684.1561</v>
      </c>
      <c r="Q241" s="63">
        <v>0</v>
      </c>
      <c r="R241" s="63">
        <v>0</v>
      </c>
      <c r="S241" s="63">
        <v>4120.2846099999997</v>
      </c>
      <c r="T241" s="63">
        <v>0</v>
      </c>
      <c r="U241" s="63">
        <v>0</v>
      </c>
      <c r="V241" s="63">
        <v>0</v>
      </c>
      <c r="W241" s="63">
        <v>10.29</v>
      </c>
      <c r="X241" s="63">
        <v>0</v>
      </c>
      <c r="Y241" s="63">
        <v>0</v>
      </c>
      <c r="Z241" s="63">
        <v>0</v>
      </c>
      <c r="AA241" s="63">
        <v>42928.211320000002</v>
      </c>
      <c r="AB241" s="63">
        <v>0</v>
      </c>
      <c r="AC241" s="63">
        <v>59092.007850000002</v>
      </c>
      <c r="AD241" s="63">
        <v>2237.49575</v>
      </c>
      <c r="AE241" s="63">
        <v>0</v>
      </c>
      <c r="AF241" s="63">
        <v>173.61098000000001</v>
      </c>
      <c r="AG241" s="63">
        <v>495603.85430000001</v>
      </c>
      <c r="AH241" s="12"/>
      <c r="AI241" s="12"/>
    </row>
    <row r="242" spans="1:35">
      <c r="A242" s="67" t="s">
        <v>394</v>
      </c>
      <c r="B242" s="63">
        <v>588198.87474999996</v>
      </c>
      <c r="C242" s="63">
        <v>97138.737909999996</v>
      </c>
      <c r="D242" s="63">
        <v>169080.28609000001</v>
      </c>
      <c r="E242" s="63">
        <v>809677.8997999999</v>
      </c>
      <c r="F242" s="63">
        <v>85218.416830000002</v>
      </c>
      <c r="G242" s="63">
        <v>48976.33999</v>
      </c>
      <c r="H242" s="63">
        <v>36822.158080000001</v>
      </c>
      <c r="I242" s="63">
        <v>26010.690200000001</v>
      </c>
      <c r="J242" s="63">
        <v>64723.03011</v>
      </c>
      <c r="K242" s="63">
        <v>5401.4621799999995</v>
      </c>
      <c r="L242" s="63">
        <v>46642.42757</v>
      </c>
      <c r="M242" s="63">
        <v>191630.51332</v>
      </c>
      <c r="N242" s="63">
        <v>22162.563899999997</v>
      </c>
      <c r="O242" s="63">
        <v>46906.922500000001</v>
      </c>
      <c r="P242" s="63">
        <v>179510.22109000001</v>
      </c>
      <c r="Q242" s="63">
        <v>12311.90784</v>
      </c>
      <c r="R242" s="63">
        <v>37376.122090000004</v>
      </c>
      <c r="S242" s="63">
        <v>12097.729519999999</v>
      </c>
      <c r="T242" s="63">
        <v>44385.717280000004</v>
      </c>
      <c r="U242" s="63">
        <v>215775.75307000001</v>
      </c>
      <c r="V242" s="63">
        <v>10667.47874</v>
      </c>
      <c r="W242" s="63">
        <v>27799.642649999998</v>
      </c>
      <c r="X242" s="63">
        <v>50451.45407</v>
      </c>
      <c r="Y242" s="63">
        <v>18052.051199999998</v>
      </c>
      <c r="Z242" s="63">
        <v>25209.037829999997</v>
      </c>
      <c r="AA242" s="63">
        <v>13983.52203</v>
      </c>
      <c r="AB242" s="63">
        <v>74367.583769999997</v>
      </c>
      <c r="AC242" s="63">
        <v>39792.042860000001</v>
      </c>
      <c r="AD242" s="63">
        <v>16884.686859999998</v>
      </c>
      <c r="AE242" s="63">
        <v>48801.575340000003</v>
      </c>
      <c r="AF242" s="63">
        <v>3217.8923799999998</v>
      </c>
      <c r="AG242" s="63">
        <v>3069274.7418499999</v>
      </c>
      <c r="AH242" s="194">
        <f>SUM(AG243:AG248)-AG242</f>
        <v>0</v>
      </c>
      <c r="AI242" s="12"/>
    </row>
    <row r="243" spans="1:35">
      <c r="A243" s="68" t="s">
        <v>395</v>
      </c>
      <c r="B243" s="63">
        <v>52233.037819999998</v>
      </c>
      <c r="C243" s="63">
        <v>40186.933440000001</v>
      </c>
      <c r="D243" s="63">
        <v>28713.145109999998</v>
      </c>
      <c r="E243" s="63">
        <v>35184.025780000004</v>
      </c>
      <c r="F243" s="63">
        <v>395.25301999999999</v>
      </c>
      <c r="G243" s="63">
        <v>8578.2425800000001</v>
      </c>
      <c r="H243" s="63">
        <v>7078.5114599999997</v>
      </c>
      <c r="I243" s="63">
        <v>2574.3130899999996</v>
      </c>
      <c r="J243" s="63">
        <v>22862.511600000002</v>
      </c>
      <c r="K243" s="63">
        <v>2959.2399100000002</v>
      </c>
      <c r="L243" s="63">
        <v>2378.05305</v>
      </c>
      <c r="M243" s="63">
        <v>0</v>
      </c>
      <c r="N243" s="63">
        <v>0</v>
      </c>
      <c r="O243" s="63">
        <v>2587.7479399999997</v>
      </c>
      <c r="P243" s="63">
        <v>0</v>
      </c>
      <c r="Q243" s="63">
        <v>0</v>
      </c>
      <c r="R243" s="63">
        <v>26913.54206</v>
      </c>
      <c r="S243" s="63">
        <v>0</v>
      </c>
      <c r="T243" s="63">
        <v>4446.7256699999998</v>
      </c>
      <c r="U243" s="63">
        <v>0</v>
      </c>
      <c r="V243" s="63">
        <v>0</v>
      </c>
      <c r="W243" s="63">
        <v>0</v>
      </c>
      <c r="X243" s="63">
        <v>2803.2722400000002</v>
      </c>
      <c r="Y243" s="63">
        <v>0</v>
      </c>
      <c r="Z243" s="63">
        <v>763.50274999999999</v>
      </c>
      <c r="AA243" s="63">
        <v>31.772299999999998</v>
      </c>
      <c r="AB243" s="63">
        <v>62699.08453</v>
      </c>
      <c r="AC243" s="63">
        <v>32577.825250000002</v>
      </c>
      <c r="AD243" s="63">
        <v>0</v>
      </c>
      <c r="AE243" s="63">
        <v>0</v>
      </c>
      <c r="AF243" s="63">
        <v>0</v>
      </c>
      <c r="AG243" s="63">
        <v>335966.73960000003</v>
      </c>
      <c r="AH243" s="12"/>
      <c r="AI243" s="12"/>
    </row>
    <row r="244" spans="1:35">
      <c r="A244" s="68" t="s">
        <v>396</v>
      </c>
      <c r="B244" s="63">
        <v>6860</v>
      </c>
      <c r="C244" s="63">
        <v>0</v>
      </c>
      <c r="D244" s="63">
        <v>0</v>
      </c>
      <c r="E244" s="63">
        <v>0</v>
      </c>
      <c r="F244" s="63">
        <v>0</v>
      </c>
      <c r="G244" s="63">
        <v>0</v>
      </c>
      <c r="H244" s="63">
        <v>0</v>
      </c>
      <c r="I244" s="63">
        <v>0</v>
      </c>
      <c r="J244" s="63">
        <v>8275.74</v>
      </c>
      <c r="K244" s="63">
        <v>0</v>
      </c>
      <c r="L244" s="63">
        <v>0</v>
      </c>
      <c r="M244" s="63">
        <v>0</v>
      </c>
      <c r="N244" s="63">
        <v>0</v>
      </c>
      <c r="O244" s="63">
        <v>0</v>
      </c>
      <c r="P244" s="63">
        <v>0</v>
      </c>
      <c r="Q244" s="63">
        <v>0</v>
      </c>
      <c r="R244" s="63">
        <v>0</v>
      </c>
      <c r="S244" s="63">
        <v>0</v>
      </c>
      <c r="T244" s="63">
        <v>0</v>
      </c>
      <c r="U244" s="63">
        <v>0</v>
      </c>
      <c r="V244" s="63">
        <v>0</v>
      </c>
      <c r="W244" s="63">
        <v>0</v>
      </c>
      <c r="X244" s="63">
        <v>0</v>
      </c>
      <c r="Y244" s="63">
        <v>0</v>
      </c>
      <c r="Z244" s="63">
        <v>0</v>
      </c>
      <c r="AA244" s="63">
        <v>0</v>
      </c>
      <c r="AB244" s="63">
        <v>0</v>
      </c>
      <c r="AC244" s="63">
        <v>0</v>
      </c>
      <c r="AD244" s="63">
        <v>13127.588390000001</v>
      </c>
      <c r="AE244" s="63">
        <v>0</v>
      </c>
      <c r="AF244" s="63">
        <v>0</v>
      </c>
      <c r="AG244" s="63">
        <v>28263.328390000002</v>
      </c>
      <c r="AH244" s="12"/>
      <c r="AI244" s="12"/>
    </row>
    <row r="245" spans="1:35">
      <c r="A245" s="68" t="s">
        <v>397</v>
      </c>
      <c r="B245" s="63">
        <v>88258.878930000006</v>
      </c>
      <c r="C245" s="63">
        <v>10835.183570000001</v>
      </c>
      <c r="D245" s="63">
        <v>29869.261739999998</v>
      </c>
      <c r="E245" s="63">
        <v>8313.7332900000001</v>
      </c>
      <c r="F245" s="63">
        <v>795.38914</v>
      </c>
      <c r="G245" s="63">
        <v>3111.89302</v>
      </c>
      <c r="H245" s="63">
        <v>371.42111</v>
      </c>
      <c r="I245" s="63">
        <v>4292.6804099999999</v>
      </c>
      <c r="J245" s="63">
        <v>4950.3579900000004</v>
      </c>
      <c r="K245" s="63">
        <v>1154.35472</v>
      </c>
      <c r="L245" s="63">
        <v>3404.9546299999997</v>
      </c>
      <c r="M245" s="63">
        <v>624.37027999999998</v>
      </c>
      <c r="N245" s="63">
        <v>1575.81629</v>
      </c>
      <c r="O245" s="63">
        <v>2085.7601</v>
      </c>
      <c r="P245" s="63">
        <v>2647.61384</v>
      </c>
      <c r="Q245" s="63">
        <v>1289.6888100000001</v>
      </c>
      <c r="R245" s="63">
        <v>1380.9159399999999</v>
      </c>
      <c r="S245" s="63">
        <v>217.14014</v>
      </c>
      <c r="T245" s="63">
        <v>1640.3223400000002</v>
      </c>
      <c r="U245" s="63">
        <v>2230.1826499999997</v>
      </c>
      <c r="V245" s="63">
        <v>75.254539999999992</v>
      </c>
      <c r="W245" s="63">
        <v>775.05160999999998</v>
      </c>
      <c r="X245" s="63">
        <v>5748.7636700000003</v>
      </c>
      <c r="Y245" s="63">
        <v>925.80401000000006</v>
      </c>
      <c r="Z245" s="63">
        <v>15061.889929999999</v>
      </c>
      <c r="AA245" s="63">
        <v>2549.3577400000004</v>
      </c>
      <c r="AB245" s="63">
        <v>779.93047999999999</v>
      </c>
      <c r="AC245" s="63">
        <v>2825.4258799999998</v>
      </c>
      <c r="AD245" s="63">
        <v>3670.4384700000001</v>
      </c>
      <c r="AE245" s="63">
        <v>1172.62996</v>
      </c>
      <c r="AF245" s="63">
        <v>2013.5047299999999</v>
      </c>
      <c r="AG245" s="63">
        <v>204647.96996000002</v>
      </c>
      <c r="AH245" s="12"/>
      <c r="AI245" s="12"/>
    </row>
    <row r="246" spans="1:35">
      <c r="A246" s="68" t="s">
        <v>398</v>
      </c>
      <c r="B246" s="63">
        <v>27929.467510000002</v>
      </c>
      <c r="C246" s="63">
        <v>7217.1221299999997</v>
      </c>
      <c r="D246" s="63">
        <v>21131.849280000002</v>
      </c>
      <c r="E246" s="63">
        <v>9000.7497199999998</v>
      </c>
      <c r="F246" s="63">
        <v>2365.7659700000004</v>
      </c>
      <c r="G246" s="63">
        <v>5380.6459800000002</v>
      </c>
      <c r="H246" s="63">
        <v>708.64445000000001</v>
      </c>
      <c r="I246" s="63">
        <v>1878.47794</v>
      </c>
      <c r="J246" s="63">
        <v>3698.32942</v>
      </c>
      <c r="K246" s="63">
        <v>1105.1680100000001</v>
      </c>
      <c r="L246" s="63">
        <v>5886.9946600000003</v>
      </c>
      <c r="M246" s="63">
        <v>2138.1201599999999</v>
      </c>
      <c r="N246" s="63">
        <v>1291.67725</v>
      </c>
      <c r="O246" s="63">
        <v>1266.0087100000001</v>
      </c>
      <c r="P246" s="63">
        <v>573.48888999999997</v>
      </c>
      <c r="Q246" s="63">
        <v>1124.9130299999999</v>
      </c>
      <c r="R246" s="63">
        <v>426.23415999999997</v>
      </c>
      <c r="S246" s="63">
        <v>801.43606000000011</v>
      </c>
      <c r="T246" s="63">
        <v>1421.1569299999999</v>
      </c>
      <c r="U246" s="63">
        <v>745.61698000000001</v>
      </c>
      <c r="V246" s="63">
        <v>763.19219999999996</v>
      </c>
      <c r="W246" s="63">
        <v>1429.1146000000001</v>
      </c>
      <c r="X246" s="63">
        <v>445.71024</v>
      </c>
      <c r="Y246" s="63">
        <v>516.41635999999994</v>
      </c>
      <c r="Z246" s="63">
        <v>3872.0192299999999</v>
      </c>
      <c r="AA246" s="63">
        <v>1451.87655</v>
      </c>
      <c r="AB246" s="63">
        <v>1184.9234299999998</v>
      </c>
      <c r="AC246" s="63">
        <v>4388.7917300000008</v>
      </c>
      <c r="AD246" s="63">
        <v>0</v>
      </c>
      <c r="AE246" s="63">
        <v>107.41657000000001</v>
      </c>
      <c r="AF246" s="63">
        <v>1204.3876499999999</v>
      </c>
      <c r="AG246" s="63">
        <v>111455.71579999999</v>
      </c>
      <c r="AH246" s="12"/>
      <c r="AI246" s="12"/>
    </row>
    <row r="247" spans="1:35">
      <c r="A247" s="68" t="s">
        <v>399</v>
      </c>
      <c r="B247" s="99">
        <v>0</v>
      </c>
      <c r="C247" s="99">
        <v>0</v>
      </c>
      <c r="D247" s="99">
        <v>0</v>
      </c>
      <c r="E247" s="99">
        <v>0</v>
      </c>
      <c r="F247" s="99">
        <v>0</v>
      </c>
      <c r="G247" s="99">
        <v>0</v>
      </c>
      <c r="H247" s="99">
        <v>0</v>
      </c>
      <c r="I247" s="99">
        <v>0</v>
      </c>
      <c r="J247" s="99">
        <v>0</v>
      </c>
      <c r="K247" s="99">
        <v>0</v>
      </c>
      <c r="L247" s="99">
        <v>0</v>
      </c>
      <c r="M247" s="99">
        <v>0</v>
      </c>
      <c r="N247" s="99">
        <v>0</v>
      </c>
      <c r="O247" s="99">
        <v>0</v>
      </c>
      <c r="P247" s="99">
        <v>0</v>
      </c>
      <c r="Q247" s="99">
        <v>0</v>
      </c>
      <c r="R247" s="99">
        <v>0</v>
      </c>
      <c r="S247" s="99">
        <v>0</v>
      </c>
      <c r="T247" s="99">
        <v>0</v>
      </c>
      <c r="U247" s="99">
        <v>0</v>
      </c>
      <c r="V247" s="99">
        <v>0</v>
      </c>
      <c r="W247" s="99">
        <v>0</v>
      </c>
      <c r="X247" s="99">
        <v>0</v>
      </c>
      <c r="Y247" s="99">
        <v>0</v>
      </c>
      <c r="Z247" s="99">
        <v>0</v>
      </c>
      <c r="AA247" s="99">
        <v>0</v>
      </c>
      <c r="AB247" s="99">
        <v>0</v>
      </c>
      <c r="AC247" s="99">
        <v>0</v>
      </c>
      <c r="AD247" s="99">
        <v>0</v>
      </c>
      <c r="AE247" s="99">
        <v>0</v>
      </c>
      <c r="AF247" s="99">
        <v>0</v>
      </c>
      <c r="AG247" s="99">
        <v>0</v>
      </c>
      <c r="AH247" s="12"/>
      <c r="AI247" s="12"/>
    </row>
    <row r="248" spans="1:35">
      <c r="A248" s="68" t="s">
        <v>400</v>
      </c>
      <c r="B248" s="99">
        <v>412917.49049</v>
      </c>
      <c r="C248" s="99">
        <v>38899.498770000006</v>
      </c>
      <c r="D248" s="99">
        <v>89366.02996</v>
      </c>
      <c r="E248" s="99">
        <v>757179.39101000002</v>
      </c>
      <c r="F248" s="99">
        <v>81662.008700000006</v>
      </c>
      <c r="G248" s="99">
        <v>31905.558410000001</v>
      </c>
      <c r="H248" s="99">
        <v>28663.58106</v>
      </c>
      <c r="I248" s="99">
        <v>17265.218760000003</v>
      </c>
      <c r="J248" s="99">
        <v>24936.091100000001</v>
      </c>
      <c r="K248" s="99">
        <v>182.69954000000001</v>
      </c>
      <c r="L248" s="99">
        <v>34972.425229999993</v>
      </c>
      <c r="M248" s="99">
        <v>188868.02288</v>
      </c>
      <c r="N248" s="99">
        <v>19295.070359999998</v>
      </c>
      <c r="O248" s="99">
        <v>40967.405749999998</v>
      </c>
      <c r="P248" s="99">
        <v>176289.11836000002</v>
      </c>
      <c r="Q248" s="99">
        <v>9897.3060000000005</v>
      </c>
      <c r="R248" s="99">
        <v>8655.4299300000002</v>
      </c>
      <c r="S248" s="99">
        <v>11079.153319999999</v>
      </c>
      <c r="T248" s="99">
        <v>36877.512340000001</v>
      </c>
      <c r="U248" s="99">
        <v>212799.95344000001</v>
      </c>
      <c r="V248" s="99">
        <v>9829.0319999999992</v>
      </c>
      <c r="W248" s="99">
        <v>25595.476440000002</v>
      </c>
      <c r="X248" s="99">
        <v>41453.707920000001</v>
      </c>
      <c r="Y248" s="99">
        <v>16609.830829999999</v>
      </c>
      <c r="Z248" s="99">
        <v>5511.6259199999995</v>
      </c>
      <c r="AA248" s="99">
        <v>9950.5154399999992</v>
      </c>
      <c r="AB248" s="99">
        <v>9703.6453299999994</v>
      </c>
      <c r="AC248" s="99">
        <v>0</v>
      </c>
      <c r="AD248" s="99">
        <v>86.66</v>
      </c>
      <c r="AE248" s="99">
        <v>47521.528810000003</v>
      </c>
      <c r="AF248" s="99">
        <v>0</v>
      </c>
      <c r="AG248" s="99">
        <v>2388940.9880999997</v>
      </c>
      <c r="AH248" s="12"/>
      <c r="AI248" s="12"/>
    </row>
    <row r="249" spans="1:35">
      <c r="A249" s="67" t="s">
        <v>401</v>
      </c>
      <c r="B249" s="99">
        <v>74156.752439999997</v>
      </c>
      <c r="C249" s="99">
        <v>0</v>
      </c>
      <c r="D249" s="99">
        <v>0</v>
      </c>
      <c r="E249" s="99">
        <v>0</v>
      </c>
      <c r="F249" s="99">
        <v>0</v>
      </c>
      <c r="G249" s="99">
        <v>0</v>
      </c>
      <c r="H249" s="99">
        <v>0</v>
      </c>
      <c r="I249" s="99">
        <v>0</v>
      </c>
      <c r="J249" s="99">
        <v>0</v>
      </c>
      <c r="K249" s="99">
        <v>0</v>
      </c>
      <c r="L249" s="99">
        <v>0</v>
      </c>
      <c r="M249" s="99">
        <v>0</v>
      </c>
      <c r="N249" s="99">
        <v>0</v>
      </c>
      <c r="O249" s="99">
        <v>0</v>
      </c>
      <c r="P249" s="99">
        <v>0</v>
      </c>
      <c r="Q249" s="99">
        <v>0</v>
      </c>
      <c r="R249" s="99">
        <v>0</v>
      </c>
      <c r="S249" s="99">
        <v>0</v>
      </c>
      <c r="T249" s="99">
        <v>0</v>
      </c>
      <c r="U249" s="99">
        <v>0</v>
      </c>
      <c r="V249" s="99">
        <v>0</v>
      </c>
      <c r="W249" s="99">
        <v>0</v>
      </c>
      <c r="X249" s="99">
        <v>0</v>
      </c>
      <c r="Y249" s="99">
        <v>0</v>
      </c>
      <c r="Z249" s="99">
        <v>0</v>
      </c>
      <c r="AA249" s="99">
        <v>0</v>
      </c>
      <c r="AB249" s="99">
        <v>0</v>
      </c>
      <c r="AC249" s="99">
        <v>0</v>
      </c>
      <c r="AD249" s="99">
        <v>0</v>
      </c>
      <c r="AE249" s="99">
        <v>0</v>
      </c>
      <c r="AF249" s="99">
        <v>0</v>
      </c>
      <c r="AG249" s="99">
        <v>74156.752439999997</v>
      </c>
      <c r="AH249" s="194">
        <f>SUM(AG250:AG251)-AG249</f>
        <v>0</v>
      </c>
      <c r="AI249" s="12"/>
    </row>
    <row r="250" spans="1:35">
      <c r="A250" s="68" t="s">
        <v>402</v>
      </c>
      <c r="B250" s="99">
        <v>74156.752439999997</v>
      </c>
      <c r="C250" s="99">
        <v>0</v>
      </c>
      <c r="D250" s="99">
        <v>0</v>
      </c>
      <c r="E250" s="99">
        <v>0</v>
      </c>
      <c r="F250" s="99">
        <v>0</v>
      </c>
      <c r="G250" s="99">
        <v>0</v>
      </c>
      <c r="H250" s="99">
        <v>0</v>
      </c>
      <c r="I250" s="99">
        <v>0</v>
      </c>
      <c r="J250" s="99">
        <v>0</v>
      </c>
      <c r="K250" s="99">
        <v>0</v>
      </c>
      <c r="L250" s="99">
        <v>0</v>
      </c>
      <c r="M250" s="99">
        <v>0</v>
      </c>
      <c r="N250" s="99">
        <v>0</v>
      </c>
      <c r="O250" s="99">
        <v>0</v>
      </c>
      <c r="P250" s="99">
        <v>0</v>
      </c>
      <c r="Q250" s="99">
        <v>0</v>
      </c>
      <c r="R250" s="99">
        <v>0</v>
      </c>
      <c r="S250" s="99">
        <v>0</v>
      </c>
      <c r="T250" s="99">
        <v>0</v>
      </c>
      <c r="U250" s="99">
        <v>0</v>
      </c>
      <c r="V250" s="99">
        <v>0</v>
      </c>
      <c r="W250" s="99">
        <v>0</v>
      </c>
      <c r="X250" s="99">
        <v>0</v>
      </c>
      <c r="Y250" s="99">
        <v>0</v>
      </c>
      <c r="Z250" s="99">
        <v>0</v>
      </c>
      <c r="AA250" s="99">
        <v>0</v>
      </c>
      <c r="AB250" s="99">
        <v>0</v>
      </c>
      <c r="AC250" s="99">
        <v>0</v>
      </c>
      <c r="AD250" s="99">
        <v>0</v>
      </c>
      <c r="AE250" s="99">
        <v>0</v>
      </c>
      <c r="AF250" s="99">
        <v>0</v>
      </c>
      <c r="AG250" s="99">
        <v>74156.752439999997</v>
      </c>
      <c r="AH250" s="12"/>
      <c r="AI250" s="12"/>
    </row>
    <row r="251" spans="1:35">
      <c r="A251" s="68" t="s">
        <v>403</v>
      </c>
      <c r="B251" s="99">
        <v>0</v>
      </c>
      <c r="C251" s="99">
        <v>0</v>
      </c>
      <c r="D251" s="99">
        <v>0</v>
      </c>
      <c r="E251" s="99">
        <v>0</v>
      </c>
      <c r="F251" s="99">
        <v>0</v>
      </c>
      <c r="G251" s="99">
        <v>0</v>
      </c>
      <c r="H251" s="99">
        <v>0</v>
      </c>
      <c r="I251" s="99">
        <v>0</v>
      </c>
      <c r="J251" s="99">
        <v>0</v>
      </c>
      <c r="K251" s="99">
        <v>0</v>
      </c>
      <c r="L251" s="99">
        <v>0</v>
      </c>
      <c r="M251" s="99">
        <v>0</v>
      </c>
      <c r="N251" s="99">
        <v>0</v>
      </c>
      <c r="O251" s="99">
        <v>0</v>
      </c>
      <c r="P251" s="99">
        <v>0</v>
      </c>
      <c r="Q251" s="99">
        <v>0</v>
      </c>
      <c r="R251" s="99">
        <v>0</v>
      </c>
      <c r="S251" s="99">
        <v>0</v>
      </c>
      <c r="T251" s="99">
        <v>0</v>
      </c>
      <c r="U251" s="99">
        <v>0</v>
      </c>
      <c r="V251" s="99">
        <v>0</v>
      </c>
      <c r="W251" s="99">
        <v>0</v>
      </c>
      <c r="X251" s="99">
        <v>0</v>
      </c>
      <c r="Y251" s="99">
        <v>0</v>
      </c>
      <c r="Z251" s="99">
        <v>0</v>
      </c>
      <c r="AA251" s="99">
        <v>0</v>
      </c>
      <c r="AB251" s="99">
        <v>0</v>
      </c>
      <c r="AC251" s="99">
        <v>0</v>
      </c>
      <c r="AD251" s="99">
        <v>0</v>
      </c>
      <c r="AE251" s="99">
        <v>0</v>
      </c>
      <c r="AF251" s="99">
        <v>0</v>
      </c>
      <c r="AG251" s="99">
        <v>0</v>
      </c>
      <c r="AH251" s="12"/>
      <c r="AI251" s="12"/>
    </row>
    <row r="252" spans="1:35">
      <c r="A252" s="67" t="s">
        <v>404</v>
      </c>
      <c r="B252" s="99">
        <v>0</v>
      </c>
      <c r="C252" s="99">
        <v>0</v>
      </c>
      <c r="D252" s="99">
        <v>0</v>
      </c>
      <c r="E252" s="99">
        <v>0</v>
      </c>
      <c r="F252" s="99">
        <v>0</v>
      </c>
      <c r="G252" s="99">
        <v>0</v>
      </c>
      <c r="H252" s="99">
        <v>0</v>
      </c>
      <c r="I252" s="99">
        <v>0</v>
      </c>
      <c r="J252" s="99">
        <v>0</v>
      </c>
      <c r="K252" s="99">
        <v>0</v>
      </c>
      <c r="L252" s="99">
        <v>0</v>
      </c>
      <c r="M252" s="99">
        <v>0</v>
      </c>
      <c r="N252" s="99">
        <v>0</v>
      </c>
      <c r="O252" s="99">
        <v>0</v>
      </c>
      <c r="P252" s="99">
        <v>0</v>
      </c>
      <c r="Q252" s="99">
        <v>0</v>
      </c>
      <c r="R252" s="99">
        <v>0</v>
      </c>
      <c r="S252" s="99">
        <v>0</v>
      </c>
      <c r="T252" s="99">
        <v>0</v>
      </c>
      <c r="U252" s="99">
        <v>0</v>
      </c>
      <c r="V252" s="99">
        <v>0</v>
      </c>
      <c r="W252" s="99">
        <v>0</v>
      </c>
      <c r="X252" s="99">
        <v>0</v>
      </c>
      <c r="Y252" s="99">
        <v>0</v>
      </c>
      <c r="Z252" s="99">
        <v>0</v>
      </c>
      <c r="AA252" s="99">
        <v>0</v>
      </c>
      <c r="AB252" s="99">
        <v>0</v>
      </c>
      <c r="AC252" s="99">
        <v>0</v>
      </c>
      <c r="AD252" s="99">
        <v>0</v>
      </c>
      <c r="AE252" s="99">
        <v>0</v>
      </c>
      <c r="AF252" s="99">
        <v>0</v>
      </c>
      <c r="AG252" s="99">
        <v>0</v>
      </c>
      <c r="AH252" s="194">
        <f>SUM(AG253:AG254)-AG252</f>
        <v>0</v>
      </c>
      <c r="AI252" s="12"/>
    </row>
    <row r="253" spans="1:35">
      <c r="A253" s="68" t="s">
        <v>402</v>
      </c>
      <c r="B253" s="99">
        <v>0</v>
      </c>
      <c r="C253" s="99">
        <v>0</v>
      </c>
      <c r="D253" s="99">
        <v>0</v>
      </c>
      <c r="E253" s="99">
        <v>0</v>
      </c>
      <c r="F253" s="99">
        <v>0</v>
      </c>
      <c r="G253" s="99">
        <v>0</v>
      </c>
      <c r="H253" s="99">
        <v>0</v>
      </c>
      <c r="I253" s="99">
        <v>0</v>
      </c>
      <c r="J253" s="99">
        <v>0</v>
      </c>
      <c r="K253" s="99">
        <v>0</v>
      </c>
      <c r="L253" s="99">
        <v>0</v>
      </c>
      <c r="M253" s="99">
        <v>0</v>
      </c>
      <c r="N253" s="99">
        <v>0</v>
      </c>
      <c r="O253" s="99">
        <v>0</v>
      </c>
      <c r="P253" s="99">
        <v>0</v>
      </c>
      <c r="Q253" s="99">
        <v>0</v>
      </c>
      <c r="R253" s="99">
        <v>0</v>
      </c>
      <c r="S253" s="99">
        <v>0</v>
      </c>
      <c r="T253" s="99">
        <v>0</v>
      </c>
      <c r="U253" s="99">
        <v>0</v>
      </c>
      <c r="V253" s="99">
        <v>0</v>
      </c>
      <c r="W253" s="99">
        <v>0</v>
      </c>
      <c r="X253" s="99">
        <v>0</v>
      </c>
      <c r="Y253" s="99">
        <v>0</v>
      </c>
      <c r="Z253" s="99">
        <v>0</v>
      </c>
      <c r="AA253" s="99">
        <v>0</v>
      </c>
      <c r="AB253" s="99">
        <v>0</v>
      </c>
      <c r="AC253" s="99">
        <v>0</v>
      </c>
      <c r="AD253" s="99">
        <v>0</v>
      </c>
      <c r="AE253" s="99">
        <v>0</v>
      </c>
      <c r="AF253" s="99">
        <v>0</v>
      </c>
      <c r="AG253" s="99">
        <v>0</v>
      </c>
      <c r="AH253" s="12"/>
      <c r="AI253" s="12"/>
    </row>
    <row r="254" spans="1:35">
      <c r="A254" s="68" t="s">
        <v>403</v>
      </c>
      <c r="B254" s="99">
        <v>0</v>
      </c>
      <c r="C254" s="99">
        <v>0</v>
      </c>
      <c r="D254" s="99">
        <v>0</v>
      </c>
      <c r="E254" s="99">
        <v>0</v>
      </c>
      <c r="F254" s="99">
        <v>0</v>
      </c>
      <c r="G254" s="99">
        <v>0</v>
      </c>
      <c r="H254" s="99">
        <v>0</v>
      </c>
      <c r="I254" s="99">
        <v>0</v>
      </c>
      <c r="J254" s="99">
        <v>0</v>
      </c>
      <c r="K254" s="99">
        <v>0</v>
      </c>
      <c r="L254" s="99">
        <v>0</v>
      </c>
      <c r="M254" s="99">
        <v>0</v>
      </c>
      <c r="N254" s="99">
        <v>0</v>
      </c>
      <c r="O254" s="99">
        <v>0</v>
      </c>
      <c r="P254" s="99">
        <v>0</v>
      </c>
      <c r="Q254" s="99">
        <v>0</v>
      </c>
      <c r="R254" s="99">
        <v>0</v>
      </c>
      <c r="S254" s="99">
        <v>0</v>
      </c>
      <c r="T254" s="99">
        <v>0</v>
      </c>
      <c r="U254" s="99">
        <v>0</v>
      </c>
      <c r="V254" s="99">
        <v>0</v>
      </c>
      <c r="W254" s="99">
        <v>0</v>
      </c>
      <c r="X254" s="99">
        <v>0</v>
      </c>
      <c r="Y254" s="99">
        <v>0</v>
      </c>
      <c r="Z254" s="99">
        <v>0</v>
      </c>
      <c r="AA254" s="99">
        <v>0</v>
      </c>
      <c r="AB254" s="99">
        <v>0</v>
      </c>
      <c r="AC254" s="99">
        <v>0</v>
      </c>
      <c r="AD254" s="99">
        <v>0</v>
      </c>
      <c r="AE254" s="99">
        <v>0</v>
      </c>
      <c r="AF254" s="99">
        <v>0</v>
      </c>
      <c r="AG254" s="99">
        <v>0</v>
      </c>
      <c r="AH254" s="12"/>
      <c r="AI254" s="12"/>
    </row>
    <row r="255" spans="1:35" ht="30" customHeight="1">
      <c r="A255" s="397" t="s">
        <v>405</v>
      </c>
      <c r="B255" s="450">
        <v>77271.335489999998</v>
      </c>
      <c r="C255" s="450">
        <v>22677.732540000001</v>
      </c>
      <c r="D255" s="450">
        <v>52010.274290000001</v>
      </c>
      <c r="E255" s="450">
        <v>17934.949659999998</v>
      </c>
      <c r="F255" s="450">
        <v>9826.3020199999992</v>
      </c>
      <c r="G255" s="450">
        <v>8911.7853800000012</v>
      </c>
      <c r="H255" s="450">
        <v>6476.41993</v>
      </c>
      <c r="I255" s="450">
        <v>10581.169</v>
      </c>
      <c r="J255" s="450">
        <v>11754.4421</v>
      </c>
      <c r="K255" s="450">
        <v>14327.547410000001</v>
      </c>
      <c r="L255" s="450">
        <v>6168.8243499999999</v>
      </c>
      <c r="M255" s="450">
        <v>12897.21831</v>
      </c>
      <c r="N255" s="450">
        <v>14395.15245</v>
      </c>
      <c r="O255" s="450">
        <v>8343.6603099999993</v>
      </c>
      <c r="P255" s="450">
        <v>7805.5172999999995</v>
      </c>
      <c r="Q255" s="450">
        <v>5095.0347400000001</v>
      </c>
      <c r="R255" s="450">
        <v>4814.73902</v>
      </c>
      <c r="S255" s="450">
        <v>5164.3767099999995</v>
      </c>
      <c r="T255" s="450">
        <v>9009.8122100000001</v>
      </c>
      <c r="U255" s="450">
        <v>11979.10346</v>
      </c>
      <c r="V255" s="450">
        <v>3890.21648</v>
      </c>
      <c r="W255" s="450">
        <v>5036.2905199999996</v>
      </c>
      <c r="X255" s="450">
        <v>12915.808010000001</v>
      </c>
      <c r="Y255" s="450">
        <v>6643.15103</v>
      </c>
      <c r="Z255" s="450">
        <v>15336.041300000001</v>
      </c>
      <c r="AA255" s="450">
        <v>6761.3456299999998</v>
      </c>
      <c r="AB255" s="450">
        <v>14002.534740000001</v>
      </c>
      <c r="AC255" s="450">
        <v>15539.45652</v>
      </c>
      <c r="AD255" s="450">
        <v>5360.9846799999996</v>
      </c>
      <c r="AE255" s="450">
        <v>16302.14898</v>
      </c>
      <c r="AF255" s="450">
        <v>3681.1427200000003</v>
      </c>
      <c r="AG255" s="450">
        <v>422914.51729000005</v>
      </c>
      <c r="AH255" s="194">
        <f>SUM(AG256:AG266)-AG255</f>
        <v>0</v>
      </c>
      <c r="AI255" s="12"/>
    </row>
    <row r="256" spans="1:35">
      <c r="A256" s="68" t="s">
        <v>406</v>
      </c>
      <c r="B256" s="63">
        <v>777.70893999999998</v>
      </c>
      <c r="C256" s="63">
        <v>20.458299999999998</v>
      </c>
      <c r="D256" s="63">
        <v>466.30799999999999</v>
      </c>
      <c r="E256" s="63">
        <v>1.116E-2</v>
      </c>
      <c r="F256" s="63">
        <v>43.156559999999999</v>
      </c>
      <c r="G256" s="63">
        <v>2.725E-2</v>
      </c>
      <c r="H256" s="63">
        <v>7.3696299999999999</v>
      </c>
      <c r="I256" s="63">
        <v>50.686949999999996</v>
      </c>
      <c r="J256" s="63">
        <v>0.39622000000000002</v>
      </c>
      <c r="K256" s="63">
        <v>69.55510000000001</v>
      </c>
      <c r="L256" s="63">
        <v>77.858699999999999</v>
      </c>
      <c r="M256" s="63">
        <v>25.43009</v>
      </c>
      <c r="N256" s="63">
        <v>0</v>
      </c>
      <c r="O256" s="63">
        <v>0</v>
      </c>
      <c r="P256" s="63">
        <v>6.3685700000000001</v>
      </c>
      <c r="Q256" s="63">
        <v>0</v>
      </c>
      <c r="R256" s="63">
        <v>0</v>
      </c>
      <c r="S256" s="63">
        <v>0</v>
      </c>
      <c r="T256" s="63">
        <v>0</v>
      </c>
      <c r="U256" s="63">
        <v>0</v>
      </c>
      <c r="V256" s="63">
        <v>0</v>
      </c>
      <c r="W256" s="63">
        <v>14.2783</v>
      </c>
      <c r="X256" s="63">
        <v>0</v>
      </c>
      <c r="Y256" s="63">
        <v>0</v>
      </c>
      <c r="Z256" s="63">
        <v>0.20561000000000001</v>
      </c>
      <c r="AA256" s="63">
        <v>0</v>
      </c>
      <c r="AB256" s="63">
        <v>2.9239999999999999E-2</v>
      </c>
      <c r="AC256" s="63">
        <v>1.01989</v>
      </c>
      <c r="AD256" s="63">
        <v>0</v>
      </c>
      <c r="AE256" s="63">
        <v>81.641089999999991</v>
      </c>
      <c r="AF256" s="63">
        <v>0</v>
      </c>
      <c r="AG256" s="63">
        <v>1642.5096000000001</v>
      </c>
      <c r="AH256" s="12"/>
      <c r="AI256" s="12"/>
    </row>
    <row r="257" spans="1:35">
      <c r="A257" s="68" t="s">
        <v>407</v>
      </c>
      <c r="B257" s="63">
        <v>906.84153000000003</v>
      </c>
      <c r="C257" s="63">
        <v>41.54027</v>
      </c>
      <c r="D257" s="63">
        <v>103.8493</v>
      </c>
      <c r="E257" s="63">
        <v>688.17515000000003</v>
      </c>
      <c r="F257" s="63">
        <v>173.07306</v>
      </c>
      <c r="G257" s="63">
        <v>302.37448999999998</v>
      </c>
      <c r="H257" s="63">
        <v>142.42203000000001</v>
      </c>
      <c r="I257" s="63">
        <v>44.616910000000004</v>
      </c>
      <c r="J257" s="63">
        <v>19.130869999999998</v>
      </c>
      <c r="K257" s="63">
        <v>134.85816</v>
      </c>
      <c r="L257" s="63">
        <v>9.8392700000000008</v>
      </c>
      <c r="M257" s="63">
        <v>2.9717699999999998</v>
      </c>
      <c r="N257" s="63">
        <v>666.13188000000002</v>
      </c>
      <c r="O257" s="63">
        <v>63.39378</v>
      </c>
      <c r="P257" s="63">
        <v>104.48826</v>
      </c>
      <c r="Q257" s="63">
        <v>4.4588199999999993</v>
      </c>
      <c r="R257" s="63">
        <v>0.81955999999999996</v>
      </c>
      <c r="S257" s="63">
        <v>13.88885</v>
      </c>
      <c r="T257" s="63">
        <v>7.1187399999999998</v>
      </c>
      <c r="U257" s="63">
        <v>66.018289999999993</v>
      </c>
      <c r="V257" s="63">
        <v>4.0378800000000004</v>
      </c>
      <c r="W257" s="63">
        <v>50.755870000000002</v>
      </c>
      <c r="X257" s="63">
        <v>160.38032000000001</v>
      </c>
      <c r="Y257" s="63">
        <v>93.992490000000004</v>
      </c>
      <c r="Z257" s="63">
        <v>25.23301</v>
      </c>
      <c r="AA257" s="63">
        <v>151.4503</v>
      </c>
      <c r="AB257" s="63">
        <v>314.53251</v>
      </c>
      <c r="AC257" s="63">
        <v>5.8619300000000001</v>
      </c>
      <c r="AD257" s="63">
        <v>149.60373000000001</v>
      </c>
      <c r="AE257" s="63">
        <v>435.85118</v>
      </c>
      <c r="AF257" s="63">
        <v>1.74278</v>
      </c>
      <c r="AG257" s="63">
        <v>4889.4529899999998</v>
      </c>
      <c r="AH257" s="12"/>
      <c r="AI257" s="12"/>
    </row>
    <row r="258" spans="1:35">
      <c r="A258" s="68" t="s">
        <v>408</v>
      </c>
      <c r="B258" s="63">
        <v>60205.819799999997</v>
      </c>
      <c r="C258" s="63">
        <v>10866.19613</v>
      </c>
      <c r="D258" s="63">
        <v>34485.917520000003</v>
      </c>
      <c r="E258" s="63">
        <v>15480.807449999998</v>
      </c>
      <c r="F258" s="63">
        <v>9448.3717300000008</v>
      </c>
      <c r="G258" s="63">
        <v>8292.2757099999999</v>
      </c>
      <c r="H258" s="63">
        <v>5727.9977099999996</v>
      </c>
      <c r="I258" s="63">
        <v>10295.224560000001</v>
      </c>
      <c r="J258" s="63">
        <v>11295.5506</v>
      </c>
      <c r="K258" s="63">
        <v>12676.51326</v>
      </c>
      <c r="L258" s="63">
        <v>5888.5742699999992</v>
      </c>
      <c r="M258" s="63">
        <v>12866.274519999999</v>
      </c>
      <c r="N258" s="63">
        <v>13185.70053</v>
      </c>
      <c r="O258" s="63">
        <v>7743.5320499999998</v>
      </c>
      <c r="P258" s="63">
        <v>7620.44848</v>
      </c>
      <c r="Q258" s="63">
        <v>4809.10113</v>
      </c>
      <c r="R258" s="63">
        <v>4533.2464300000001</v>
      </c>
      <c r="S258" s="63">
        <v>4838.6597000000002</v>
      </c>
      <c r="T258" s="63">
        <v>8685.5935700000009</v>
      </c>
      <c r="U258" s="63">
        <v>11144.927820000001</v>
      </c>
      <c r="V258" s="63">
        <v>3821.7725299999997</v>
      </c>
      <c r="W258" s="63">
        <v>4785.51026</v>
      </c>
      <c r="X258" s="63">
        <v>11867.97559</v>
      </c>
      <c r="Y258" s="63">
        <v>5669.4620599999998</v>
      </c>
      <c r="Z258" s="63">
        <v>8888.6038000000008</v>
      </c>
      <c r="AA258" s="63">
        <v>5867.9565000000002</v>
      </c>
      <c r="AB258" s="63">
        <v>11693.7898</v>
      </c>
      <c r="AC258" s="63">
        <v>11463.83359</v>
      </c>
      <c r="AD258" s="63">
        <v>4684.30933</v>
      </c>
      <c r="AE258" s="63">
        <v>15637.07698</v>
      </c>
      <c r="AF258" s="63">
        <v>3611.0081299999997</v>
      </c>
      <c r="AG258" s="63">
        <v>348082.03154</v>
      </c>
      <c r="AH258" s="12"/>
      <c r="AI258" s="12"/>
    </row>
    <row r="259" spans="1:35">
      <c r="A259" s="68" t="s">
        <v>409</v>
      </c>
      <c r="B259" s="63">
        <v>6992.8650599999992</v>
      </c>
      <c r="C259" s="63">
        <v>9675.7176199999994</v>
      </c>
      <c r="D259" s="63">
        <v>15048.94564</v>
      </c>
      <c r="E259" s="63">
        <v>1603.2045900000001</v>
      </c>
      <c r="F259" s="63">
        <v>88.677429999999987</v>
      </c>
      <c r="G259" s="63">
        <v>108.64765</v>
      </c>
      <c r="H259" s="63">
        <v>317.3091</v>
      </c>
      <c r="I259" s="63">
        <v>0</v>
      </c>
      <c r="J259" s="63">
        <v>0</v>
      </c>
      <c r="K259" s="63">
        <v>1246.5467100000001</v>
      </c>
      <c r="L259" s="63">
        <v>0</v>
      </c>
      <c r="M259" s="63">
        <v>0</v>
      </c>
      <c r="N259" s="63">
        <v>0</v>
      </c>
      <c r="O259" s="63">
        <v>405.48590999999999</v>
      </c>
      <c r="P259" s="63">
        <v>0</v>
      </c>
      <c r="Q259" s="63">
        <v>230.18139000000002</v>
      </c>
      <c r="R259" s="63">
        <v>271.91082</v>
      </c>
      <c r="S259" s="63">
        <v>262.94337999999999</v>
      </c>
      <c r="T259" s="63">
        <v>151.387</v>
      </c>
      <c r="U259" s="63">
        <v>768.15734999999995</v>
      </c>
      <c r="V259" s="63">
        <v>0</v>
      </c>
      <c r="W259" s="63">
        <v>32.567029999999995</v>
      </c>
      <c r="X259" s="63">
        <v>47.169809999999998</v>
      </c>
      <c r="Y259" s="63">
        <v>851.31845999999996</v>
      </c>
      <c r="Z259" s="63">
        <v>6061.5796</v>
      </c>
      <c r="AA259" s="63">
        <v>659.65048999999999</v>
      </c>
      <c r="AB259" s="63">
        <v>1513.0874099999999</v>
      </c>
      <c r="AC259" s="63">
        <v>3110.8462300000001</v>
      </c>
      <c r="AD259" s="63">
        <v>439.10874000000001</v>
      </c>
      <c r="AE259" s="63">
        <v>110.40778999999999</v>
      </c>
      <c r="AF259" s="63">
        <v>13.515639999999999</v>
      </c>
      <c r="AG259" s="63">
        <v>50011.23085</v>
      </c>
      <c r="AH259" s="12"/>
      <c r="AI259" s="12"/>
    </row>
    <row r="260" spans="1:35">
      <c r="A260" s="68" t="s">
        <v>410</v>
      </c>
      <c r="B260" s="63">
        <v>6588.2357099999999</v>
      </c>
      <c r="C260" s="63">
        <v>405.07011</v>
      </c>
      <c r="D260" s="63">
        <v>289.90699000000001</v>
      </c>
      <c r="E260" s="63">
        <v>4.1048</v>
      </c>
      <c r="F260" s="63">
        <v>13.785959999999999</v>
      </c>
      <c r="G260" s="63">
        <v>0.2114</v>
      </c>
      <c r="H260" s="63">
        <v>11.179270000000001</v>
      </c>
      <c r="I260" s="63">
        <v>37.456300000000006</v>
      </c>
      <c r="J260" s="63">
        <v>8.8165700000000005</v>
      </c>
      <c r="K260" s="63">
        <v>57.217970000000001</v>
      </c>
      <c r="L260" s="63">
        <v>82.650970000000001</v>
      </c>
      <c r="M260" s="63">
        <v>4.2599999999999999E-3</v>
      </c>
      <c r="N260" s="63">
        <v>14.37926</v>
      </c>
      <c r="O260" s="63">
        <v>95.597880000000004</v>
      </c>
      <c r="P260" s="63">
        <v>1.8226199999999999</v>
      </c>
      <c r="Q260" s="63">
        <v>48.927480000000003</v>
      </c>
      <c r="R260" s="63">
        <v>0.29920999999999998</v>
      </c>
      <c r="S260" s="63">
        <v>11.280010000000001</v>
      </c>
      <c r="T260" s="63">
        <v>103.64201</v>
      </c>
      <c r="U260" s="63">
        <v>0</v>
      </c>
      <c r="V260" s="63">
        <v>59.134419999999999</v>
      </c>
      <c r="W260" s="63">
        <v>9.3255999999999997</v>
      </c>
      <c r="X260" s="63">
        <v>527.44555000000003</v>
      </c>
      <c r="Y260" s="63">
        <v>6.6830600000000002</v>
      </c>
      <c r="Z260" s="63">
        <v>159.18410999999998</v>
      </c>
      <c r="AA260" s="63">
        <v>6.7715699999999996</v>
      </c>
      <c r="AB260" s="63">
        <v>262.19671999999997</v>
      </c>
      <c r="AC260" s="63">
        <v>608.62549999999999</v>
      </c>
      <c r="AD260" s="63">
        <v>65.684100000000001</v>
      </c>
      <c r="AE260" s="63">
        <v>17.517499999999998</v>
      </c>
      <c r="AF260" s="63">
        <v>7.4342799999999993</v>
      </c>
      <c r="AG260" s="63">
        <v>9504.5911899999992</v>
      </c>
      <c r="AH260" s="12"/>
      <c r="AI260" s="12"/>
    </row>
    <row r="261" spans="1:35">
      <c r="A261" s="68" t="s">
        <v>411</v>
      </c>
      <c r="B261" s="63">
        <v>735.87626999999998</v>
      </c>
      <c r="C261" s="63">
        <v>588.19990000000007</v>
      </c>
      <c r="D261" s="63">
        <v>159.70855</v>
      </c>
      <c r="E261" s="63">
        <v>0</v>
      </c>
      <c r="F261" s="63">
        <v>0</v>
      </c>
      <c r="G261" s="63">
        <v>0</v>
      </c>
      <c r="H261" s="63">
        <v>1.95547</v>
      </c>
      <c r="I261" s="63">
        <v>0</v>
      </c>
      <c r="J261" s="63">
        <v>0</v>
      </c>
      <c r="K261" s="63">
        <v>70.049890000000005</v>
      </c>
      <c r="L261" s="63">
        <v>0</v>
      </c>
      <c r="M261" s="63">
        <v>0</v>
      </c>
      <c r="N261" s="63">
        <v>0</v>
      </c>
      <c r="O261" s="63">
        <v>3.6059099999999997</v>
      </c>
      <c r="P261" s="63">
        <v>4.9909999999999996E-2</v>
      </c>
      <c r="Q261" s="63">
        <v>2.33589</v>
      </c>
      <c r="R261" s="63">
        <v>0.15343999999999999</v>
      </c>
      <c r="S261" s="63">
        <v>8.9790400000000012</v>
      </c>
      <c r="T261" s="63">
        <v>7.3192399999999997</v>
      </c>
      <c r="U261" s="63">
        <v>0</v>
      </c>
      <c r="V261" s="63">
        <v>0</v>
      </c>
      <c r="W261" s="63">
        <v>0.52729999999999999</v>
      </c>
      <c r="X261" s="63">
        <v>0</v>
      </c>
      <c r="Y261" s="63">
        <v>4.1808100000000001</v>
      </c>
      <c r="Z261" s="63">
        <v>39.600589999999997</v>
      </c>
      <c r="AA261" s="63">
        <v>1.94208</v>
      </c>
      <c r="AB261" s="63">
        <v>16.703679999999999</v>
      </c>
      <c r="AC261" s="63">
        <v>242.75198999999998</v>
      </c>
      <c r="AD261" s="63">
        <v>0.15944999999999998</v>
      </c>
      <c r="AE261" s="63">
        <v>5.13978</v>
      </c>
      <c r="AF261" s="63">
        <v>12.02829</v>
      </c>
      <c r="AG261" s="63">
        <v>1901.26748</v>
      </c>
      <c r="AH261" s="12"/>
      <c r="AI261" s="12"/>
    </row>
    <row r="262" spans="1:35">
      <c r="A262" s="68" t="s">
        <v>412</v>
      </c>
      <c r="B262" s="63">
        <v>586.72223999999994</v>
      </c>
      <c r="C262" s="63">
        <v>535.07289000000003</v>
      </c>
      <c r="D262" s="63">
        <v>449.05950000000001</v>
      </c>
      <c r="E262" s="63">
        <v>157.4135</v>
      </c>
      <c r="F262" s="63">
        <v>34.776220000000002</v>
      </c>
      <c r="G262" s="63">
        <v>28.303240000000002</v>
      </c>
      <c r="H262" s="63">
        <v>268.18671999999998</v>
      </c>
      <c r="I262" s="63">
        <v>63.269779999999997</v>
      </c>
      <c r="J262" s="63">
        <v>430.54784000000001</v>
      </c>
      <c r="K262" s="63">
        <v>13.570200000000002</v>
      </c>
      <c r="L262" s="63">
        <v>109.90114</v>
      </c>
      <c r="M262" s="63">
        <v>2.1627700000000001</v>
      </c>
      <c r="N262" s="63">
        <v>130.62658999999999</v>
      </c>
      <c r="O262" s="63">
        <v>32.044779999999996</v>
      </c>
      <c r="P262" s="63">
        <v>72.339460000000003</v>
      </c>
      <c r="Q262" s="63">
        <v>3.0030000000000001E-2</v>
      </c>
      <c r="R262" s="63">
        <v>8.3095599999999994</v>
      </c>
      <c r="S262" s="63">
        <v>13.146520000000001</v>
      </c>
      <c r="T262" s="63">
        <v>54.670699999999997</v>
      </c>
      <c r="U262" s="63">
        <v>0</v>
      </c>
      <c r="V262" s="63">
        <v>5.2716499999999993</v>
      </c>
      <c r="W262" s="63">
        <v>66.826740000000001</v>
      </c>
      <c r="X262" s="63">
        <v>169.84479000000002</v>
      </c>
      <c r="Y262" s="63">
        <v>10.97786</v>
      </c>
      <c r="Z262" s="63">
        <v>44.617839999999994</v>
      </c>
      <c r="AA262" s="63">
        <v>64.922820000000002</v>
      </c>
      <c r="AB262" s="63">
        <v>88.251339999999999</v>
      </c>
      <c r="AC262" s="63">
        <v>98.355980000000002</v>
      </c>
      <c r="AD262" s="63">
        <v>22.119330000000001</v>
      </c>
      <c r="AE262" s="63">
        <v>14.514659999999999</v>
      </c>
      <c r="AF262" s="63">
        <v>35.012059999999998</v>
      </c>
      <c r="AG262" s="63">
        <v>3610.8687500000001</v>
      </c>
      <c r="AH262" s="12"/>
      <c r="AI262" s="12"/>
    </row>
    <row r="263" spans="1:35">
      <c r="A263" s="68" t="s">
        <v>413</v>
      </c>
      <c r="B263" s="63">
        <v>379.31231000000002</v>
      </c>
      <c r="C263" s="63">
        <v>236.96476999999999</v>
      </c>
      <c r="D263" s="63">
        <v>838.6714300000001</v>
      </c>
      <c r="E263" s="63">
        <v>1.2330099999999999</v>
      </c>
      <c r="F263" s="63">
        <v>0</v>
      </c>
      <c r="G263" s="63">
        <v>36.234870000000001</v>
      </c>
      <c r="H263" s="63">
        <v>0</v>
      </c>
      <c r="I263" s="63">
        <v>0</v>
      </c>
      <c r="J263" s="63">
        <v>0</v>
      </c>
      <c r="K263" s="63">
        <v>0</v>
      </c>
      <c r="L263" s="63">
        <v>0</v>
      </c>
      <c r="M263" s="63">
        <v>0</v>
      </c>
      <c r="N263" s="63">
        <v>0</v>
      </c>
      <c r="O263" s="63">
        <v>0</v>
      </c>
      <c r="P263" s="63">
        <v>0</v>
      </c>
      <c r="Q263" s="63">
        <v>0</v>
      </c>
      <c r="R263" s="63">
        <v>0</v>
      </c>
      <c r="S263" s="63">
        <v>15.479209999999998</v>
      </c>
      <c r="T263" s="63">
        <v>0</v>
      </c>
      <c r="U263" s="63">
        <v>0</v>
      </c>
      <c r="V263" s="63">
        <v>0</v>
      </c>
      <c r="W263" s="63">
        <v>1.78373</v>
      </c>
      <c r="X263" s="63">
        <v>0</v>
      </c>
      <c r="Y263" s="63">
        <v>0.26962000000000003</v>
      </c>
      <c r="Z263" s="63">
        <v>20.460180000000001</v>
      </c>
      <c r="AA263" s="63">
        <v>0.58632000000000006</v>
      </c>
      <c r="AB263" s="63">
        <v>0.2787</v>
      </c>
      <c r="AC263" s="63">
        <v>8.1614100000000001</v>
      </c>
      <c r="AD263" s="63">
        <v>0</v>
      </c>
      <c r="AE263" s="63">
        <v>0</v>
      </c>
      <c r="AF263" s="63">
        <v>0.38574000000000003</v>
      </c>
      <c r="AG263" s="63">
        <v>1539.8213000000001</v>
      </c>
      <c r="AH263" s="12"/>
      <c r="AI263" s="12"/>
    </row>
    <row r="264" spans="1:35">
      <c r="A264" s="68" t="s">
        <v>414</v>
      </c>
      <c r="B264" s="63">
        <v>0</v>
      </c>
      <c r="C264" s="63">
        <v>0</v>
      </c>
      <c r="D264" s="63">
        <v>0</v>
      </c>
      <c r="E264" s="63">
        <v>0</v>
      </c>
      <c r="F264" s="63">
        <v>0</v>
      </c>
      <c r="G264" s="63">
        <v>0</v>
      </c>
      <c r="H264" s="63">
        <v>0</v>
      </c>
      <c r="I264" s="63">
        <v>0</v>
      </c>
      <c r="J264" s="63">
        <v>0</v>
      </c>
      <c r="K264" s="63">
        <v>0</v>
      </c>
      <c r="L264" s="63">
        <v>0</v>
      </c>
      <c r="M264" s="63">
        <v>0</v>
      </c>
      <c r="N264" s="63">
        <v>0</v>
      </c>
      <c r="O264" s="63">
        <v>0</v>
      </c>
      <c r="P264" s="63">
        <v>0</v>
      </c>
      <c r="Q264" s="63">
        <v>0</v>
      </c>
      <c r="R264" s="63">
        <v>0</v>
      </c>
      <c r="S264" s="63">
        <v>0</v>
      </c>
      <c r="T264" s="63">
        <v>0</v>
      </c>
      <c r="U264" s="63">
        <v>0</v>
      </c>
      <c r="V264" s="63">
        <v>0</v>
      </c>
      <c r="W264" s="63">
        <v>0</v>
      </c>
      <c r="X264" s="63">
        <v>0</v>
      </c>
      <c r="Y264" s="63">
        <v>0</v>
      </c>
      <c r="Z264" s="63">
        <v>0</v>
      </c>
      <c r="AA264" s="63">
        <v>0</v>
      </c>
      <c r="AB264" s="63">
        <v>0</v>
      </c>
      <c r="AC264" s="63">
        <v>0</v>
      </c>
      <c r="AD264" s="63">
        <v>0</v>
      </c>
      <c r="AE264" s="63">
        <v>0</v>
      </c>
      <c r="AF264" s="63">
        <v>0</v>
      </c>
      <c r="AG264" s="63">
        <v>0</v>
      </c>
      <c r="AH264" s="12"/>
      <c r="AI264" s="12"/>
    </row>
    <row r="265" spans="1:35">
      <c r="A265" s="68" t="s">
        <v>415</v>
      </c>
      <c r="B265" s="63">
        <v>46.66666</v>
      </c>
      <c r="C265" s="63">
        <v>308.51254999999998</v>
      </c>
      <c r="D265" s="63">
        <v>167.90735999999998</v>
      </c>
      <c r="E265" s="63">
        <v>0</v>
      </c>
      <c r="F265" s="63">
        <v>24.46106</v>
      </c>
      <c r="G265" s="63">
        <v>143.71077</v>
      </c>
      <c r="H265" s="63">
        <v>0</v>
      </c>
      <c r="I265" s="63">
        <v>89.914500000000004</v>
      </c>
      <c r="J265" s="63">
        <v>0</v>
      </c>
      <c r="K265" s="63">
        <v>59.23612</v>
      </c>
      <c r="L265" s="63">
        <v>0</v>
      </c>
      <c r="M265" s="63">
        <v>0</v>
      </c>
      <c r="N265" s="63">
        <v>398.31419</v>
      </c>
      <c r="O265" s="63">
        <v>0</v>
      </c>
      <c r="P265" s="63">
        <v>0</v>
      </c>
      <c r="Q265" s="63">
        <v>0</v>
      </c>
      <c r="R265" s="63">
        <v>0</v>
      </c>
      <c r="S265" s="63">
        <v>0</v>
      </c>
      <c r="T265" s="63">
        <v>8.0950000000000008E-2</v>
      </c>
      <c r="U265" s="63">
        <v>0</v>
      </c>
      <c r="V265" s="63">
        <v>0</v>
      </c>
      <c r="W265" s="63">
        <v>74.715690000000009</v>
      </c>
      <c r="X265" s="63">
        <v>142.99195</v>
      </c>
      <c r="Y265" s="63">
        <v>6.2666700000000004</v>
      </c>
      <c r="Z265" s="63">
        <v>96.556560000000005</v>
      </c>
      <c r="AA265" s="63">
        <v>8.06555</v>
      </c>
      <c r="AB265" s="63">
        <v>113.66534</v>
      </c>
      <c r="AC265" s="63">
        <v>0</v>
      </c>
      <c r="AD265" s="63">
        <v>0</v>
      </c>
      <c r="AE265" s="63">
        <v>0</v>
      </c>
      <c r="AF265" s="63">
        <v>1.5800000000000002E-2</v>
      </c>
      <c r="AG265" s="63">
        <v>1681.0817199999999</v>
      </c>
      <c r="AH265" s="12"/>
      <c r="AI265" s="12"/>
    </row>
    <row r="266" spans="1:35">
      <c r="A266" s="68" t="s">
        <v>416</v>
      </c>
      <c r="B266" s="63">
        <v>51.286970000000004</v>
      </c>
      <c r="C266" s="63">
        <v>0</v>
      </c>
      <c r="D266" s="63">
        <v>0</v>
      </c>
      <c r="E266" s="63">
        <v>0</v>
      </c>
      <c r="F266" s="63">
        <v>0</v>
      </c>
      <c r="G266" s="63">
        <v>0</v>
      </c>
      <c r="H266" s="63">
        <v>0</v>
      </c>
      <c r="I266" s="63">
        <v>0</v>
      </c>
      <c r="J266" s="63">
        <v>0</v>
      </c>
      <c r="K266" s="63">
        <v>0</v>
      </c>
      <c r="L266" s="63">
        <v>0</v>
      </c>
      <c r="M266" s="63">
        <v>0.37489999999999996</v>
      </c>
      <c r="N266" s="63">
        <v>0</v>
      </c>
      <c r="O266" s="63">
        <v>0</v>
      </c>
      <c r="P266" s="63">
        <v>0</v>
      </c>
      <c r="Q266" s="63">
        <v>0</v>
      </c>
      <c r="R266" s="63">
        <v>0</v>
      </c>
      <c r="S266" s="63">
        <v>0</v>
      </c>
      <c r="T266" s="63">
        <v>0</v>
      </c>
      <c r="U266" s="63">
        <v>0</v>
      </c>
      <c r="V266" s="63">
        <v>0</v>
      </c>
      <c r="W266" s="63">
        <v>0</v>
      </c>
      <c r="X266" s="63">
        <v>0</v>
      </c>
      <c r="Y266" s="63">
        <v>0</v>
      </c>
      <c r="Z266" s="63">
        <v>0</v>
      </c>
      <c r="AA266" s="63">
        <v>0</v>
      </c>
      <c r="AB266" s="63">
        <v>0</v>
      </c>
      <c r="AC266" s="63">
        <v>0</v>
      </c>
      <c r="AD266" s="63">
        <v>0</v>
      </c>
      <c r="AE266" s="63">
        <v>0</v>
      </c>
      <c r="AF266" s="63">
        <v>0</v>
      </c>
      <c r="AG266" s="63">
        <v>51.66187</v>
      </c>
      <c r="AH266" s="12"/>
      <c r="AI266" s="12"/>
    </row>
    <row r="267" spans="1:35">
      <c r="A267" s="397" t="s">
        <v>417</v>
      </c>
      <c r="B267" s="450">
        <v>-23527.628170000004</v>
      </c>
      <c r="C267" s="450">
        <v>-6399.5553300000001</v>
      </c>
      <c r="D267" s="450">
        <v>-18737.394199999999</v>
      </c>
      <c r="E267" s="450">
        <v>-5892.3392199999998</v>
      </c>
      <c r="F267" s="450">
        <v>-3453.1753699999999</v>
      </c>
      <c r="G267" s="450">
        <v>-3144.1876099999999</v>
      </c>
      <c r="H267" s="450">
        <v>-2143.89948</v>
      </c>
      <c r="I267" s="450">
        <v>-4622.1897499999995</v>
      </c>
      <c r="J267" s="450">
        <v>-4552.4158099999995</v>
      </c>
      <c r="K267" s="450">
        <v>-5774.2635700000001</v>
      </c>
      <c r="L267" s="450">
        <v>-1093.0626000000002</v>
      </c>
      <c r="M267" s="450">
        <v>-5378.8384900000001</v>
      </c>
      <c r="N267" s="450">
        <v>-5518.2623600000006</v>
      </c>
      <c r="O267" s="450">
        <v>-2027.51947</v>
      </c>
      <c r="P267" s="450">
        <v>-2578.2024799999999</v>
      </c>
      <c r="Q267" s="450">
        <v>-1410.12823</v>
      </c>
      <c r="R267" s="450">
        <v>-1570.5796200000002</v>
      </c>
      <c r="S267" s="450">
        <v>-1516.95515</v>
      </c>
      <c r="T267" s="450">
        <v>-1509.2483200000001</v>
      </c>
      <c r="U267" s="450">
        <v>-4106.6246799999999</v>
      </c>
      <c r="V267" s="450">
        <v>-1287.6941999999999</v>
      </c>
      <c r="W267" s="450">
        <v>-1935.1990700000001</v>
      </c>
      <c r="X267" s="450">
        <v>-5881.0398499999992</v>
      </c>
      <c r="Y267" s="450">
        <v>-2134.03332</v>
      </c>
      <c r="Z267" s="450">
        <v>-5630.4331099999999</v>
      </c>
      <c r="AA267" s="450">
        <v>-3018.1872200000003</v>
      </c>
      <c r="AB267" s="450">
        <v>-6551.3654900000001</v>
      </c>
      <c r="AC267" s="450">
        <v>-4480.2354500000001</v>
      </c>
      <c r="AD267" s="450">
        <v>-1661.4274399999999</v>
      </c>
      <c r="AE267" s="450">
        <v>-4485.4485300000006</v>
      </c>
      <c r="AF267" s="450">
        <v>-687.82456999999999</v>
      </c>
      <c r="AG267" s="450">
        <v>-142709.35816</v>
      </c>
      <c r="AH267" s="194">
        <f>SUM(AG268:AG274)-AG267</f>
        <v>0</v>
      </c>
      <c r="AI267" s="12"/>
    </row>
    <row r="268" spans="1:35">
      <c r="A268" s="68" t="s">
        <v>418</v>
      </c>
      <c r="B268" s="63">
        <v>-14930.277239999999</v>
      </c>
      <c r="C268" s="63">
        <v>-6399.2962400000006</v>
      </c>
      <c r="D268" s="63">
        <v>-16040.98669</v>
      </c>
      <c r="E268" s="63">
        <v>-5546.2065000000002</v>
      </c>
      <c r="F268" s="63">
        <v>-3394.23162</v>
      </c>
      <c r="G268" s="63">
        <v>-3056.26161</v>
      </c>
      <c r="H268" s="63">
        <v>-2143.89948</v>
      </c>
      <c r="I268" s="63">
        <v>-4258.3249900000001</v>
      </c>
      <c r="J268" s="63">
        <v>-4401.8224099999998</v>
      </c>
      <c r="K268" s="63">
        <v>-5764.8845499999998</v>
      </c>
      <c r="L268" s="63">
        <v>-1041.84583</v>
      </c>
      <c r="M268" s="63">
        <v>-5378.8384900000001</v>
      </c>
      <c r="N268" s="63">
        <v>-5500.2695300000005</v>
      </c>
      <c r="O268" s="63">
        <v>-1972.6061399999999</v>
      </c>
      <c r="P268" s="63">
        <v>-2576.8793599999999</v>
      </c>
      <c r="Q268" s="63">
        <v>-1187.3993899999998</v>
      </c>
      <c r="R268" s="63">
        <v>-1518.46074</v>
      </c>
      <c r="S268" s="63">
        <v>-1516.95515</v>
      </c>
      <c r="T268" s="63">
        <v>-1402.7407800000001</v>
      </c>
      <c r="U268" s="63">
        <v>-3860.3661299999999</v>
      </c>
      <c r="V268" s="63">
        <v>-1270.39249</v>
      </c>
      <c r="W268" s="63">
        <v>-1864.7283600000001</v>
      </c>
      <c r="X268" s="63">
        <v>-5540.7138700000005</v>
      </c>
      <c r="Y268" s="63">
        <v>-2102.2541499999998</v>
      </c>
      <c r="Z268" s="63">
        <v>-5627.9638800000002</v>
      </c>
      <c r="AA268" s="63">
        <v>-2859.02358</v>
      </c>
      <c r="AB268" s="63">
        <v>-5886.19211</v>
      </c>
      <c r="AC268" s="63">
        <v>-4049.8720600000001</v>
      </c>
      <c r="AD268" s="63">
        <v>-1506.7426399999999</v>
      </c>
      <c r="AE268" s="63">
        <v>-4235.6256599999997</v>
      </c>
      <c r="AF268" s="63">
        <v>-253.91985</v>
      </c>
      <c r="AG268" s="63">
        <v>-127089.98152</v>
      </c>
      <c r="AH268" s="12"/>
      <c r="AI268" s="12"/>
    </row>
    <row r="269" spans="1:35">
      <c r="A269" s="68" t="s">
        <v>419</v>
      </c>
      <c r="B269" s="63">
        <v>0</v>
      </c>
      <c r="C269" s="63">
        <v>0</v>
      </c>
      <c r="D269" s="63">
        <v>0</v>
      </c>
      <c r="E269" s="63">
        <v>0</v>
      </c>
      <c r="F269" s="63">
        <v>0</v>
      </c>
      <c r="G269" s="63">
        <v>0</v>
      </c>
      <c r="H269" s="63">
        <v>0</v>
      </c>
      <c r="I269" s="63">
        <v>0</v>
      </c>
      <c r="J269" s="63">
        <v>0</v>
      </c>
      <c r="K269" s="63">
        <v>0</v>
      </c>
      <c r="L269" s="63">
        <v>0</v>
      </c>
      <c r="M269" s="63">
        <v>0</v>
      </c>
      <c r="N269" s="63">
        <v>0</v>
      </c>
      <c r="O269" s="63">
        <v>0</v>
      </c>
      <c r="P269" s="63">
        <v>0</v>
      </c>
      <c r="Q269" s="63">
        <v>0</v>
      </c>
      <c r="R269" s="63">
        <v>0</v>
      </c>
      <c r="S269" s="63">
        <v>0</v>
      </c>
      <c r="T269" s="63">
        <v>0</v>
      </c>
      <c r="U269" s="63">
        <v>0</v>
      </c>
      <c r="V269" s="63">
        <v>0</v>
      </c>
      <c r="W269" s="63">
        <v>0</v>
      </c>
      <c r="X269" s="63">
        <v>0</v>
      </c>
      <c r="Y269" s="63">
        <v>0</v>
      </c>
      <c r="Z269" s="63">
        <v>0</v>
      </c>
      <c r="AA269" s="63">
        <v>0</v>
      </c>
      <c r="AB269" s="63">
        <v>0</v>
      </c>
      <c r="AC269" s="63">
        <v>0</v>
      </c>
      <c r="AD269" s="63">
        <v>0</v>
      </c>
      <c r="AE269" s="63">
        <v>0</v>
      </c>
      <c r="AF269" s="63">
        <v>0</v>
      </c>
      <c r="AG269" s="63">
        <v>0</v>
      </c>
      <c r="AH269" s="12"/>
      <c r="AI269" s="12"/>
    </row>
    <row r="270" spans="1:35">
      <c r="A270" s="68" t="s">
        <v>420</v>
      </c>
      <c r="B270" s="63">
        <v>-4306.5623700000006</v>
      </c>
      <c r="C270" s="63">
        <v>0</v>
      </c>
      <c r="D270" s="63">
        <v>-2696.40751</v>
      </c>
      <c r="E270" s="63">
        <v>-346.13271999999995</v>
      </c>
      <c r="F270" s="63">
        <v>-47.90455</v>
      </c>
      <c r="G270" s="63">
        <v>-79.907499999999999</v>
      </c>
      <c r="H270" s="63">
        <v>0</v>
      </c>
      <c r="I270" s="63">
        <v>-362.12416999999999</v>
      </c>
      <c r="J270" s="63">
        <v>-147.74281999999999</v>
      </c>
      <c r="K270" s="63">
        <v>0</v>
      </c>
      <c r="L270" s="63">
        <v>-42.611110000000004</v>
      </c>
      <c r="M270" s="63">
        <v>0</v>
      </c>
      <c r="N270" s="63">
        <v>0</v>
      </c>
      <c r="O270" s="63">
        <v>-54.913330000000002</v>
      </c>
      <c r="P270" s="63">
        <v>-1.3231199999999999</v>
      </c>
      <c r="Q270" s="63">
        <v>-222.52967000000001</v>
      </c>
      <c r="R270" s="63">
        <v>-51.781599999999997</v>
      </c>
      <c r="S270" s="63">
        <v>0</v>
      </c>
      <c r="T270" s="63">
        <v>-97.914559999999994</v>
      </c>
      <c r="U270" s="63">
        <v>-207.95067</v>
      </c>
      <c r="V270" s="63">
        <v>-8.0950000000000008E-2</v>
      </c>
      <c r="W270" s="63">
        <v>-69.684979999999996</v>
      </c>
      <c r="X270" s="63">
        <v>-340.32597999999996</v>
      </c>
      <c r="Y270" s="63">
        <v>-31.779169999999997</v>
      </c>
      <c r="Z270" s="63">
        <v>-1.49126</v>
      </c>
      <c r="AA270" s="63">
        <v>-159.16364000000002</v>
      </c>
      <c r="AB270" s="63">
        <v>-665.17337999999995</v>
      </c>
      <c r="AC270" s="63">
        <v>-430.36339000000004</v>
      </c>
      <c r="AD270" s="63">
        <v>-154.49883</v>
      </c>
      <c r="AE270" s="63">
        <v>-249.82286999999999</v>
      </c>
      <c r="AF270" s="63">
        <v>-404.42737</v>
      </c>
      <c r="AG270" s="63">
        <v>-11172.61752</v>
      </c>
      <c r="AH270" s="12"/>
      <c r="AI270" s="12"/>
    </row>
    <row r="271" spans="1:35">
      <c r="A271" s="68" t="s">
        <v>421</v>
      </c>
      <c r="B271" s="63">
        <v>-1745.4218899999998</v>
      </c>
      <c r="C271" s="63">
        <v>0</v>
      </c>
      <c r="D271" s="63">
        <v>0</v>
      </c>
      <c r="E271" s="63">
        <v>0</v>
      </c>
      <c r="F271" s="63">
        <v>-11.039200000000001</v>
      </c>
      <c r="G271" s="63">
        <v>-8.0184999999999995</v>
      </c>
      <c r="H271" s="63">
        <v>0</v>
      </c>
      <c r="I271" s="63">
        <v>0</v>
      </c>
      <c r="J271" s="63">
        <v>-0.78333000000000008</v>
      </c>
      <c r="K271" s="63">
        <v>-9.3790200000000006</v>
      </c>
      <c r="L271" s="63">
        <v>-8.6056600000000003</v>
      </c>
      <c r="M271" s="63">
        <v>0</v>
      </c>
      <c r="N271" s="63">
        <v>-13.709620000000001</v>
      </c>
      <c r="O271" s="63">
        <v>0</v>
      </c>
      <c r="P271" s="63">
        <v>0</v>
      </c>
      <c r="Q271" s="63">
        <v>0</v>
      </c>
      <c r="R271" s="63">
        <v>0</v>
      </c>
      <c r="S271" s="63">
        <v>0</v>
      </c>
      <c r="T271" s="63">
        <v>-8.5812999999999988</v>
      </c>
      <c r="U271" s="63">
        <v>-38.307879999999997</v>
      </c>
      <c r="V271" s="63">
        <v>-17.21518</v>
      </c>
      <c r="W271" s="63">
        <v>0</v>
      </c>
      <c r="X271" s="63">
        <v>0</v>
      </c>
      <c r="Y271" s="63">
        <v>0</v>
      </c>
      <c r="Z271" s="63">
        <v>-5.0000000000000001E-3</v>
      </c>
      <c r="AA271" s="63">
        <v>0</v>
      </c>
      <c r="AB271" s="63">
        <v>0</v>
      </c>
      <c r="AC271" s="63">
        <v>0</v>
      </c>
      <c r="AD271" s="63">
        <v>0</v>
      </c>
      <c r="AE271" s="63">
        <v>0</v>
      </c>
      <c r="AF271" s="63">
        <v>-29.477349999999998</v>
      </c>
      <c r="AG271" s="63">
        <v>-1890.54393</v>
      </c>
      <c r="AH271" s="12"/>
      <c r="AI271" s="12"/>
    </row>
    <row r="272" spans="1:35">
      <c r="A272" s="68" t="s">
        <v>422</v>
      </c>
      <c r="B272" s="63">
        <v>-2545.3666699999999</v>
      </c>
      <c r="C272" s="63">
        <v>0</v>
      </c>
      <c r="D272" s="63">
        <v>0</v>
      </c>
      <c r="E272" s="63">
        <v>0</v>
      </c>
      <c r="F272" s="63">
        <v>0</v>
      </c>
      <c r="G272" s="63">
        <v>0</v>
      </c>
      <c r="H272" s="63">
        <v>0</v>
      </c>
      <c r="I272" s="63">
        <v>0</v>
      </c>
      <c r="J272" s="63">
        <v>0</v>
      </c>
      <c r="K272" s="63">
        <v>0</v>
      </c>
      <c r="L272" s="63">
        <v>0</v>
      </c>
      <c r="M272" s="63">
        <v>0</v>
      </c>
      <c r="N272" s="63">
        <v>0</v>
      </c>
      <c r="O272" s="63">
        <v>0</v>
      </c>
      <c r="P272" s="63">
        <v>0</v>
      </c>
      <c r="Q272" s="63">
        <v>0</v>
      </c>
      <c r="R272" s="63">
        <v>0</v>
      </c>
      <c r="S272" s="63">
        <v>0</v>
      </c>
      <c r="T272" s="63">
        <v>0</v>
      </c>
      <c r="U272" s="63">
        <v>0</v>
      </c>
      <c r="V272" s="63">
        <v>0</v>
      </c>
      <c r="W272" s="63">
        <v>0</v>
      </c>
      <c r="X272" s="63">
        <v>0</v>
      </c>
      <c r="Y272" s="63">
        <v>0</v>
      </c>
      <c r="Z272" s="63">
        <v>0</v>
      </c>
      <c r="AA272" s="63">
        <v>0</v>
      </c>
      <c r="AB272" s="63">
        <v>0</v>
      </c>
      <c r="AC272" s="63">
        <v>0</v>
      </c>
      <c r="AD272" s="63">
        <v>0</v>
      </c>
      <c r="AE272" s="63">
        <v>0</v>
      </c>
      <c r="AF272" s="63">
        <v>0</v>
      </c>
      <c r="AG272" s="63">
        <v>-2545.3666699999999</v>
      </c>
      <c r="AH272" s="12"/>
      <c r="AI272" s="12"/>
    </row>
    <row r="273" spans="1:35">
      <c r="A273" s="69" t="s">
        <v>423</v>
      </c>
      <c r="B273" s="63">
        <v>0</v>
      </c>
      <c r="C273" s="63">
        <v>0</v>
      </c>
      <c r="D273" s="63">
        <v>0</v>
      </c>
      <c r="E273" s="63">
        <v>0</v>
      </c>
      <c r="F273" s="63">
        <v>0</v>
      </c>
      <c r="G273" s="63">
        <v>0</v>
      </c>
      <c r="H273" s="63">
        <v>0</v>
      </c>
      <c r="I273" s="63">
        <v>0</v>
      </c>
      <c r="J273" s="63">
        <v>0</v>
      </c>
      <c r="K273" s="63">
        <v>0</v>
      </c>
      <c r="L273" s="63">
        <v>0</v>
      </c>
      <c r="M273" s="63">
        <v>0</v>
      </c>
      <c r="N273" s="63">
        <v>0</v>
      </c>
      <c r="O273" s="63">
        <v>0</v>
      </c>
      <c r="P273" s="63">
        <v>0</v>
      </c>
      <c r="Q273" s="63">
        <v>0</v>
      </c>
      <c r="R273" s="63">
        <v>0</v>
      </c>
      <c r="S273" s="63">
        <v>0</v>
      </c>
      <c r="T273" s="63">
        <v>0</v>
      </c>
      <c r="U273" s="63">
        <v>0</v>
      </c>
      <c r="V273" s="63">
        <v>0</v>
      </c>
      <c r="W273" s="63">
        <v>0</v>
      </c>
      <c r="X273" s="63">
        <v>0</v>
      </c>
      <c r="Y273" s="63">
        <v>0</v>
      </c>
      <c r="Z273" s="63">
        <v>0</v>
      </c>
      <c r="AA273" s="63">
        <v>0</v>
      </c>
      <c r="AB273" s="63">
        <v>0</v>
      </c>
      <c r="AC273" s="63">
        <v>0</v>
      </c>
      <c r="AD273" s="63">
        <v>0</v>
      </c>
      <c r="AE273" s="63">
        <v>0</v>
      </c>
      <c r="AF273" s="63">
        <v>0</v>
      </c>
      <c r="AG273" s="63">
        <v>0</v>
      </c>
      <c r="AH273" s="12"/>
      <c r="AI273" s="12"/>
    </row>
    <row r="274" spans="1:35">
      <c r="A274" s="69" t="s">
        <v>495</v>
      </c>
      <c r="B274" s="63">
        <v>0</v>
      </c>
      <c r="C274" s="63">
        <v>-0.25908999999999999</v>
      </c>
      <c r="D274" s="63">
        <v>0</v>
      </c>
      <c r="E274" s="63">
        <v>0</v>
      </c>
      <c r="F274" s="63">
        <v>0</v>
      </c>
      <c r="G274" s="63">
        <v>0</v>
      </c>
      <c r="H274" s="63">
        <v>0</v>
      </c>
      <c r="I274" s="63">
        <v>-1.7405899999999999</v>
      </c>
      <c r="J274" s="63">
        <v>-2.06725</v>
      </c>
      <c r="K274" s="63">
        <v>0</v>
      </c>
      <c r="L274" s="63">
        <v>0</v>
      </c>
      <c r="M274" s="63">
        <v>0</v>
      </c>
      <c r="N274" s="63">
        <v>-4.2832100000000004</v>
      </c>
      <c r="O274" s="63">
        <v>0</v>
      </c>
      <c r="P274" s="63">
        <v>0</v>
      </c>
      <c r="Q274" s="63">
        <v>-0.19916999999999999</v>
      </c>
      <c r="R274" s="63">
        <v>-0.33727999999999997</v>
      </c>
      <c r="S274" s="63">
        <v>0</v>
      </c>
      <c r="T274" s="63">
        <v>-1.1679999999999999E-2</v>
      </c>
      <c r="U274" s="63">
        <v>0</v>
      </c>
      <c r="V274" s="63">
        <v>-5.5799999999999999E-3</v>
      </c>
      <c r="W274" s="63">
        <v>-0.78573000000000004</v>
      </c>
      <c r="X274" s="63">
        <v>0</v>
      </c>
      <c r="Y274" s="63">
        <v>0</v>
      </c>
      <c r="Z274" s="63">
        <v>-0.97297</v>
      </c>
      <c r="AA274" s="63">
        <v>0</v>
      </c>
      <c r="AB274" s="63">
        <v>0</v>
      </c>
      <c r="AC274" s="63">
        <v>0</v>
      </c>
      <c r="AD274" s="63">
        <v>-0.18597</v>
      </c>
      <c r="AE274" s="63">
        <v>0</v>
      </c>
      <c r="AF274" s="63">
        <v>0</v>
      </c>
      <c r="AG274" s="63">
        <v>-10.848520000000001</v>
      </c>
      <c r="AH274" s="12"/>
      <c r="AI274" s="12"/>
    </row>
    <row r="275" spans="1:35">
      <c r="A275" s="397" t="s">
        <v>1125</v>
      </c>
      <c r="B275" s="450">
        <v>53743.707320000001</v>
      </c>
      <c r="C275" s="450">
        <v>16278.177210000002</v>
      </c>
      <c r="D275" s="450">
        <v>33272.880089999999</v>
      </c>
      <c r="E275" s="450">
        <v>12042.61044</v>
      </c>
      <c r="F275" s="450">
        <v>6373.1266500000002</v>
      </c>
      <c r="G275" s="450">
        <v>5767.5977699999994</v>
      </c>
      <c r="H275" s="450">
        <v>4332.52045</v>
      </c>
      <c r="I275" s="450">
        <v>5958.9792500000003</v>
      </c>
      <c r="J275" s="450">
        <v>7202.0262899999998</v>
      </c>
      <c r="K275" s="450">
        <v>8553.2838400000001</v>
      </c>
      <c r="L275" s="450">
        <v>5075.7617499999997</v>
      </c>
      <c r="M275" s="450">
        <v>7518.3798200000001</v>
      </c>
      <c r="N275" s="450">
        <v>8876.890089999999</v>
      </c>
      <c r="O275" s="450">
        <v>6316.14084</v>
      </c>
      <c r="P275" s="450">
        <v>5227.3148200000005</v>
      </c>
      <c r="Q275" s="450">
        <v>3684.9065099999998</v>
      </c>
      <c r="R275" s="450">
        <v>3244.1594</v>
      </c>
      <c r="S275" s="450">
        <v>3647.4215600000002</v>
      </c>
      <c r="T275" s="450">
        <v>7500.5638899999994</v>
      </c>
      <c r="U275" s="450">
        <v>7872.4787800000004</v>
      </c>
      <c r="V275" s="450">
        <v>2602.5222799999997</v>
      </c>
      <c r="W275" s="450">
        <v>3101.0914500000003</v>
      </c>
      <c r="X275" s="450">
        <v>7034.7681600000005</v>
      </c>
      <c r="Y275" s="450">
        <v>4509.1177099999995</v>
      </c>
      <c r="Z275" s="450">
        <v>9705.608189999999</v>
      </c>
      <c r="AA275" s="450">
        <v>3743.15841</v>
      </c>
      <c r="AB275" s="450">
        <v>7451.1692499999999</v>
      </c>
      <c r="AC275" s="450">
        <v>11059.22107</v>
      </c>
      <c r="AD275" s="450">
        <v>3699.5572400000001</v>
      </c>
      <c r="AE275" s="450">
        <v>11816.700449999998</v>
      </c>
      <c r="AF275" s="450">
        <v>2993.3181500000001</v>
      </c>
      <c r="AG275" s="450">
        <v>280205.15912999999</v>
      </c>
      <c r="AH275" s="194"/>
      <c r="AI275" s="12"/>
    </row>
    <row r="276" spans="1:35">
      <c r="A276" s="393" t="s">
        <v>424</v>
      </c>
      <c r="B276" s="450">
        <v>5702.4405399999996</v>
      </c>
      <c r="C276" s="450">
        <v>1078.88904</v>
      </c>
      <c r="D276" s="450">
        <v>4570.6038499999995</v>
      </c>
      <c r="E276" s="450">
        <v>507.63996000000003</v>
      </c>
      <c r="F276" s="450">
        <v>85.99978999999999</v>
      </c>
      <c r="G276" s="450">
        <v>150.03264000000001</v>
      </c>
      <c r="H276" s="450">
        <v>103.7167</v>
      </c>
      <c r="I276" s="450">
        <v>1155.57286</v>
      </c>
      <c r="J276" s="450">
        <v>363.56746999999996</v>
      </c>
      <c r="K276" s="450">
        <v>332.94571999999999</v>
      </c>
      <c r="L276" s="450">
        <v>123.77028</v>
      </c>
      <c r="M276" s="450">
        <v>294.06028000000003</v>
      </c>
      <c r="N276" s="450">
        <v>187.51748000000001</v>
      </c>
      <c r="O276" s="450">
        <v>53.182519999999997</v>
      </c>
      <c r="P276" s="450">
        <v>560.32057999999995</v>
      </c>
      <c r="Q276" s="450">
        <v>154.10804000000002</v>
      </c>
      <c r="R276" s="450">
        <v>271.43939</v>
      </c>
      <c r="S276" s="450">
        <v>57.144880000000001</v>
      </c>
      <c r="T276" s="450">
        <v>21.762349999999998</v>
      </c>
      <c r="U276" s="450">
        <v>12.109309999999999</v>
      </c>
      <c r="V276" s="450">
        <v>29.146339999999999</v>
      </c>
      <c r="W276" s="450">
        <v>189.55773000000002</v>
      </c>
      <c r="X276" s="450">
        <v>92.31322999999999</v>
      </c>
      <c r="Y276" s="450">
        <v>224.84289999999999</v>
      </c>
      <c r="Z276" s="450">
        <v>810.04204000000004</v>
      </c>
      <c r="AA276" s="450">
        <v>208.5421</v>
      </c>
      <c r="AB276" s="450">
        <v>173.00077999999999</v>
      </c>
      <c r="AC276" s="450">
        <v>1039.3094699999999</v>
      </c>
      <c r="AD276" s="450">
        <v>193.53527</v>
      </c>
      <c r="AE276" s="450">
        <v>239.80059</v>
      </c>
      <c r="AF276" s="450">
        <v>41.252360000000003</v>
      </c>
      <c r="AG276" s="450">
        <v>19028.16649</v>
      </c>
      <c r="AH276" s="194">
        <f>SUM(AG277:AG282)-AG276</f>
        <v>0</v>
      </c>
      <c r="AI276" s="12"/>
    </row>
    <row r="277" spans="1:35">
      <c r="A277" s="68" t="s">
        <v>425</v>
      </c>
      <c r="B277" s="63">
        <v>2715.9459100000004</v>
      </c>
      <c r="C277" s="63">
        <v>229.64867000000001</v>
      </c>
      <c r="D277" s="63">
        <v>2408.5179900000003</v>
      </c>
      <c r="E277" s="63">
        <v>300.09757000000002</v>
      </c>
      <c r="F277" s="63">
        <v>62.916110000000003</v>
      </c>
      <c r="G277" s="63">
        <v>141.55425</v>
      </c>
      <c r="H277" s="63">
        <v>99.820809999999994</v>
      </c>
      <c r="I277" s="63">
        <v>195.92723999999998</v>
      </c>
      <c r="J277" s="63">
        <v>349.12835999999999</v>
      </c>
      <c r="K277" s="63">
        <v>44.98536</v>
      </c>
      <c r="L277" s="63">
        <v>46.734859999999998</v>
      </c>
      <c r="M277" s="63">
        <v>137.5351</v>
      </c>
      <c r="N277" s="63">
        <v>174.82093</v>
      </c>
      <c r="O277" s="63">
        <v>4.8567600000000004</v>
      </c>
      <c r="P277" s="63">
        <v>222.28749999999999</v>
      </c>
      <c r="Q277" s="63">
        <v>135.59349</v>
      </c>
      <c r="R277" s="63">
        <v>96.513310000000004</v>
      </c>
      <c r="S277" s="63">
        <v>53.871600000000001</v>
      </c>
      <c r="T277" s="63">
        <v>19.53539</v>
      </c>
      <c r="U277" s="63">
        <v>6.4002499999999998</v>
      </c>
      <c r="V277" s="63">
        <v>25.961919999999999</v>
      </c>
      <c r="W277" s="63">
        <v>175.21638000000002</v>
      </c>
      <c r="X277" s="63">
        <v>51.803429999999999</v>
      </c>
      <c r="Y277" s="63">
        <v>24.601890000000001</v>
      </c>
      <c r="Z277" s="63">
        <v>491.40634</v>
      </c>
      <c r="AA277" s="63">
        <v>169.97452999999999</v>
      </c>
      <c r="AB277" s="63">
        <v>144.23680999999999</v>
      </c>
      <c r="AC277" s="63">
        <v>981.64355</v>
      </c>
      <c r="AD277" s="63">
        <v>122.53771</v>
      </c>
      <c r="AE277" s="63">
        <v>231.35654</v>
      </c>
      <c r="AF277" s="63">
        <v>10.092840000000001</v>
      </c>
      <c r="AG277" s="63">
        <v>9875.5234</v>
      </c>
      <c r="AH277" s="12"/>
      <c r="AI277" s="12"/>
    </row>
    <row r="278" spans="1:35">
      <c r="A278" s="68" t="s">
        <v>426</v>
      </c>
      <c r="B278" s="63">
        <v>770.32186999999999</v>
      </c>
      <c r="C278" s="63">
        <v>267.59832</v>
      </c>
      <c r="D278" s="63">
        <v>383.36915999999997</v>
      </c>
      <c r="E278" s="63">
        <v>40.13993</v>
      </c>
      <c r="F278" s="63">
        <v>15.44985</v>
      </c>
      <c r="G278" s="63">
        <v>4.4423900000000005</v>
      </c>
      <c r="H278" s="63">
        <v>-8.5779999999999995E-2</v>
      </c>
      <c r="I278" s="63">
        <v>11.59286</v>
      </c>
      <c r="J278" s="63">
        <v>1.6905599999999998</v>
      </c>
      <c r="K278" s="63">
        <v>5.5991200000000001</v>
      </c>
      <c r="L278" s="63">
        <v>74.71647999999999</v>
      </c>
      <c r="M278" s="63">
        <v>2.1424400000000001</v>
      </c>
      <c r="N278" s="63">
        <v>10.75493</v>
      </c>
      <c r="O278" s="63">
        <v>6.7040800000000003</v>
      </c>
      <c r="P278" s="63">
        <v>10.51215</v>
      </c>
      <c r="Q278" s="63">
        <v>14.13406</v>
      </c>
      <c r="R278" s="63">
        <v>1.8005899999999999</v>
      </c>
      <c r="S278" s="63">
        <v>0</v>
      </c>
      <c r="T278" s="63">
        <v>1.0439100000000001</v>
      </c>
      <c r="U278" s="63">
        <v>5.4662700000000006</v>
      </c>
      <c r="V278" s="63">
        <v>2.6438899999999999</v>
      </c>
      <c r="W278" s="63">
        <v>9.007950000000001</v>
      </c>
      <c r="X278" s="63">
        <v>39.026150000000001</v>
      </c>
      <c r="Y278" s="63">
        <v>4.3019399999999992</v>
      </c>
      <c r="Z278" s="63">
        <v>111.21431</v>
      </c>
      <c r="AA278" s="63">
        <v>1.8129600000000001</v>
      </c>
      <c r="AB278" s="63">
        <v>23.637139999999999</v>
      </c>
      <c r="AC278" s="63">
        <v>40.012529999999998</v>
      </c>
      <c r="AD278" s="63">
        <v>13.05589</v>
      </c>
      <c r="AE278" s="63">
        <v>1.3847799999999999</v>
      </c>
      <c r="AF278" s="63">
        <v>30.911490000000001</v>
      </c>
      <c r="AG278" s="63">
        <v>1904.4022199999999</v>
      </c>
      <c r="AH278" s="12"/>
      <c r="AI278" s="12"/>
    </row>
    <row r="279" spans="1:35">
      <c r="A279" s="68" t="s">
        <v>427</v>
      </c>
      <c r="B279" s="63">
        <v>816.55597999999998</v>
      </c>
      <c r="C279" s="63">
        <v>370.88909000000001</v>
      </c>
      <c r="D279" s="63">
        <v>1663.55</v>
      </c>
      <c r="E279" s="63">
        <v>0.52200000000000002</v>
      </c>
      <c r="F279" s="63">
        <v>0</v>
      </c>
      <c r="G279" s="63">
        <v>0</v>
      </c>
      <c r="H279" s="63">
        <v>0.20619999999999999</v>
      </c>
      <c r="I279" s="63">
        <v>823.2</v>
      </c>
      <c r="J279" s="63">
        <v>0.1305</v>
      </c>
      <c r="K279" s="63">
        <v>266.64789000000002</v>
      </c>
      <c r="L279" s="63">
        <v>0</v>
      </c>
      <c r="M279" s="63">
        <v>0</v>
      </c>
      <c r="N279" s="63">
        <v>0</v>
      </c>
      <c r="O279" s="63">
        <v>0</v>
      </c>
      <c r="P279" s="63">
        <v>0</v>
      </c>
      <c r="Q279" s="63">
        <v>1.131</v>
      </c>
      <c r="R279" s="63">
        <v>164.64</v>
      </c>
      <c r="S279" s="63">
        <v>0</v>
      </c>
      <c r="T279" s="63">
        <v>0</v>
      </c>
      <c r="U279" s="63">
        <v>0</v>
      </c>
      <c r="V279" s="63">
        <v>0</v>
      </c>
      <c r="W279" s="63">
        <v>0</v>
      </c>
      <c r="X279" s="63">
        <v>0</v>
      </c>
      <c r="Y279" s="63">
        <v>194.88</v>
      </c>
      <c r="Z279" s="63">
        <v>153.35919000000001</v>
      </c>
      <c r="AA279" s="63">
        <v>0</v>
      </c>
      <c r="AB279" s="63">
        <v>0</v>
      </c>
      <c r="AC279" s="63">
        <v>0</v>
      </c>
      <c r="AD279" s="63">
        <v>48.441600000000001</v>
      </c>
      <c r="AE279" s="63">
        <v>0</v>
      </c>
      <c r="AF279" s="63">
        <v>0</v>
      </c>
      <c r="AG279" s="63">
        <v>4504.1534499999998</v>
      </c>
      <c r="AH279" s="12"/>
      <c r="AI279" s="12"/>
    </row>
    <row r="280" spans="1:35">
      <c r="A280" s="68" t="s">
        <v>428</v>
      </c>
      <c r="B280" s="63">
        <v>0</v>
      </c>
      <c r="C280" s="63">
        <v>0</v>
      </c>
      <c r="D280" s="63">
        <v>0</v>
      </c>
      <c r="E280" s="63">
        <v>0</v>
      </c>
      <c r="F280" s="63">
        <v>0</v>
      </c>
      <c r="G280" s="63">
        <v>0</v>
      </c>
      <c r="H280" s="63">
        <v>0</v>
      </c>
      <c r="I280" s="63">
        <v>0</v>
      </c>
      <c r="J280" s="63">
        <v>0</v>
      </c>
      <c r="K280" s="63">
        <v>0</v>
      </c>
      <c r="L280" s="63">
        <v>0</v>
      </c>
      <c r="M280" s="63">
        <v>0</v>
      </c>
      <c r="N280" s="63">
        <v>0</v>
      </c>
      <c r="O280" s="63">
        <v>0</v>
      </c>
      <c r="P280" s="63">
        <v>0</v>
      </c>
      <c r="Q280" s="63">
        <v>0</v>
      </c>
      <c r="R280" s="63">
        <v>0</v>
      </c>
      <c r="S280" s="63">
        <v>0</v>
      </c>
      <c r="T280" s="63">
        <v>0</v>
      </c>
      <c r="U280" s="63">
        <v>0</v>
      </c>
      <c r="V280" s="63">
        <v>0</v>
      </c>
      <c r="W280" s="63">
        <v>0</v>
      </c>
      <c r="X280" s="63">
        <v>0</v>
      </c>
      <c r="Y280" s="63">
        <v>0</v>
      </c>
      <c r="Z280" s="63">
        <v>0</v>
      </c>
      <c r="AA280" s="63">
        <v>0</v>
      </c>
      <c r="AB280" s="63">
        <v>0</v>
      </c>
      <c r="AC280" s="63">
        <v>0</v>
      </c>
      <c r="AD280" s="63">
        <v>0</v>
      </c>
      <c r="AE280" s="63">
        <v>0</v>
      </c>
      <c r="AF280" s="63">
        <v>0</v>
      </c>
      <c r="AG280" s="63">
        <v>0</v>
      </c>
      <c r="AH280" s="12"/>
      <c r="AI280" s="12"/>
    </row>
    <row r="281" spans="1:35">
      <c r="A281" s="66" t="s">
        <v>429</v>
      </c>
      <c r="B281" s="63">
        <v>1399.6167800000001</v>
      </c>
      <c r="C281" s="63">
        <v>210.75296</v>
      </c>
      <c r="D281" s="63">
        <v>115.16669999999999</v>
      </c>
      <c r="E281" s="63">
        <v>166.88046</v>
      </c>
      <c r="F281" s="63">
        <v>7.6338299999999997</v>
      </c>
      <c r="G281" s="63">
        <v>4.0359999999999996</v>
      </c>
      <c r="H281" s="63">
        <v>3.7754699999999999</v>
      </c>
      <c r="I281" s="63">
        <v>124.85275999999999</v>
      </c>
      <c r="J281" s="63">
        <v>12.618049999999998</v>
      </c>
      <c r="K281" s="63">
        <v>15.71335</v>
      </c>
      <c r="L281" s="63">
        <v>2.31894</v>
      </c>
      <c r="M281" s="63">
        <v>154.38273999999998</v>
      </c>
      <c r="N281" s="63">
        <v>1.9416199999999999</v>
      </c>
      <c r="O281" s="63">
        <v>41.621679999999998</v>
      </c>
      <c r="P281" s="63">
        <v>327.52093000000002</v>
      </c>
      <c r="Q281" s="63">
        <v>3.2494899999999998</v>
      </c>
      <c r="R281" s="63">
        <v>8.4854900000000004</v>
      </c>
      <c r="S281" s="63">
        <v>3.2732800000000002</v>
      </c>
      <c r="T281" s="63">
        <v>1.1830499999999999</v>
      </c>
      <c r="U281" s="63">
        <v>0.24279000000000001</v>
      </c>
      <c r="V281" s="63">
        <v>0.54052999999999995</v>
      </c>
      <c r="W281" s="63">
        <v>5.3333999999999993</v>
      </c>
      <c r="X281" s="63">
        <v>1.4836500000000001</v>
      </c>
      <c r="Y281" s="63">
        <v>1.05907</v>
      </c>
      <c r="Z281" s="63">
        <v>54.062199999999997</v>
      </c>
      <c r="AA281" s="63">
        <v>36.75461</v>
      </c>
      <c r="AB281" s="63">
        <v>5.12683</v>
      </c>
      <c r="AC281" s="63">
        <v>17.653389999999998</v>
      </c>
      <c r="AD281" s="63">
        <v>9.5000699999999991</v>
      </c>
      <c r="AE281" s="63">
        <v>7.0592700000000006</v>
      </c>
      <c r="AF281" s="63">
        <v>0.24803</v>
      </c>
      <c r="AG281" s="63">
        <v>2744.0874199999998</v>
      </c>
      <c r="AH281" s="12"/>
      <c r="AI281" s="12"/>
    </row>
    <row r="282" spans="1:35">
      <c r="A282" s="66" t="s">
        <v>430</v>
      </c>
      <c r="B282" s="63">
        <v>0</v>
      </c>
      <c r="C282" s="63">
        <v>0</v>
      </c>
      <c r="D282" s="63">
        <v>0</v>
      </c>
      <c r="E282" s="63">
        <v>0</v>
      </c>
      <c r="F282" s="63">
        <v>0</v>
      </c>
      <c r="G282" s="63">
        <v>0</v>
      </c>
      <c r="H282" s="63">
        <v>0</v>
      </c>
      <c r="I282" s="63">
        <v>0</v>
      </c>
      <c r="J282" s="63">
        <v>0</v>
      </c>
      <c r="K282" s="63">
        <v>0</v>
      </c>
      <c r="L282" s="63">
        <v>0</v>
      </c>
      <c r="M282" s="63">
        <v>0</v>
      </c>
      <c r="N282" s="63">
        <v>0</v>
      </c>
      <c r="O282" s="63">
        <v>0</v>
      </c>
      <c r="P282" s="63">
        <v>0</v>
      </c>
      <c r="Q282" s="63">
        <v>0</v>
      </c>
      <c r="R282" s="63">
        <v>0</v>
      </c>
      <c r="S282" s="63">
        <v>0</v>
      </c>
      <c r="T282" s="63">
        <v>0</v>
      </c>
      <c r="U282" s="63">
        <v>0</v>
      </c>
      <c r="V282" s="63">
        <v>0</v>
      </c>
      <c r="W282" s="63">
        <v>0</v>
      </c>
      <c r="X282" s="63">
        <v>0</v>
      </c>
      <c r="Y282" s="63">
        <v>0</v>
      </c>
      <c r="Z282" s="63">
        <v>0</v>
      </c>
      <c r="AA282" s="63">
        <v>0</v>
      </c>
      <c r="AB282" s="63">
        <v>0</v>
      </c>
      <c r="AC282" s="63">
        <v>0</v>
      </c>
      <c r="AD282" s="63">
        <v>0</v>
      </c>
      <c r="AE282" s="63">
        <v>0</v>
      </c>
      <c r="AF282" s="63">
        <v>0</v>
      </c>
      <c r="AG282" s="63">
        <v>0</v>
      </c>
      <c r="AH282" s="12"/>
      <c r="AI282" s="12"/>
    </row>
    <row r="283" spans="1:35">
      <c r="A283" s="397" t="s">
        <v>431</v>
      </c>
      <c r="B283" s="450">
        <v>-3196.07494</v>
      </c>
      <c r="C283" s="450">
        <v>-717.68720999999994</v>
      </c>
      <c r="D283" s="450">
        <v>-3103.9057200000002</v>
      </c>
      <c r="E283" s="450">
        <v>-247.70451</v>
      </c>
      <c r="F283" s="450">
        <v>-0.21931999999999999</v>
      </c>
      <c r="G283" s="450">
        <v>-60.805819999999997</v>
      </c>
      <c r="H283" s="450">
        <v>-40.628699999999995</v>
      </c>
      <c r="I283" s="450">
        <v>-56.17615</v>
      </c>
      <c r="J283" s="450">
        <v>-539.08024999999998</v>
      </c>
      <c r="K283" s="450">
        <v>-524.34</v>
      </c>
      <c r="L283" s="450">
        <v>-81.409610000000001</v>
      </c>
      <c r="M283" s="450">
        <v>-34.626539999999999</v>
      </c>
      <c r="N283" s="450">
        <v>-53.972339999999996</v>
      </c>
      <c r="O283" s="450">
        <v>-82.180859999999996</v>
      </c>
      <c r="P283" s="450">
        <v>-23.149630000000002</v>
      </c>
      <c r="Q283" s="450">
        <v>-53.163040000000002</v>
      </c>
      <c r="R283" s="450">
        <v>-105.39564</v>
      </c>
      <c r="S283" s="450">
        <v>-31.090900000000001</v>
      </c>
      <c r="T283" s="450">
        <v>-0.17036999999999999</v>
      </c>
      <c r="U283" s="450">
        <v>0</v>
      </c>
      <c r="V283" s="450">
        <v>-18.315990000000003</v>
      </c>
      <c r="W283" s="450">
        <v>-35.507889999999996</v>
      </c>
      <c r="X283" s="450">
        <v>-105.24222</v>
      </c>
      <c r="Y283" s="450">
        <v>-97.46383999999999</v>
      </c>
      <c r="Z283" s="450">
        <v>-459.11553000000004</v>
      </c>
      <c r="AA283" s="450">
        <v>-61.192749999999997</v>
      </c>
      <c r="AB283" s="450">
        <v>-112.27863000000001</v>
      </c>
      <c r="AC283" s="450">
        <v>-448.82805999999999</v>
      </c>
      <c r="AD283" s="450">
        <v>-76.917210000000011</v>
      </c>
      <c r="AE283" s="450">
        <v>-240.17292999999998</v>
      </c>
      <c r="AF283" s="450">
        <v>-508.38569999999999</v>
      </c>
      <c r="AG283" s="450">
        <v>-11115.202300000001</v>
      </c>
      <c r="AH283" s="194">
        <f>SUM(AG284:AG289)-AG283</f>
        <v>0</v>
      </c>
      <c r="AI283" s="12"/>
    </row>
    <row r="284" spans="1:35">
      <c r="A284" s="68" t="s">
        <v>425</v>
      </c>
      <c r="B284" s="63">
        <v>-1156.7012099999999</v>
      </c>
      <c r="C284" s="63">
        <v>-29.265709999999999</v>
      </c>
      <c r="D284" s="63">
        <v>-368.66726</v>
      </c>
      <c r="E284" s="63">
        <v>-85.51236999999999</v>
      </c>
      <c r="F284" s="63">
        <v>0</v>
      </c>
      <c r="G284" s="63">
        <v>-37.820650000000001</v>
      </c>
      <c r="H284" s="63">
        <v>-40.421330000000005</v>
      </c>
      <c r="I284" s="63">
        <v>-10.076129999999999</v>
      </c>
      <c r="J284" s="63">
        <v>-38.701529999999998</v>
      </c>
      <c r="K284" s="63">
        <v>-56.984859999999998</v>
      </c>
      <c r="L284" s="63">
        <v>-3.1430400000000001</v>
      </c>
      <c r="M284" s="63">
        <v>-17.780060000000002</v>
      </c>
      <c r="N284" s="63">
        <v>-10.041739999999999</v>
      </c>
      <c r="O284" s="63">
        <v>0</v>
      </c>
      <c r="P284" s="63">
        <v>-23.149630000000002</v>
      </c>
      <c r="Q284" s="63">
        <v>-43.379040000000003</v>
      </c>
      <c r="R284" s="63">
        <v>-26.244709999999998</v>
      </c>
      <c r="S284" s="63">
        <v>-19.315060000000003</v>
      </c>
      <c r="T284" s="63">
        <v>0</v>
      </c>
      <c r="U284" s="63">
        <v>0</v>
      </c>
      <c r="V284" s="63">
        <v>-7.7286700000000002</v>
      </c>
      <c r="W284" s="63">
        <v>-18.93383</v>
      </c>
      <c r="X284" s="63">
        <v>-89.75569999999999</v>
      </c>
      <c r="Y284" s="63">
        <v>-16.2425</v>
      </c>
      <c r="Z284" s="63">
        <v>-157.70227</v>
      </c>
      <c r="AA284" s="63">
        <v>-38.193839999999994</v>
      </c>
      <c r="AB284" s="63">
        <v>-21.803180000000001</v>
      </c>
      <c r="AC284" s="63">
        <v>-158.81163000000001</v>
      </c>
      <c r="AD284" s="63">
        <v>-47.152200000000001</v>
      </c>
      <c r="AE284" s="63">
        <v>-78.726100000000002</v>
      </c>
      <c r="AF284" s="63">
        <v>-8.0257000000000005</v>
      </c>
      <c r="AG284" s="63">
        <v>-2610.2799500000001</v>
      </c>
      <c r="AH284" s="12"/>
      <c r="AI284" s="12"/>
    </row>
    <row r="285" spans="1:35">
      <c r="A285" s="68" t="s">
        <v>432</v>
      </c>
      <c r="B285" s="63">
        <v>-485.98237999999998</v>
      </c>
      <c r="C285" s="63">
        <v>-470.67076000000003</v>
      </c>
      <c r="D285" s="63">
        <v>-1621.0193999999999</v>
      </c>
      <c r="E285" s="63">
        <v>-2.722</v>
      </c>
      <c r="F285" s="63">
        <v>0</v>
      </c>
      <c r="G285" s="63">
        <v>0</v>
      </c>
      <c r="H285" s="63">
        <v>-0.20737</v>
      </c>
      <c r="I285" s="63">
        <v>-46.139000000000003</v>
      </c>
      <c r="J285" s="63">
        <v>-409.83533</v>
      </c>
      <c r="K285" s="63">
        <v>-71.199300000000008</v>
      </c>
      <c r="L285" s="63">
        <v>-73.654570000000007</v>
      </c>
      <c r="M285" s="63">
        <v>0</v>
      </c>
      <c r="N285" s="63">
        <v>0</v>
      </c>
      <c r="O285" s="63">
        <v>-8.6999999999999993</v>
      </c>
      <c r="P285" s="63">
        <v>0</v>
      </c>
      <c r="Q285" s="63">
        <v>0</v>
      </c>
      <c r="R285" s="63">
        <v>-79.150929999999988</v>
      </c>
      <c r="S285" s="63">
        <v>0</v>
      </c>
      <c r="T285" s="63">
        <v>0</v>
      </c>
      <c r="U285" s="63">
        <v>0</v>
      </c>
      <c r="V285" s="63">
        <v>0</v>
      </c>
      <c r="W285" s="63">
        <v>0</v>
      </c>
      <c r="X285" s="63">
        <v>-15.486520000000001</v>
      </c>
      <c r="Y285" s="63">
        <v>0</v>
      </c>
      <c r="Z285" s="63">
        <v>-285.74591999999996</v>
      </c>
      <c r="AA285" s="63">
        <v>0</v>
      </c>
      <c r="AB285" s="63">
        <v>-28.812000000000001</v>
      </c>
      <c r="AC285" s="63">
        <v>-157.27304000000001</v>
      </c>
      <c r="AD285" s="63">
        <v>-15.167</v>
      </c>
      <c r="AE285" s="63">
        <v>-58.493259999999999</v>
      </c>
      <c r="AF285" s="63">
        <v>0</v>
      </c>
      <c r="AG285" s="63">
        <v>-3830.2587799999997</v>
      </c>
      <c r="AH285" s="12"/>
      <c r="AI285" s="12"/>
    </row>
    <row r="286" spans="1:35">
      <c r="A286" s="68" t="s">
        <v>433</v>
      </c>
      <c r="B286" s="63">
        <v>0</v>
      </c>
      <c r="C286" s="63">
        <v>0</v>
      </c>
      <c r="D286" s="63">
        <v>0</v>
      </c>
      <c r="E286" s="63">
        <v>0</v>
      </c>
      <c r="F286" s="63">
        <v>0</v>
      </c>
      <c r="G286" s="63">
        <v>0</v>
      </c>
      <c r="H286" s="63">
        <v>0</v>
      </c>
      <c r="I286" s="63">
        <v>0</v>
      </c>
      <c r="J286" s="63">
        <v>0</v>
      </c>
      <c r="K286" s="63">
        <v>0</v>
      </c>
      <c r="L286" s="63">
        <v>0</v>
      </c>
      <c r="M286" s="63">
        <v>0</v>
      </c>
      <c r="N286" s="63">
        <v>0</v>
      </c>
      <c r="O286" s="63">
        <v>0</v>
      </c>
      <c r="P286" s="63">
        <v>0</v>
      </c>
      <c r="Q286" s="63">
        <v>0</v>
      </c>
      <c r="R286" s="63">
        <v>0</v>
      </c>
      <c r="S286" s="63">
        <v>0</v>
      </c>
      <c r="T286" s="63">
        <v>0</v>
      </c>
      <c r="U286" s="63">
        <v>0</v>
      </c>
      <c r="V286" s="63">
        <v>0</v>
      </c>
      <c r="W286" s="63">
        <v>0</v>
      </c>
      <c r="X286" s="63">
        <v>0</v>
      </c>
      <c r="Y286" s="63">
        <v>-5.04E-2</v>
      </c>
      <c r="Z286" s="63">
        <v>0</v>
      </c>
      <c r="AA286" s="63">
        <v>0</v>
      </c>
      <c r="AB286" s="63">
        <v>0</v>
      </c>
      <c r="AC286" s="63">
        <v>0</v>
      </c>
      <c r="AD286" s="63">
        <v>0</v>
      </c>
      <c r="AE286" s="63">
        <v>0</v>
      </c>
      <c r="AF286" s="63">
        <v>0</v>
      </c>
      <c r="AG286" s="63">
        <v>-5.04E-2</v>
      </c>
      <c r="AH286" s="12"/>
      <c r="AI286" s="12"/>
    </row>
    <row r="287" spans="1:35">
      <c r="A287" s="68" t="s">
        <v>434</v>
      </c>
      <c r="B287" s="63">
        <v>0</v>
      </c>
      <c r="C287" s="63">
        <v>0</v>
      </c>
      <c r="D287" s="63">
        <v>0</v>
      </c>
      <c r="E287" s="63">
        <v>-37.974150000000002</v>
      </c>
      <c r="F287" s="63">
        <v>0</v>
      </c>
      <c r="G287" s="63">
        <v>0</v>
      </c>
      <c r="H287" s="63">
        <v>0</v>
      </c>
      <c r="I287" s="63">
        <v>0</v>
      </c>
      <c r="J287" s="63">
        <v>0</v>
      </c>
      <c r="K287" s="63">
        <v>0</v>
      </c>
      <c r="L287" s="63">
        <v>0</v>
      </c>
      <c r="M287" s="63">
        <v>0</v>
      </c>
      <c r="N287" s="63">
        <v>0</v>
      </c>
      <c r="O287" s="63">
        <v>0</v>
      </c>
      <c r="P287" s="63">
        <v>0</v>
      </c>
      <c r="Q287" s="63">
        <v>0</v>
      </c>
      <c r="R287" s="63">
        <v>0</v>
      </c>
      <c r="S287" s="63">
        <v>0</v>
      </c>
      <c r="T287" s="63">
        <v>0</v>
      </c>
      <c r="U287" s="63">
        <v>0</v>
      </c>
      <c r="V287" s="63">
        <v>0</v>
      </c>
      <c r="W287" s="63">
        <v>0</v>
      </c>
      <c r="X287" s="63">
        <v>0</v>
      </c>
      <c r="Y287" s="63">
        <v>0</v>
      </c>
      <c r="Z287" s="63">
        <v>0</v>
      </c>
      <c r="AA287" s="63">
        <v>0</v>
      </c>
      <c r="AB287" s="63">
        <v>0</v>
      </c>
      <c r="AC287" s="63">
        <v>0</v>
      </c>
      <c r="AD287" s="63">
        <v>0</v>
      </c>
      <c r="AE287" s="63">
        <v>0</v>
      </c>
      <c r="AF287" s="63">
        <v>0</v>
      </c>
      <c r="AG287" s="63">
        <v>-37.974150000000002</v>
      </c>
      <c r="AH287" s="12"/>
      <c r="AI287" s="12"/>
    </row>
    <row r="288" spans="1:35">
      <c r="A288" s="69" t="s">
        <v>435</v>
      </c>
      <c r="B288" s="63">
        <v>-1553.3913500000001</v>
      </c>
      <c r="C288" s="63">
        <v>-217.75073999999998</v>
      </c>
      <c r="D288" s="63">
        <v>-1114.2190600000001</v>
      </c>
      <c r="E288" s="63">
        <v>-121.49599000000001</v>
      </c>
      <c r="F288" s="63">
        <v>-0.21931999999999999</v>
      </c>
      <c r="G288" s="63">
        <v>-22.985169999999997</v>
      </c>
      <c r="H288" s="63">
        <v>0</v>
      </c>
      <c r="I288" s="63">
        <v>3.8979999999999994E-2</v>
      </c>
      <c r="J288" s="63">
        <v>-90.543390000000002</v>
      </c>
      <c r="K288" s="63">
        <v>-396.15584000000001</v>
      </c>
      <c r="L288" s="63">
        <v>-4.6120000000000001</v>
      </c>
      <c r="M288" s="63">
        <v>-16.84648</v>
      </c>
      <c r="N288" s="63">
        <v>-43.930599999999998</v>
      </c>
      <c r="O288" s="63">
        <v>-73.480860000000007</v>
      </c>
      <c r="P288" s="63">
        <v>0</v>
      </c>
      <c r="Q288" s="63">
        <v>-9.7840000000000007</v>
      </c>
      <c r="R288" s="63">
        <v>0</v>
      </c>
      <c r="S288" s="63">
        <v>-11.775840000000001</v>
      </c>
      <c r="T288" s="63">
        <v>-0.17036999999999999</v>
      </c>
      <c r="U288" s="63">
        <v>0</v>
      </c>
      <c r="V288" s="63">
        <v>-10.58732</v>
      </c>
      <c r="W288" s="63">
        <v>-16.574060000000003</v>
      </c>
      <c r="X288" s="63">
        <v>0</v>
      </c>
      <c r="Y288" s="63">
        <v>-81.170940000000002</v>
      </c>
      <c r="Z288" s="63">
        <v>-15.667339999999999</v>
      </c>
      <c r="AA288" s="63">
        <v>-22.998909999999999</v>
      </c>
      <c r="AB288" s="63">
        <v>-61.663449999999997</v>
      </c>
      <c r="AC288" s="63">
        <v>-132.74339000000001</v>
      </c>
      <c r="AD288" s="63">
        <v>-14.59801</v>
      </c>
      <c r="AE288" s="63">
        <v>-102.95357000000001</v>
      </c>
      <c r="AF288" s="63">
        <v>-500.36</v>
      </c>
      <c r="AG288" s="63">
        <v>-4636.6390199999996</v>
      </c>
      <c r="AH288" s="12"/>
      <c r="AI288" s="12"/>
    </row>
    <row r="289" spans="1:35">
      <c r="A289" s="69" t="s">
        <v>436</v>
      </c>
      <c r="B289" s="63">
        <v>0</v>
      </c>
      <c r="C289" s="63">
        <v>0</v>
      </c>
      <c r="D289" s="63">
        <v>0</v>
      </c>
      <c r="E289" s="63">
        <v>0</v>
      </c>
      <c r="F289" s="63">
        <v>0</v>
      </c>
      <c r="G289" s="63">
        <v>0</v>
      </c>
      <c r="H289" s="63">
        <v>0</v>
      </c>
      <c r="I289" s="63">
        <v>0</v>
      </c>
      <c r="J289" s="63">
        <v>0</v>
      </c>
      <c r="K289" s="63">
        <v>0</v>
      </c>
      <c r="L289" s="63">
        <v>0</v>
      </c>
      <c r="M289" s="63">
        <v>0</v>
      </c>
      <c r="N289" s="63">
        <v>0</v>
      </c>
      <c r="O289" s="63">
        <v>0</v>
      </c>
      <c r="P289" s="63">
        <v>0</v>
      </c>
      <c r="Q289" s="63">
        <v>0</v>
      </c>
      <c r="R289" s="63">
        <v>0</v>
      </c>
      <c r="S289" s="63">
        <v>0</v>
      </c>
      <c r="T289" s="63">
        <v>0</v>
      </c>
      <c r="U289" s="63">
        <v>0</v>
      </c>
      <c r="V289" s="63">
        <v>0</v>
      </c>
      <c r="W289" s="63">
        <v>0</v>
      </c>
      <c r="X289" s="63">
        <v>0</v>
      </c>
      <c r="Y289" s="63">
        <v>0</v>
      </c>
      <c r="Z289" s="63">
        <v>0</v>
      </c>
      <c r="AA289" s="63">
        <v>0</v>
      </c>
      <c r="AB289" s="63">
        <v>0</v>
      </c>
      <c r="AC289" s="63">
        <v>0</v>
      </c>
      <c r="AD289" s="63">
        <v>0</v>
      </c>
      <c r="AE289" s="63">
        <v>0</v>
      </c>
      <c r="AF289" s="63">
        <v>0</v>
      </c>
      <c r="AG289" s="63">
        <v>0</v>
      </c>
      <c r="AH289" s="12"/>
      <c r="AI289" s="12"/>
    </row>
    <row r="290" spans="1:35">
      <c r="A290" s="397" t="s">
        <v>1124</v>
      </c>
      <c r="B290" s="450">
        <v>56250.072919999999</v>
      </c>
      <c r="C290" s="450">
        <v>16639.37904</v>
      </c>
      <c r="D290" s="450">
        <v>34739.578219999996</v>
      </c>
      <c r="E290" s="450">
        <v>12302.545890000001</v>
      </c>
      <c r="F290" s="450">
        <v>6458.9071199999998</v>
      </c>
      <c r="G290" s="450">
        <v>5856.8245900000002</v>
      </c>
      <c r="H290" s="450">
        <v>4395.6084500000006</v>
      </c>
      <c r="I290" s="450">
        <v>7058.3759600000003</v>
      </c>
      <c r="J290" s="450">
        <v>7026.5135099999998</v>
      </c>
      <c r="K290" s="450">
        <v>8361.8895599999996</v>
      </c>
      <c r="L290" s="450">
        <v>5118.1224199999997</v>
      </c>
      <c r="M290" s="450">
        <v>7777.8135599999996</v>
      </c>
      <c r="N290" s="450">
        <v>9010.435230000001</v>
      </c>
      <c r="O290" s="450">
        <v>6287.1424999999999</v>
      </c>
      <c r="P290" s="450">
        <v>5764.4857699999993</v>
      </c>
      <c r="Q290" s="450">
        <v>3785.85151</v>
      </c>
      <c r="R290" s="450">
        <v>3410.2031499999998</v>
      </c>
      <c r="S290" s="450">
        <v>3673.4755399999999</v>
      </c>
      <c r="T290" s="450">
        <v>7522.1558700000005</v>
      </c>
      <c r="U290" s="450">
        <v>7884.5880900000002</v>
      </c>
      <c r="V290" s="450">
        <v>2613.3526299999999</v>
      </c>
      <c r="W290" s="450">
        <v>3255.14129</v>
      </c>
      <c r="X290" s="450">
        <v>7021.8391700000002</v>
      </c>
      <c r="Y290" s="450">
        <v>4636.4967699999997</v>
      </c>
      <c r="Z290" s="450">
        <v>10056.5347</v>
      </c>
      <c r="AA290" s="450">
        <v>3890.50776</v>
      </c>
      <c r="AB290" s="450">
        <v>7511.8914000000004</v>
      </c>
      <c r="AC290" s="450">
        <v>11649.70248</v>
      </c>
      <c r="AD290" s="450">
        <v>3816.1752999999999</v>
      </c>
      <c r="AE290" s="450">
        <v>11816.328109999999</v>
      </c>
      <c r="AF290" s="450">
        <v>2526.1848100000002</v>
      </c>
      <c r="AG290" s="450">
        <v>288118.12332000001</v>
      </c>
      <c r="AH290" s="194"/>
      <c r="AI290" s="12"/>
    </row>
    <row r="291" spans="1:35">
      <c r="A291" s="68" t="s">
        <v>437</v>
      </c>
      <c r="B291" s="63">
        <v>10651.25692</v>
      </c>
      <c r="C291" s="63">
        <v>3529.9438999999998</v>
      </c>
      <c r="D291" s="63">
        <v>7477.1864800000003</v>
      </c>
      <c r="E291" s="63">
        <v>1377.4744499999999</v>
      </c>
      <c r="F291" s="63">
        <v>16580.097000000002</v>
      </c>
      <c r="G291" s="63">
        <v>394.93398999999999</v>
      </c>
      <c r="H291" s="63">
        <v>566.18929000000003</v>
      </c>
      <c r="I291" s="63">
        <v>769.69862999999998</v>
      </c>
      <c r="J291" s="63">
        <v>3129.44641</v>
      </c>
      <c r="K291" s="63">
        <v>1404.0231399999998</v>
      </c>
      <c r="L291" s="63">
        <v>1897.0206499999999</v>
      </c>
      <c r="M291" s="63">
        <v>1211.6036999999999</v>
      </c>
      <c r="N291" s="63">
        <v>1158.1711799999998</v>
      </c>
      <c r="O291" s="63">
        <v>1117.0716699999998</v>
      </c>
      <c r="P291" s="63">
        <v>571.61163999999997</v>
      </c>
      <c r="Q291" s="63">
        <v>253.38792000000001</v>
      </c>
      <c r="R291" s="63">
        <v>1028.3576</v>
      </c>
      <c r="S291" s="63">
        <v>517.87684000000002</v>
      </c>
      <c r="T291" s="63">
        <v>678.07180000000005</v>
      </c>
      <c r="U291" s="63">
        <v>829.72788000000003</v>
      </c>
      <c r="V291" s="63">
        <v>318.59141999999997</v>
      </c>
      <c r="W291" s="63">
        <v>407.85644000000002</v>
      </c>
      <c r="X291" s="63">
        <v>2888.3097799999996</v>
      </c>
      <c r="Y291" s="63">
        <v>481.89398</v>
      </c>
      <c r="Z291" s="63">
        <v>2778.42299</v>
      </c>
      <c r="AA291" s="63">
        <v>457.86162999999999</v>
      </c>
      <c r="AB291" s="63">
        <v>1869.7158899999999</v>
      </c>
      <c r="AC291" s="63">
        <v>32930.079980000002</v>
      </c>
      <c r="AD291" s="63">
        <v>334.99394999999998</v>
      </c>
      <c r="AE291" s="63">
        <v>539.94263000000001</v>
      </c>
      <c r="AF291" s="63">
        <v>839.22289000000001</v>
      </c>
      <c r="AG291" s="63">
        <v>98990.042669999995</v>
      </c>
      <c r="AH291" s="194">
        <f>SUM(AG292:AG298)-AG291</f>
        <v>0</v>
      </c>
      <c r="AI291" s="12"/>
    </row>
    <row r="292" spans="1:35">
      <c r="A292" s="68" t="s">
        <v>438</v>
      </c>
      <c r="B292" s="63">
        <v>1390.14096</v>
      </c>
      <c r="C292" s="63">
        <v>246.93895000000001</v>
      </c>
      <c r="D292" s="63">
        <v>477.85422</v>
      </c>
      <c r="E292" s="63">
        <v>74.245850000000004</v>
      </c>
      <c r="F292" s="63">
        <v>1.68001</v>
      </c>
      <c r="G292" s="63">
        <v>50.6952</v>
      </c>
      <c r="H292" s="63">
        <v>0.89519000000000004</v>
      </c>
      <c r="I292" s="63">
        <v>116.83727</v>
      </c>
      <c r="J292" s="63">
        <v>42.905949999999997</v>
      </c>
      <c r="K292" s="63">
        <v>3.2631000000000001</v>
      </c>
      <c r="L292" s="63">
        <v>123.51827</v>
      </c>
      <c r="M292" s="63">
        <v>25.075800000000001</v>
      </c>
      <c r="N292" s="63">
        <v>70.605429999999998</v>
      </c>
      <c r="O292" s="63">
        <v>7.9666300000000003</v>
      </c>
      <c r="P292" s="63">
        <v>190.30747</v>
      </c>
      <c r="Q292" s="63">
        <v>14.373629999999999</v>
      </c>
      <c r="R292" s="63">
        <v>116.33453</v>
      </c>
      <c r="S292" s="63">
        <v>-0.27992</v>
      </c>
      <c r="T292" s="63">
        <v>270.04232000000002</v>
      </c>
      <c r="U292" s="63">
        <v>10.37574</v>
      </c>
      <c r="V292" s="63">
        <v>0</v>
      </c>
      <c r="W292" s="63">
        <v>0</v>
      </c>
      <c r="X292" s="63">
        <v>211.23755</v>
      </c>
      <c r="Y292" s="63">
        <v>0.16377</v>
      </c>
      <c r="Z292" s="63">
        <v>61.480830000000005</v>
      </c>
      <c r="AA292" s="63">
        <v>2.477E-2</v>
      </c>
      <c r="AB292" s="63">
        <v>0</v>
      </c>
      <c r="AC292" s="63">
        <v>33.324949999999994</v>
      </c>
      <c r="AD292" s="63">
        <v>51.527260000000005</v>
      </c>
      <c r="AE292" s="63">
        <v>34.139129999999994</v>
      </c>
      <c r="AF292" s="63">
        <v>146.96957</v>
      </c>
      <c r="AG292" s="63">
        <v>3772.6444300000003</v>
      </c>
      <c r="AH292" s="12"/>
      <c r="AI292" s="12"/>
    </row>
    <row r="293" spans="1:35">
      <c r="A293" s="68" t="s">
        <v>439</v>
      </c>
      <c r="B293" s="63">
        <v>9261.115960000001</v>
      </c>
      <c r="C293" s="63">
        <v>3283.00495</v>
      </c>
      <c r="D293" s="63">
        <v>6999.3322600000001</v>
      </c>
      <c r="E293" s="63">
        <v>1303.2286000000001</v>
      </c>
      <c r="F293" s="63">
        <v>16578.416990000002</v>
      </c>
      <c r="G293" s="63">
        <v>344.23878999999999</v>
      </c>
      <c r="H293" s="63">
        <v>565.29409999999996</v>
      </c>
      <c r="I293" s="63">
        <v>652.86135999999999</v>
      </c>
      <c r="J293" s="63">
        <v>3086.5404600000002</v>
      </c>
      <c r="K293" s="63">
        <v>1385.83404</v>
      </c>
      <c r="L293" s="63">
        <v>1773.5023799999999</v>
      </c>
      <c r="M293" s="63">
        <v>1186.5278999999998</v>
      </c>
      <c r="N293" s="63">
        <v>1087.56575</v>
      </c>
      <c r="O293" s="63">
        <v>1109.1050400000001</v>
      </c>
      <c r="P293" s="63">
        <v>381.30417</v>
      </c>
      <c r="Q293" s="63">
        <v>239.01429000000002</v>
      </c>
      <c r="R293" s="63">
        <v>912.02306999999996</v>
      </c>
      <c r="S293" s="63">
        <v>518.15675999999996</v>
      </c>
      <c r="T293" s="63">
        <v>408.02947999999998</v>
      </c>
      <c r="U293" s="63">
        <v>819.35213999999996</v>
      </c>
      <c r="V293" s="63">
        <v>318.59141999999997</v>
      </c>
      <c r="W293" s="63">
        <v>407.85644000000002</v>
      </c>
      <c r="X293" s="63">
        <v>2677.0722299999998</v>
      </c>
      <c r="Y293" s="63">
        <v>481.73021</v>
      </c>
      <c r="Z293" s="63">
        <v>2716.9421600000001</v>
      </c>
      <c r="AA293" s="63">
        <v>457.83686</v>
      </c>
      <c r="AB293" s="63">
        <v>1869.7158899999999</v>
      </c>
      <c r="AC293" s="63">
        <v>32896.75503</v>
      </c>
      <c r="AD293" s="63">
        <v>283.46669000000003</v>
      </c>
      <c r="AE293" s="63">
        <v>505.80349999999999</v>
      </c>
      <c r="AF293" s="63">
        <v>692.25331999999992</v>
      </c>
      <c r="AG293" s="63">
        <v>95202.472239999988</v>
      </c>
      <c r="AH293" s="12"/>
      <c r="AI293" s="12"/>
    </row>
    <row r="294" spans="1:35">
      <c r="A294" s="68" t="s">
        <v>440</v>
      </c>
      <c r="B294" s="63">
        <v>0</v>
      </c>
      <c r="C294" s="63">
        <v>0</v>
      </c>
      <c r="D294" s="63">
        <v>0</v>
      </c>
      <c r="E294" s="63">
        <v>0</v>
      </c>
      <c r="F294" s="63">
        <v>0</v>
      </c>
      <c r="G294" s="63">
        <v>0</v>
      </c>
      <c r="H294" s="63">
        <v>0</v>
      </c>
      <c r="I294" s="63">
        <v>0</v>
      </c>
      <c r="J294" s="63">
        <v>0</v>
      </c>
      <c r="K294" s="63">
        <v>0</v>
      </c>
      <c r="L294" s="63">
        <v>0</v>
      </c>
      <c r="M294" s="63">
        <v>0</v>
      </c>
      <c r="N294" s="63">
        <v>0</v>
      </c>
      <c r="O294" s="63">
        <v>0</v>
      </c>
      <c r="P294" s="63">
        <v>0</v>
      </c>
      <c r="Q294" s="63">
        <v>0</v>
      </c>
      <c r="R294" s="63">
        <v>0</v>
      </c>
      <c r="S294" s="63">
        <v>0</v>
      </c>
      <c r="T294" s="63">
        <v>0</v>
      </c>
      <c r="U294" s="63">
        <v>0</v>
      </c>
      <c r="V294" s="63">
        <v>0</v>
      </c>
      <c r="W294" s="63">
        <v>0</v>
      </c>
      <c r="X294" s="63">
        <v>0</v>
      </c>
      <c r="Y294" s="63">
        <v>0</v>
      </c>
      <c r="Z294" s="63">
        <v>0</v>
      </c>
      <c r="AA294" s="63">
        <v>0</v>
      </c>
      <c r="AB294" s="63">
        <v>0</v>
      </c>
      <c r="AC294" s="63">
        <v>0</v>
      </c>
      <c r="AD294" s="63">
        <v>0</v>
      </c>
      <c r="AE294" s="63">
        <v>0</v>
      </c>
      <c r="AF294" s="63">
        <v>0</v>
      </c>
      <c r="AG294" s="63">
        <v>0</v>
      </c>
      <c r="AH294" s="12"/>
      <c r="AI294" s="12"/>
    </row>
    <row r="295" spans="1:35">
      <c r="A295" s="68" t="s">
        <v>441</v>
      </c>
      <c r="B295" s="63">
        <v>0</v>
      </c>
      <c r="C295" s="63">
        <v>0</v>
      </c>
      <c r="D295" s="63">
        <v>0</v>
      </c>
      <c r="E295" s="63">
        <v>0</v>
      </c>
      <c r="F295" s="63">
        <v>0</v>
      </c>
      <c r="G295" s="63">
        <v>0</v>
      </c>
      <c r="H295" s="63">
        <v>0</v>
      </c>
      <c r="I295" s="63">
        <v>0</v>
      </c>
      <c r="J295" s="63">
        <v>0</v>
      </c>
      <c r="K295" s="63">
        <v>0</v>
      </c>
      <c r="L295" s="63">
        <v>0</v>
      </c>
      <c r="M295" s="63">
        <v>0</v>
      </c>
      <c r="N295" s="63">
        <v>0</v>
      </c>
      <c r="O295" s="63">
        <v>0</v>
      </c>
      <c r="P295" s="63">
        <v>0</v>
      </c>
      <c r="Q295" s="63">
        <v>0</v>
      </c>
      <c r="R295" s="63">
        <v>0</v>
      </c>
      <c r="S295" s="63">
        <v>0</v>
      </c>
      <c r="T295" s="63">
        <v>0</v>
      </c>
      <c r="U295" s="63">
        <v>0</v>
      </c>
      <c r="V295" s="63">
        <v>0</v>
      </c>
      <c r="W295" s="63">
        <v>0</v>
      </c>
      <c r="X295" s="63">
        <v>0</v>
      </c>
      <c r="Y295" s="63">
        <v>0</v>
      </c>
      <c r="Z295" s="63">
        <v>0</v>
      </c>
      <c r="AA295" s="63">
        <v>0</v>
      </c>
      <c r="AB295" s="63">
        <v>0</v>
      </c>
      <c r="AC295" s="63">
        <v>0</v>
      </c>
      <c r="AD295" s="63">
        <v>0</v>
      </c>
      <c r="AE295" s="63">
        <v>0</v>
      </c>
      <c r="AF295" s="63">
        <v>0</v>
      </c>
      <c r="AG295" s="63">
        <v>0</v>
      </c>
      <c r="AH295" s="12"/>
      <c r="AI295" s="12"/>
    </row>
    <row r="296" spans="1:35">
      <c r="A296" s="68" t="s">
        <v>442</v>
      </c>
      <c r="B296" s="63">
        <v>0</v>
      </c>
      <c r="C296" s="63">
        <v>0</v>
      </c>
      <c r="D296" s="63">
        <v>0</v>
      </c>
      <c r="E296" s="63">
        <v>0</v>
      </c>
      <c r="F296" s="63">
        <v>0</v>
      </c>
      <c r="G296" s="63">
        <v>0</v>
      </c>
      <c r="H296" s="63">
        <v>0</v>
      </c>
      <c r="I296" s="63">
        <v>0</v>
      </c>
      <c r="J296" s="63">
        <v>0</v>
      </c>
      <c r="K296" s="63">
        <v>0</v>
      </c>
      <c r="L296" s="63">
        <v>0</v>
      </c>
      <c r="M296" s="63">
        <v>0</v>
      </c>
      <c r="N296" s="63">
        <v>0</v>
      </c>
      <c r="O296" s="63">
        <v>0</v>
      </c>
      <c r="P296" s="63">
        <v>0</v>
      </c>
      <c r="Q296" s="63">
        <v>0</v>
      </c>
      <c r="R296" s="63">
        <v>0</v>
      </c>
      <c r="S296" s="63">
        <v>0</v>
      </c>
      <c r="T296" s="63">
        <v>0</v>
      </c>
      <c r="U296" s="63">
        <v>0</v>
      </c>
      <c r="V296" s="63">
        <v>0</v>
      </c>
      <c r="W296" s="63">
        <v>0</v>
      </c>
      <c r="X296" s="63">
        <v>0</v>
      </c>
      <c r="Y296" s="63">
        <v>0</v>
      </c>
      <c r="Z296" s="63">
        <v>0</v>
      </c>
      <c r="AA296" s="63">
        <v>0</v>
      </c>
      <c r="AB296" s="63">
        <v>0</v>
      </c>
      <c r="AC296" s="63">
        <v>0</v>
      </c>
      <c r="AD296" s="63">
        <v>0</v>
      </c>
      <c r="AE296" s="63">
        <v>0</v>
      </c>
      <c r="AF296" s="63">
        <v>0</v>
      </c>
      <c r="AG296" s="63">
        <v>0</v>
      </c>
      <c r="AH296" s="12"/>
      <c r="AI296" s="12"/>
    </row>
    <row r="297" spans="1:35">
      <c r="A297" s="68" t="s">
        <v>443</v>
      </c>
      <c r="B297" s="63">
        <v>0</v>
      </c>
      <c r="C297" s="63">
        <v>0</v>
      </c>
      <c r="D297" s="63">
        <v>0</v>
      </c>
      <c r="E297" s="63">
        <v>0</v>
      </c>
      <c r="F297" s="63">
        <v>0</v>
      </c>
      <c r="G297" s="63">
        <v>0</v>
      </c>
      <c r="H297" s="63">
        <v>0</v>
      </c>
      <c r="I297" s="63">
        <v>0</v>
      </c>
      <c r="J297" s="63">
        <v>0</v>
      </c>
      <c r="K297" s="63">
        <v>14.926</v>
      </c>
      <c r="L297" s="63">
        <v>0</v>
      </c>
      <c r="M297" s="63">
        <v>0</v>
      </c>
      <c r="N297" s="63">
        <v>0</v>
      </c>
      <c r="O297" s="63">
        <v>0</v>
      </c>
      <c r="P297" s="63">
        <v>0</v>
      </c>
      <c r="Q297" s="63">
        <v>0</v>
      </c>
      <c r="R297" s="63">
        <v>0</v>
      </c>
      <c r="S297" s="63">
        <v>0</v>
      </c>
      <c r="T297" s="63">
        <v>0</v>
      </c>
      <c r="U297" s="63">
        <v>0</v>
      </c>
      <c r="V297" s="63">
        <v>0</v>
      </c>
      <c r="W297" s="63">
        <v>0</v>
      </c>
      <c r="X297" s="63">
        <v>0</v>
      </c>
      <c r="Y297" s="63">
        <v>0</v>
      </c>
      <c r="Z297" s="63">
        <v>0</v>
      </c>
      <c r="AA297" s="63">
        <v>0</v>
      </c>
      <c r="AB297" s="63">
        <v>0</v>
      </c>
      <c r="AC297" s="63">
        <v>0</v>
      </c>
      <c r="AD297" s="63">
        <v>0</v>
      </c>
      <c r="AE297" s="63">
        <v>0</v>
      </c>
      <c r="AF297" s="63">
        <v>0</v>
      </c>
      <c r="AG297" s="63">
        <v>14.926</v>
      </c>
      <c r="AH297" s="12"/>
      <c r="AI297" s="12"/>
    </row>
    <row r="298" spans="1:35">
      <c r="A298" s="68" t="s">
        <v>444</v>
      </c>
      <c r="B298" s="63">
        <v>0</v>
      </c>
      <c r="C298" s="63">
        <v>0</v>
      </c>
      <c r="D298" s="63">
        <v>0</v>
      </c>
      <c r="E298" s="63">
        <v>0</v>
      </c>
      <c r="F298" s="63">
        <v>0</v>
      </c>
      <c r="G298" s="63">
        <v>0</v>
      </c>
      <c r="H298" s="63">
        <v>0</v>
      </c>
      <c r="I298" s="63">
        <v>0</v>
      </c>
      <c r="J298" s="63">
        <v>0</v>
      </c>
      <c r="K298" s="63">
        <v>0</v>
      </c>
      <c r="L298" s="63">
        <v>0</v>
      </c>
      <c r="M298" s="63">
        <v>0</v>
      </c>
      <c r="N298" s="63">
        <v>0</v>
      </c>
      <c r="O298" s="63">
        <v>0</v>
      </c>
      <c r="P298" s="63">
        <v>0</v>
      </c>
      <c r="Q298" s="63">
        <v>0</v>
      </c>
      <c r="R298" s="63">
        <v>0</v>
      </c>
      <c r="S298" s="63">
        <v>0</v>
      </c>
      <c r="T298" s="63">
        <v>0</v>
      </c>
      <c r="U298" s="63">
        <v>0</v>
      </c>
      <c r="V298" s="63">
        <v>0</v>
      </c>
      <c r="W298" s="63">
        <v>0</v>
      </c>
      <c r="X298" s="63">
        <v>0</v>
      </c>
      <c r="Y298" s="63">
        <v>0</v>
      </c>
      <c r="Z298" s="63">
        <v>0</v>
      </c>
      <c r="AA298" s="63">
        <v>0</v>
      </c>
      <c r="AB298" s="63">
        <v>0</v>
      </c>
      <c r="AC298" s="63">
        <v>0</v>
      </c>
      <c r="AD298" s="63">
        <v>0</v>
      </c>
      <c r="AE298" s="63">
        <v>0</v>
      </c>
      <c r="AF298" s="63">
        <v>0</v>
      </c>
      <c r="AG298" s="63">
        <v>0</v>
      </c>
      <c r="AH298" s="12"/>
      <c r="AI298" s="12"/>
    </row>
    <row r="299" spans="1:35">
      <c r="A299" s="68" t="s">
        <v>445</v>
      </c>
      <c r="B299" s="63">
        <v>-17112.327329999996</v>
      </c>
      <c r="C299" s="63">
        <v>-5204.3592099999996</v>
      </c>
      <c r="D299" s="63">
        <v>-8894.5814200000004</v>
      </c>
      <c r="E299" s="63">
        <v>-2337.89777</v>
      </c>
      <c r="F299" s="63">
        <v>-16406.807119999998</v>
      </c>
      <c r="G299" s="63">
        <v>-159.58379000000002</v>
      </c>
      <c r="H299" s="63">
        <v>-293.90940999999998</v>
      </c>
      <c r="I299" s="63">
        <v>-705.88773000000003</v>
      </c>
      <c r="J299" s="63">
        <v>-2516.8922499999999</v>
      </c>
      <c r="K299" s="63">
        <v>-2538.2904600000002</v>
      </c>
      <c r="L299" s="63">
        <v>-2198.8574800000001</v>
      </c>
      <c r="M299" s="63">
        <v>-1145.0882199999999</v>
      </c>
      <c r="N299" s="63">
        <v>-1399.6617900000001</v>
      </c>
      <c r="O299" s="63">
        <v>-1264.6797300000001</v>
      </c>
      <c r="P299" s="63">
        <v>-739.03187000000003</v>
      </c>
      <c r="Q299" s="63">
        <v>-277.90348</v>
      </c>
      <c r="R299" s="63">
        <v>-904.64530000000002</v>
      </c>
      <c r="S299" s="63">
        <v>-969.46637999999996</v>
      </c>
      <c r="T299" s="63">
        <v>-1148.48668</v>
      </c>
      <c r="U299" s="63">
        <v>-1026.9116899999999</v>
      </c>
      <c r="V299" s="63">
        <v>-58.585599999999999</v>
      </c>
      <c r="W299" s="63">
        <v>-98.754139999999992</v>
      </c>
      <c r="X299" s="63">
        <v>-2995.7824300000002</v>
      </c>
      <c r="Y299" s="63">
        <v>-559.44720999999993</v>
      </c>
      <c r="Z299" s="63">
        <v>-2806.0762500000001</v>
      </c>
      <c r="AA299" s="63">
        <v>-664.36027999999999</v>
      </c>
      <c r="AB299" s="63">
        <v>-2033.6118700000002</v>
      </c>
      <c r="AC299" s="63">
        <v>-32053.442729999999</v>
      </c>
      <c r="AD299" s="63">
        <v>-388.72879999999998</v>
      </c>
      <c r="AE299" s="63">
        <v>-967.64521999999999</v>
      </c>
      <c r="AF299" s="63">
        <v>-511.21090999999996</v>
      </c>
      <c r="AG299" s="63">
        <v>-110382.91455</v>
      </c>
      <c r="AH299" s="194">
        <f>SUM(AG300:AG305)-AG299</f>
        <v>0</v>
      </c>
      <c r="AI299" s="12"/>
    </row>
    <row r="300" spans="1:35">
      <c r="A300" s="68" t="s">
        <v>446</v>
      </c>
      <c r="B300" s="63">
        <v>-14350.62299</v>
      </c>
      <c r="C300" s="63">
        <v>-4100.0933199999999</v>
      </c>
      <c r="D300" s="63">
        <v>-7331.0779400000001</v>
      </c>
      <c r="E300" s="63">
        <v>-1895.0003200000001</v>
      </c>
      <c r="F300" s="63">
        <v>-16370.404490000001</v>
      </c>
      <c r="G300" s="63">
        <v>-156.14046999999999</v>
      </c>
      <c r="H300" s="63">
        <v>-293.27524</v>
      </c>
      <c r="I300" s="63">
        <v>-262.78184000000005</v>
      </c>
      <c r="J300" s="63">
        <v>-2516.8922499999999</v>
      </c>
      <c r="K300" s="63">
        <v>-2306.0702799999999</v>
      </c>
      <c r="L300" s="63">
        <v>-2075.9289199999998</v>
      </c>
      <c r="M300" s="63">
        <v>-1134.51098</v>
      </c>
      <c r="N300" s="63">
        <v>-1394.62789</v>
      </c>
      <c r="O300" s="63">
        <v>-1156.1793</v>
      </c>
      <c r="P300" s="63">
        <v>-678.25788999999997</v>
      </c>
      <c r="Q300" s="63">
        <v>-277.90348</v>
      </c>
      <c r="R300" s="63">
        <v>-865.62418000000002</v>
      </c>
      <c r="S300" s="63">
        <v>-909.96758999999997</v>
      </c>
      <c r="T300" s="63">
        <v>-817.00209999999993</v>
      </c>
      <c r="U300" s="63">
        <v>-857.50884999999994</v>
      </c>
      <c r="V300" s="63">
        <v>-58.585599999999999</v>
      </c>
      <c r="W300" s="63">
        <v>-91.66928999999999</v>
      </c>
      <c r="X300" s="63">
        <v>-2927.9391099999998</v>
      </c>
      <c r="Y300" s="63">
        <v>-558.37143999999989</v>
      </c>
      <c r="Z300" s="63">
        <v>-2605.3364200000001</v>
      </c>
      <c r="AA300" s="63">
        <v>-615.70172000000002</v>
      </c>
      <c r="AB300" s="63">
        <v>-1688.9794899999999</v>
      </c>
      <c r="AC300" s="63">
        <v>-31883.959059999997</v>
      </c>
      <c r="AD300" s="63">
        <v>-323.12268999999998</v>
      </c>
      <c r="AE300" s="63">
        <v>-960.55746999999997</v>
      </c>
      <c r="AF300" s="63">
        <v>-509.01123999999999</v>
      </c>
      <c r="AG300" s="63">
        <v>-101973.10385</v>
      </c>
      <c r="AH300" s="12"/>
      <c r="AI300" s="12"/>
    </row>
    <row r="301" spans="1:35">
      <c r="A301" s="68" t="s">
        <v>447</v>
      </c>
      <c r="B301" s="63">
        <v>-1.8688399999999998</v>
      </c>
      <c r="C301" s="63">
        <v>-0.54888000000000003</v>
      </c>
      <c r="D301" s="63">
        <v>0</v>
      </c>
      <c r="E301" s="63">
        <v>0</v>
      </c>
      <c r="F301" s="63">
        <v>-0.12947999999999998</v>
      </c>
      <c r="G301" s="63">
        <v>-3.4433200000000004</v>
      </c>
      <c r="H301" s="63">
        <v>0</v>
      </c>
      <c r="I301" s="63">
        <v>0</v>
      </c>
      <c r="J301" s="63">
        <v>0</v>
      </c>
      <c r="K301" s="63">
        <v>0</v>
      </c>
      <c r="L301" s="63">
        <v>0</v>
      </c>
      <c r="M301" s="63">
        <v>0</v>
      </c>
      <c r="N301" s="63">
        <v>0</v>
      </c>
      <c r="O301" s="63">
        <v>0</v>
      </c>
      <c r="P301" s="63">
        <v>0</v>
      </c>
      <c r="Q301" s="63">
        <v>0</v>
      </c>
      <c r="R301" s="63">
        <v>0</v>
      </c>
      <c r="S301" s="63">
        <v>0</v>
      </c>
      <c r="T301" s="63">
        <v>0</v>
      </c>
      <c r="U301" s="63">
        <v>0</v>
      </c>
      <c r="V301" s="63">
        <v>0</v>
      </c>
      <c r="W301" s="63">
        <v>0</v>
      </c>
      <c r="X301" s="63">
        <v>0</v>
      </c>
      <c r="Y301" s="63">
        <v>0</v>
      </c>
      <c r="Z301" s="63">
        <v>-0.39938999999999997</v>
      </c>
      <c r="AA301" s="63">
        <v>-0.20122000000000001</v>
      </c>
      <c r="AB301" s="63">
        <v>-0.34544000000000002</v>
      </c>
      <c r="AC301" s="63">
        <v>0</v>
      </c>
      <c r="AD301" s="63">
        <v>0</v>
      </c>
      <c r="AE301" s="63">
        <v>-1.6917800000000001</v>
      </c>
      <c r="AF301" s="63">
        <v>0</v>
      </c>
      <c r="AG301" s="63">
        <v>-8.6283500000000011</v>
      </c>
      <c r="AH301" s="12"/>
      <c r="AI301" s="12"/>
    </row>
    <row r="302" spans="1:35">
      <c r="A302" s="69" t="s">
        <v>448</v>
      </c>
      <c r="B302" s="63">
        <v>0</v>
      </c>
      <c r="C302" s="63">
        <v>0</v>
      </c>
      <c r="D302" s="63">
        <v>0</v>
      </c>
      <c r="E302" s="63">
        <v>0</v>
      </c>
      <c r="F302" s="63">
        <v>0</v>
      </c>
      <c r="G302" s="63">
        <v>0</v>
      </c>
      <c r="H302" s="63">
        <v>0</v>
      </c>
      <c r="I302" s="63">
        <v>0</v>
      </c>
      <c r="J302" s="63">
        <v>0</v>
      </c>
      <c r="K302" s="63">
        <v>0</v>
      </c>
      <c r="L302" s="63">
        <v>0</v>
      </c>
      <c r="M302" s="63">
        <v>0</v>
      </c>
      <c r="N302" s="63">
        <v>0</v>
      </c>
      <c r="O302" s="63">
        <v>0</v>
      </c>
      <c r="P302" s="63">
        <v>0</v>
      </c>
      <c r="Q302" s="63">
        <v>0</v>
      </c>
      <c r="R302" s="63">
        <v>0</v>
      </c>
      <c r="S302" s="63">
        <v>0</v>
      </c>
      <c r="T302" s="63">
        <v>0</v>
      </c>
      <c r="U302" s="63">
        <v>0</v>
      </c>
      <c r="V302" s="63">
        <v>0</v>
      </c>
      <c r="W302" s="63">
        <v>0</v>
      </c>
      <c r="X302" s="63">
        <v>0</v>
      </c>
      <c r="Y302" s="63">
        <v>0</v>
      </c>
      <c r="Z302" s="63">
        <v>0</v>
      </c>
      <c r="AA302" s="63">
        <v>0</v>
      </c>
      <c r="AB302" s="63">
        <v>0</v>
      </c>
      <c r="AC302" s="63">
        <v>0</v>
      </c>
      <c r="AD302" s="63">
        <v>0</v>
      </c>
      <c r="AE302" s="63">
        <v>0</v>
      </c>
      <c r="AF302" s="63">
        <v>0</v>
      </c>
      <c r="AG302" s="63">
        <v>0</v>
      </c>
      <c r="AH302" s="12"/>
      <c r="AI302" s="12"/>
    </row>
    <row r="303" spans="1:35">
      <c r="A303" s="69" t="s">
        <v>449</v>
      </c>
      <c r="B303" s="63">
        <v>-2759.8355000000001</v>
      </c>
      <c r="C303" s="63">
        <v>-1103.7170100000001</v>
      </c>
      <c r="D303" s="63">
        <v>-1563.5034800000001</v>
      </c>
      <c r="E303" s="63">
        <v>-442.89744999999999</v>
      </c>
      <c r="F303" s="63">
        <v>-36.273150000000001</v>
      </c>
      <c r="G303" s="63">
        <v>0</v>
      </c>
      <c r="H303" s="63">
        <v>-0.63417000000000001</v>
      </c>
      <c r="I303" s="63">
        <v>-443.10588999999999</v>
      </c>
      <c r="J303" s="63">
        <v>0</v>
      </c>
      <c r="K303" s="63">
        <v>-218.21917999999999</v>
      </c>
      <c r="L303" s="63">
        <v>-122.92856</v>
      </c>
      <c r="M303" s="63">
        <v>-10.57724</v>
      </c>
      <c r="N303" s="63">
        <v>-5.0339</v>
      </c>
      <c r="O303" s="63">
        <v>-108.50042999999999</v>
      </c>
      <c r="P303" s="63">
        <v>-60.773980000000002</v>
      </c>
      <c r="Q303" s="63">
        <v>0</v>
      </c>
      <c r="R303" s="63">
        <v>-39.021120000000003</v>
      </c>
      <c r="S303" s="63">
        <v>-59.49879</v>
      </c>
      <c r="T303" s="63">
        <v>-331.48457999999999</v>
      </c>
      <c r="U303" s="63">
        <v>-169.40284</v>
      </c>
      <c r="V303" s="63">
        <v>0</v>
      </c>
      <c r="W303" s="63">
        <v>-7.0848500000000003</v>
      </c>
      <c r="X303" s="63">
        <v>-67.843320000000006</v>
      </c>
      <c r="Y303" s="63">
        <v>-1.0757699999999999</v>
      </c>
      <c r="Z303" s="63">
        <v>-200.34044</v>
      </c>
      <c r="AA303" s="63">
        <v>-48.457339999999995</v>
      </c>
      <c r="AB303" s="63">
        <v>-344.28694000000002</v>
      </c>
      <c r="AC303" s="63">
        <v>-169.48367000000002</v>
      </c>
      <c r="AD303" s="63">
        <v>-65.606110000000001</v>
      </c>
      <c r="AE303" s="63">
        <v>-5.3959700000000002</v>
      </c>
      <c r="AF303" s="63">
        <v>-2.1996700000000002</v>
      </c>
      <c r="AG303" s="63">
        <v>-8387.1813499999989</v>
      </c>
      <c r="AH303" s="12"/>
      <c r="AI303" s="12"/>
    </row>
    <row r="304" spans="1:35">
      <c r="A304" s="68" t="s">
        <v>450</v>
      </c>
      <c r="B304" s="63">
        <v>0</v>
      </c>
      <c r="C304" s="63">
        <v>0</v>
      </c>
      <c r="D304" s="63">
        <v>0</v>
      </c>
      <c r="E304" s="63">
        <v>0</v>
      </c>
      <c r="F304" s="63">
        <v>0</v>
      </c>
      <c r="G304" s="63">
        <v>0</v>
      </c>
      <c r="H304" s="63">
        <v>0</v>
      </c>
      <c r="I304" s="63">
        <v>0</v>
      </c>
      <c r="J304" s="63">
        <v>0</v>
      </c>
      <c r="K304" s="63">
        <v>0</v>
      </c>
      <c r="L304" s="63">
        <v>0</v>
      </c>
      <c r="M304" s="63">
        <v>0</v>
      </c>
      <c r="N304" s="63">
        <v>0</v>
      </c>
      <c r="O304" s="63">
        <v>0</v>
      </c>
      <c r="P304" s="63">
        <v>0</v>
      </c>
      <c r="Q304" s="63">
        <v>0</v>
      </c>
      <c r="R304" s="63">
        <v>0</v>
      </c>
      <c r="S304" s="63">
        <v>0</v>
      </c>
      <c r="T304" s="63">
        <v>0</v>
      </c>
      <c r="U304" s="63">
        <v>0</v>
      </c>
      <c r="V304" s="63">
        <v>0</v>
      </c>
      <c r="W304" s="63">
        <v>0</v>
      </c>
      <c r="X304" s="63">
        <v>0</v>
      </c>
      <c r="Y304" s="63">
        <v>0</v>
      </c>
      <c r="Z304" s="63">
        <v>0</v>
      </c>
      <c r="AA304" s="63">
        <v>0</v>
      </c>
      <c r="AB304" s="63">
        <v>0</v>
      </c>
      <c r="AC304" s="63">
        <v>0</v>
      </c>
      <c r="AD304" s="63">
        <v>0</v>
      </c>
      <c r="AE304" s="63">
        <v>0</v>
      </c>
      <c r="AF304" s="63">
        <v>0</v>
      </c>
      <c r="AG304" s="63">
        <v>0</v>
      </c>
      <c r="AH304" s="12"/>
      <c r="AI304" s="12"/>
    </row>
    <row r="305" spans="1:35">
      <c r="A305" s="69" t="s">
        <v>451</v>
      </c>
      <c r="B305" s="63">
        <v>0</v>
      </c>
      <c r="C305" s="63">
        <v>0</v>
      </c>
      <c r="D305" s="63">
        <v>0</v>
      </c>
      <c r="E305" s="63">
        <v>0</v>
      </c>
      <c r="F305" s="63">
        <v>0</v>
      </c>
      <c r="G305" s="63">
        <v>0</v>
      </c>
      <c r="H305" s="63">
        <v>0</v>
      </c>
      <c r="I305" s="63">
        <v>0</v>
      </c>
      <c r="J305" s="63">
        <v>0</v>
      </c>
      <c r="K305" s="63">
        <v>-14.000999999999999</v>
      </c>
      <c r="L305" s="63">
        <v>0</v>
      </c>
      <c r="M305" s="63">
        <v>0</v>
      </c>
      <c r="N305" s="63">
        <v>0</v>
      </c>
      <c r="O305" s="63">
        <v>0</v>
      </c>
      <c r="P305" s="63">
        <v>0</v>
      </c>
      <c r="Q305" s="63">
        <v>0</v>
      </c>
      <c r="R305" s="63">
        <v>0</v>
      </c>
      <c r="S305" s="63">
        <v>0</v>
      </c>
      <c r="T305" s="63">
        <v>0</v>
      </c>
      <c r="U305" s="63">
        <v>0</v>
      </c>
      <c r="V305" s="63">
        <v>0</v>
      </c>
      <c r="W305" s="63">
        <v>0</v>
      </c>
      <c r="X305" s="63">
        <v>0</v>
      </c>
      <c r="Y305" s="63">
        <v>0</v>
      </c>
      <c r="Z305" s="63">
        <v>0</v>
      </c>
      <c r="AA305" s="63">
        <v>0</v>
      </c>
      <c r="AB305" s="63">
        <v>0</v>
      </c>
      <c r="AC305" s="63">
        <v>0</v>
      </c>
      <c r="AD305" s="63">
        <v>0</v>
      </c>
      <c r="AE305" s="63">
        <v>0</v>
      </c>
      <c r="AF305" s="63">
        <v>0</v>
      </c>
      <c r="AG305" s="63">
        <v>-14.000999999999999</v>
      </c>
      <c r="AH305" s="12"/>
      <c r="AI305" s="12"/>
    </row>
    <row r="306" spans="1:35">
      <c r="A306" s="397" t="s">
        <v>1123</v>
      </c>
      <c r="B306" s="450">
        <v>49789.002509999998</v>
      </c>
      <c r="C306" s="450">
        <v>14964.963730000001</v>
      </c>
      <c r="D306" s="450">
        <v>33322.183280000005</v>
      </c>
      <c r="E306" s="450">
        <v>11342.12257</v>
      </c>
      <c r="F306" s="450">
        <v>6632.1970000000001</v>
      </c>
      <c r="G306" s="450">
        <v>6092.17479</v>
      </c>
      <c r="H306" s="450">
        <v>4667.8883299999998</v>
      </c>
      <c r="I306" s="450">
        <v>7122.1868600000007</v>
      </c>
      <c r="J306" s="450">
        <v>7639.0676700000004</v>
      </c>
      <c r="K306" s="450">
        <v>7227.6222400000006</v>
      </c>
      <c r="L306" s="450">
        <v>4816.2855899999995</v>
      </c>
      <c r="M306" s="450">
        <v>7844.3290399999996</v>
      </c>
      <c r="N306" s="450">
        <v>8768.9446199999984</v>
      </c>
      <c r="O306" s="450">
        <v>6139.5344400000004</v>
      </c>
      <c r="P306" s="450">
        <v>5597.0655399999996</v>
      </c>
      <c r="Q306" s="450">
        <v>3761.3359500000001</v>
      </c>
      <c r="R306" s="450">
        <v>3533.91545</v>
      </c>
      <c r="S306" s="450">
        <v>3221.886</v>
      </c>
      <c r="T306" s="450">
        <v>7051.7409900000002</v>
      </c>
      <c r="U306" s="450">
        <v>7687.4042800000007</v>
      </c>
      <c r="V306" s="450">
        <v>2873.3584500000002</v>
      </c>
      <c r="W306" s="450">
        <v>3564.24359</v>
      </c>
      <c r="X306" s="450">
        <v>6914.3665199999996</v>
      </c>
      <c r="Y306" s="450">
        <v>4558.9435400000002</v>
      </c>
      <c r="Z306" s="450">
        <v>10028.881439999999</v>
      </c>
      <c r="AA306" s="450">
        <v>3684.00911</v>
      </c>
      <c r="AB306" s="450">
        <v>7347.9954200000002</v>
      </c>
      <c r="AC306" s="450">
        <v>12526.33973</v>
      </c>
      <c r="AD306" s="450">
        <v>3762.4404500000001</v>
      </c>
      <c r="AE306" s="450">
        <v>11388.62552</v>
      </c>
      <c r="AF306" s="450">
        <v>2854.19679</v>
      </c>
      <c r="AG306" s="450">
        <v>276725.25144000002</v>
      </c>
      <c r="AH306" s="194"/>
      <c r="AI306" s="12"/>
    </row>
    <row r="307" spans="1:35">
      <c r="A307" s="68" t="s">
        <v>452</v>
      </c>
      <c r="B307" s="63">
        <v>-48601.425560000003</v>
      </c>
      <c r="C307" s="63">
        <v>-13227.401679999999</v>
      </c>
      <c r="D307" s="63">
        <v>-31450.870850000003</v>
      </c>
      <c r="E307" s="63">
        <v>-11392.1746</v>
      </c>
      <c r="F307" s="63">
        <v>-6026.0712300000005</v>
      </c>
      <c r="G307" s="63">
        <v>-5377.5929500000002</v>
      </c>
      <c r="H307" s="63">
        <v>-4475.06693</v>
      </c>
      <c r="I307" s="63">
        <v>-6840.4730300000001</v>
      </c>
      <c r="J307" s="63">
        <v>-6514.3731900000002</v>
      </c>
      <c r="K307" s="63">
        <v>-7347.6923899999992</v>
      </c>
      <c r="L307" s="63">
        <v>-4295.2885099999994</v>
      </c>
      <c r="M307" s="63">
        <v>-5740.9607900000001</v>
      </c>
      <c r="N307" s="63">
        <v>-8408.5871099999986</v>
      </c>
      <c r="O307" s="63">
        <v>-5769.4419600000001</v>
      </c>
      <c r="P307" s="63">
        <v>-4446.7347699999991</v>
      </c>
      <c r="Q307" s="63">
        <v>-4053.1591899999999</v>
      </c>
      <c r="R307" s="63">
        <v>-3992.8796299999999</v>
      </c>
      <c r="S307" s="63">
        <v>-4087.3700099999996</v>
      </c>
      <c r="T307" s="63">
        <v>-5994.3534200000004</v>
      </c>
      <c r="U307" s="63">
        <v>-6025.7632800000001</v>
      </c>
      <c r="V307" s="63">
        <v>-3234.3948700000001</v>
      </c>
      <c r="W307" s="63">
        <v>-3567.22001</v>
      </c>
      <c r="X307" s="63">
        <v>-6122.3570099999997</v>
      </c>
      <c r="Y307" s="63">
        <v>-4485.13987</v>
      </c>
      <c r="Z307" s="63">
        <v>-10828.719640000001</v>
      </c>
      <c r="AA307" s="63">
        <v>-3674.2437500000001</v>
      </c>
      <c r="AB307" s="63">
        <v>-7226.9838300000001</v>
      </c>
      <c r="AC307" s="63">
        <v>-12333.538470000001</v>
      </c>
      <c r="AD307" s="63">
        <v>-5004.4718800000001</v>
      </c>
      <c r="AE307" s="63">
        <v>-9813.4723599999998</v>
      </c>
      <c r="AF307" s="63">
        <v>-1740.92365</v>
      </c>
      <c r="AG307" s="63">
        <v>-262099.14641999998</v>
      </c>
      <c r="AH307" s="194">
        <f>SUM(AG308:AG316)-AG307</f>
        <v>0</v>
      </c>
      <c r="AI307" s="12"/>
    </row>
    <row r="308" spans="1:35">
      <c r="A308" s="68" t="s">
        <v>453</v>
      </c>
      <c r="B308" s="63">
        <v>-24165.387859999999</v>
      </c>
      <c r="C308" s="63">
        <v>-7346.8261199999997</v>
      </c>
      <c r="D308" s="63">
        <v>-16198.204039999999</v>
      </c>
      <c r="E308" s="63">
        <v>-6681.9498400000002</v>
      </c>
      <c r="F308" s="63">
        <v>-3791.0844500000003</v>
      </c>
      <c r="G308" s="63">
        <v>-2956.58221</v>
      </c>
      <c r="H308" s="63">
        <v>-2986.4658300000001</v>
      </c>
      <c r="I308" s="63">
        <v>-3087.1078299999999</v>
      </c>
      <c r="J308" s="63">
        <v>-3660.0899399999998</v>
      </c>
      <c r="K308" s="63">
        <v>-4222.3660199999995</v>
      </c>
      <c r="L308" s="63">
        <v>-2732.1000299999996</v>
      </c>
      <c r="M308" s="63">
        <v>-3476.2154</v>
      </c>
      <c r="N308" s="63">
        <v>-4476.8641200000002</v>
      </c>
      <c r="O308" s="63">
        <v>-4098.4721399999999</v>
      </c>
      <c r="P308" s="63">
        <v>-2737.5496800000001</v>
      </c>
      <c r="Q308" s="63">
        <v>-2685.3764900000001</v>
      </c>
      <c r="R308" s="63">
        <v>-2698.2375400000001</v>
      </c>
      <c r="S308" s="63">
        <v>-2377.1098099999999</v>
      </c>
      <c r="T308" s="63">
        <v>-3262.527</v>
      </c>
      <c r="U308" s="63">
        <v>-3575.5028600000001</v>
      </c>
      <c r="V308" s="63">
        <v>-2300.8128900000002</v>
      </c>
      <c r="W308" s="63">
        <v>-2117.24406</v>
      </c>
      <c r="X308" s="63">
        <v>-3531.1171600000002</v>
      </c>
      <c r="Y308" s="63">
        <v>-2931.3093399999998</v>
      </c>
      <c r="Z308" s="63">
        <v>-5677.17911</v>
      </c>
      <c r="AA308" s="63">
        <v>-2496.1241600000003</v>
      </c>
      <c r="AB308" s="63">
        <v>-4319.85106</v>
      </c>
      <c r="AC308" s="63">
        <v>-7958.2282100000002</v>
      </c>
      <c r="AD308" s="63">
        <v>-3329.1548199999997</v>
      </c>
      <c r="AE308" s="63">
        <v>-5138.8479699999998</v>
      </c>
      <c r="AF308" s="63">
        <v>-1162.2345700000001</v>
      </c>
      <c r="AG308" s="63">
        <v>-148178.12255999999</v>
      </c>
      <c r="AH308" s="12"/>
      <c r="AI308" s="12"/>
    </row>
    <row r="309" spans="1:35">
      <c r="A309" s="68" t="s">
        <v>454</v>
      </c>
      <c r="B309" s="63">
        <v>-5529.1150199999993</v>
      </c>
      <c r="C309" s="63">
        <v>-1183.7398899999998</v>
      </c>
      <c r="D309" s="63">
        <v>-3136.1866</v>
      </c>
      <c r="E309" s="63">
        <v>-1487.03846</v>
      </c>
      <c r="F309" s="63">
        <v>-602.64374999999995</v>
      </c>
      <c r="G309" s="63">
        <v>-472.23712999999998</v>
      </c>
      <c r="H309" s="63">
        <v>-376.25221000000005</v>
      </c>
      <c r="I309" s="63">
        <v>-1190.17183</v>
      </c>
      <c r="J309" s="63">
        <v>-625.60131999999999</v>
      </c>
      <c r="K309" s="63">
        <v>-422.94903000000005</v>
      </c>
      <c r="L309" s="63">
        <v>-456.33733000000001</v>
      </c>
      <c r="M309" s="63">
        <v>-356.19970000000001</v>
      </c>
      <c r="N309" s="63">
        <v>-687.69376</v>
      </c>
      <c r="O309" s="63">
        <v>-417.15510999999998</v>
      </c>
      <c r="P309" s="63">
        <v>-129.96286000000001</v>
      </c>
      <c r="Q309" s="63">
        <v>-280.50380000000001</v>
      </c>
      <c r="R309" s="63">
        <v>-338.19421</v>
      </c>
      <c r="S309" s="63">
        <v>-426.79876999999999</v>
      </c>
      <c r="T309" s="63">
        <v>-336.78972999999996</v>
      </c>
      <c r="U309" s="63">
        <v>-448.96224000000001</v>
      </c>
      <c r="V309" s="63">
        <v>-129.94800999999998</v>
      </c>
      <c r="W309" s="63">
        <v>-351.06279000000001</v>
      </c>
      <c r="X309" s="63">
        <v>-373.93940999999995</v>
      </c>
      <c r="Y309" s="63">
        <v>-316.04629999999997</v>
      </c>
      <c r="Z309" s="63">
        <v>-1609.6250500000001</v>
      </c>
      <c r="AA309" s="63">
        <v>-268.28735</v>
      </c>
      <c r="AB309" s="63">
        <v>-387.27931999999998</v>
      </c>
      <c r="AC309" s="63">
        <v>-531.22618</v>
      </c>
      <c r="AD309" s="63">
        <v>-382.72881999999998</v>
      </c>
      <c r="AE309" s="63">
        <v>-915.15368999999998</v>
      </c>
      <c r="AF309" s="63">
        <v>-82.822999999999993</v>
      </c>
      <c r="AG309" s="63">
        <v>-24252.652670000003</v>
      </c>
      <c r="AH309" s="12"/>
      <c r="AI309" s="12"/>
    </row>
    <row r="310" spans="1:35">
      <c r="A310" s="68" t="s">
        <v>455</v>
      </c>
      <c r="B310" s="63">
        <v>-3360.6841800000002</v>
      </c>
      <c r="C310" s="63">
        <v>-814.44353000000001</v>
      </c>
      <c r="D310" s="63">
        <v>-226.45865000000001</v>
      </c>
      <c r="E310" s="63">
        <v>-207.67327</v>
      </c>
      <c r="F310" s="63">
        <v>-68.063990000000004</v>
      </c>
      <c r="G310" s="63">
        <v>-53.606519999999996</v>
      </c>
      <c r="H310" s="63">
        <v>-44.803800000000003</v>
      </c>
      <c r="I310" s="63">
        <v>-58.432300000000005</v>
      </c>
      <c r="J310" s="63">
        <v>-103.96288</v>
      </c>
      <c r="K310" s="63">
        <v>-52.268459999999997</v>
      </c>
      <c r="L310" s="63">
        <v>-100.80614</v>
      </c>
      <c r="M310" s="63">
        <v>-59.990540000000003</v>
      </c>
      <c r="N310" s="63">
        <v>-519.02693999999997</v>
      </c>
      <c r="O310" s="63">
        <v>-100.47609</v>
      </c>
      <c r="P310" s="63">
        <v>-71.18929</v>
      </c>
      <c r="Q310" s="63">
        <v>-72.248490000000004</v>
      </c>
      <c r="R310" s="63">
        <v>-41.830690000000004</v>
      </c>
      <c r="S310" s="63">
        <v>-74.248179999999991</v>
      </c>
      <c r="T310" s="63">
        <v>-64.693660000000008</v>
      </c>
      <c r="U310" s="63">
        <v>-91.206000000000003</v>
      </c>
      <c r="V310" s="63">
        <v>-69.185860000000005</v>
      </c>
      <c r="W310" s="63">
        <v>-33.424129999999998</v>
      </c>
      <c r="X310" s="63">
        <v>-82.236279999999994</v>
      </c>
      <c r="Y310" s="63">
        <v>-69.15616</v>
      </c>
      <c r="Z310" s="63">
        <v>-507.88454999999999</v>
      </c>
      <c r="AA310" s="63">
        <v>-60.886160000000004</v>
      </c>
      <c r="AB310" s="63">
        <v>-80.546669999999992</v>
      </c>
      <c r="AC310" s="63">
        <v>-296.35640999999998</v>
      </c>
      <c r="AD310" s="63">
        <v>-22.453220000000002</v>
      </c>
      <c r="AE310" s="63">
        <v>-116.3246</v>
      </c>
      <c r="AF310" s="63">
        <v>-53.095829999999999</v>
      </c>
      <c r="AG310" s="63">
        <v>-7577.6634699999995</v>
      </c>
      <c r="AH310" s="12"/>
      <c r="AI310" s="12"/>
    </row>
    <row r="311" spans="1:35">
      <c r="A311" s="68" t="s">
        <v>456</v>
      </c>
      <c r="B311" s="63">
        <v>-2135.8026</v>
      </c>
      <c r="C311" s="63">
        <v>-177.19163</v>
      </c>
      <c r="D311" s="63">
        <v>-1505.0840700000001</v>
      </c>
      <c r="E311" s="63">
        <v>-255.46231</v>
      </c>
      <c r="F311" s="63">
        <v>-81.959109999999995</v>
      </c>
      <c r="G311" s="63">
        <v>-84.620649999999998</v>
      </c>
      <c r="H311" s="63">
        <v>-47.050290000000004</v>
      </c>
      <c r="I311" s="63">
        <v>-116.4062</v>
      </c>
      <c r="J311" s="63">
        <v>-128.90266</v>
      </c>
      <c r="K311" s="63">
        <v>-106.69327</v>
      </c>
      <c r="L311" s="63">
        <v>-50.947890000000001</v>
      </c>
      <c r="M311" s="63">
        <v>-91.916800000000009</v>
      </c>
      <c r="N311" s="63">
        <v>-162.17332999999999</v>
      </c>
      <c r="O311" s="63">
        <v>-102.13499</v>
      </c>
      <c r="P311" s="63">
        <v>-190.86732000000001</v>
      </c>
      <c r="Q311" s="63">
        <v>-102.24126</v>
      </c>
      <c r="R311" s="63">
        <v>-79.164720000000003</v>
      </c>
      <c r="S311" s="63">
        <v>-151.34223</v>
      </c>
      <c r="T311" s="63">
        <v>-134.50101000000001</v>
      </c>
      <c r="U311" s="63">
        <v>-174.84403</v>
      </c>
      <c r="V311" s="63">
        <v>-41.363639999999997</v>
      </c>
      <c r="W311" s="63">
        <v>-76.936419999999998</v>
      </c>
      <c r="X311" s="63">
        <v>-210.60673</v>
      </c>
      <c r="Y311" s="63">
        <v>-94.75412</v>
      </c>
      <c r="Z311" s="63">
        <v>-109.36175999999999</v>
      </c>
      <c r="AA311" s="63">
        <v>-74.321529999999996</v>
      </c>
      <c r="AB311" s="63">
        <v>-145.56935000000001</v>
      </c>
      <c r="AC311" s="63">
        <v>-419.64569</v>
      </c>
      <c r="AD311" s="63">
        <v>-145.37052</v>
      </c>
      <c r="AE311" s="63">
        <v>-281.23096000000004</v>
      </c>
      <c r="AF311" s="63">
        <v>-15.15817</v>
      </c>
      <c r="AG311" s="63">
        <v>-7493.6252599999998</v>
      </c>
      <c r="AH311" s="12"/>
      <c r="AI311" s="12"/>
    </row>
    <row r="312" spans="1:35">
      <c r="A312" s="68" t="s">
        <v>457</v>
      </c>
      <c r="B312" s="63">
        <v>-2598.4764700000001</v>
      </c>
      <c r="C312" s="63">
        <v>-790.4396999999999</v>
      </c>
      <c r="D312" s="63">
        <v>-1762.64455</v>
      </c>
      <c r="E312" s="63">
        <v>-598.00545</v>
      </c>
      <c r="F312" s="63">
        <v>-293.91199999999998</v>
      </c>
      <c r="G312" s="63">
        <v>-296.08208000000002</v>
      </c>
      <c r="H312" s="63">
        <v>-196.01123000000001</v>
      </c>
      <c r="I312" s="63">
        <v>-333.77415000000002</v>
      </c>
      <c r="J312" s="63">
        <v>-383.25918000000001</v>
      </c>
      <c r="K312" s="63">
        <v>-425.45049999999998</v>
      </c>
      <c r="L312" s="63">
        <v>-207.26864</v>
      </c>
      <c r="M312" s="63">
        <v>-252.33760000000001</v>
      </c>
      <c r="N312" s="63">
        <v>-357.34550000000002</v>
      </c>
      <c r="O312" s="63">
        <v>-227.76678000000001</v>
      </c>
      <c r="P312" s="63">
        <v>-239.51998</v>
      </c>
      <c r="Q312" s="63">
        <v>-189.03903</v>
      </c>
      <c r="R312" s="63">
        <v>-151.66001</v>
      </c>
      <c r="S312" s="63">
        <v>-170.43942000000001</v>
      </c>
      <c r="T312" s="63">
        <v>-281.98765000000003</v>
      </c>
      <c r="U312" s="63">
        <v>-379.21353999999997</v>
      </c>
      <c r="V312" s="63">
        <v>-144.14591000000001</v>
      </c>
      <c r="W312" s="63">
        <v>-183.47229000000002</v>
      </c>
      <c r="X312" s="63">
        <v>-447.26181000000003</v>
      </c>
      <c r="Y312" s="63">
        <v>-205.9178</v>
      </c>
      <c r="Z312" s="63">
        <v>-552.56943000000001</v>
      </c>
      <c r="AA312" s="63">
        <v>-205.09800000000001</v>
      </c>
      <c r="AB312" s="63">
        <v>-426.59214000000003</v>
      </c>
      <c r="AC312" s="63">
        <v>-514.07550000000003</v>
      </c>
      <c r="AD312" s="63">
        <v>-230.99823999999998</v>
      </c>
      <c r="AE312" s="63">
        <v>-483.19034999999997</v>
      </c>
      <c r="AF312" s="63">
        <v>-156.07936999999998</v>
      </c>
      <c r="AG312" s="63">
        <v>-13684.034300000001</v>
      </c>
      <c r="AH312" s="12"/>
      <c r="AI312" s="12"/>
    </row>
    <row r="313" spans="1:35">
      <c r="A313" s="68" t="s">
        <v>458</v>
      </c>
      <c r="B313" s="63">
        <v>-2016.0999299999999</v>
      </c>
      <c r="C313" s="63">
        <v>-202.14949999999999</v>
      </c>
      <c r="D313" s="63">
        <v>-1067.46714</v>
      </c>
      <c r="E313" s="63">
        <v>-15.1236</v>
      </c>
      <c r="F313" s="63">
        <v>-37.883749999999999</v>
      </c>
      <c r="G313" s="63">
        <v>-49.409699999999994</v>
      </c>
      <c r="H313" s="63">
        <v>-32.851019999999998</v>
      </c>
      <c r="I313" s="63">
        <v>-93.052229999999994</v>
      </c>
      <c r="J313" s="63">
        <v>-60.232980000000005</v>
      </c>
      <c r="K313" s="63">
        <v>-15.03323</v>
      </c>
      <c r="L313" s="63">
        <v>-17.081849999999999</v>
      </c>
      <c r="M313" s="63">
        <v>-5.1317200000000005</v>
      </c>
      <c r="N313" s="63">
        <v>-21.491479999999999</v>
      </c>
      <c r="O313" s="63">
        <v>-86.126139999999992</v>
      </c>
      <c r="P313" s="63">
        <v>-46.920339999999996</v>
      </c>
      <c r="Q313" s="63">
        <v>-42.981850000000001</v>
      </c>
      <c r="R313" s="63">
        <v>-24.050939999999997</v>
      </c>
      <c r="S313" s="63">
        <v>-121.81156</v>
      </c>
      <c r="T313" s="63">
        <v>-758.83639000000005</v>
      </c>
      <c r="U313" s="63">
        <v>-34.28866</v>
      </c>
      <c r="V313" s="63">
        <v>-1.528</v>
      </c>
      <c r="W313" s="63">
        <v>-28.3736</v>
      </c>
      <c r="X313" s="63">
        <v>-96.51782</v>
      </c>
      <c r="Y313" s="63">
        <v>-93.448669999999993</v>
      </c>
      <c r="Z313" s="63">
        <v>-196.39707999999999</v>
      </c>
      <c r="AA313" s="63">
        <v>-26.999119999999998</v>
      </c>
      <c r="AB313" s="63">
        <v>-18.47194</v>
      </c>
      <c r="AC313" s="63">
        <v>-159.63237000000001</v>
      </c>
      <c r="AD313" s="63">
        <v>-79.757460000000009</v>
      </c>
      <c r="AE313" s="63">
        <v>-88.81644</v>
      </c>
      <c r="AF313" s="63">
        <v>-9.6489399999999996</v>
      </c>
      <c r="AG313" s="63">
        <v>-5547.6154500000002</v>
      </c>
      <c r="AH313" s="12"/>
      <c r="AI313" s="12"/>
    </row>
    <row r="314" spans="1:35">
      <c r="A314" s="68" t="s">
        <v>459</v>
      </c>
      <c r="B314" s="63">
        <v>-2392.2096000000001</v>
      </c>
      <c r="C314" s="63">
        <v>-346.45409999999998</v>
      </c>
      <c r="D314" s="63">
        <v>-1178.1843799999999</v>
      </c>
      <c r="E314" s="63">
        <v>-357.66715000000005</v>
      </c>
      <c r="F314" s="63">
        <v>-146.14095</v>
      </c>
      <c r="G314" s="63">
        <v>-128.96104</v>
      </c>
      <c r="H314" s="63">
        <v>-174.56494000000001</v>
      </c>
      <c r="I314" s="63">
        <v>-244.70285999999999</v>
      </c>
      <c r="J314" s="63">
        <v>-259.51877000000002</v>
      </c>
      <c r="K314" s="63">
        <v>-561.09238000000005</v>
      </c>
      <c r="L314" s="63">
        <v>-96.64739999999999</v>
      </c>
      <c r="M314" s="63">
        <v>-183.92885999999999</v>
      </c>
      <c r="N314" s="63">
        <v>-396.55410999999998</v>
      </c>
      <c r="O314" s="63">
        <v>-88.737960000000001</v>
      </c>
      <c r="P314" s="63">
        <v>-148.79987</v>
      </c>
      <c r="Q314" s="63">
        <v>-98.989580000000004</v>
      </c>
      <c r="R314" s="63">
        <v>-128.02622</v>
      </c>
      <c r="S314" s="63">
        <v>-115.5485</v>
      </c>
      <c r="T314" s="63">
        <v>-388.47834</v>
      </c>
      <c r="U314" s="63">
        <v>-152.07552999999999</v>
      </c>
      <c r="V314" s="63">
        <v>-161.80099999999999</v>
      </c>
      <c r="W314" s="63">
        <v>-106.52789</v>
      </c>
      <c r="X314" s="63">
        <v>-156.47726</v>
      </c>
      <c r="Y314" s="63">
        <v>-145.96948</v>
      </c>
      <c r="Z314" s="63">
        <v>-267.64678000000004</v>
      </c>
      <c r="AA314" s="63">
        <v>-70.144259999999989</v>
      </c>
      <c r="AB314" s="63">
        <v>-158.21448000000001</v>
      </c>
      <c r="AC314" s="63">
        <v>-554.90832999999998</v>
      </c>
      <c r="AD314" s="63">
        <v>-127.77253</v>
      </c>
      <c r="AE314" s="63">
        <v>-364.00902000000002</v>
      </c>
      <c r="AF314" s="63">
        <v>-80.6905</v>
      </c>
      <c r="AG314" s="63">
        <v>-9781.4440699999996</v>
      </c>
      <c r="AH314" s="12"/>
      <c r="AI314" s="12"/>
    </row>
    <row r="315" spans="1:35">
      <c r="A315" s="68" t="s">
        <v>460</v>
      </c>
      <c r="B315" s="63">
        <v>-463.59321999999997</v>
      </c>
      <c r="C315" s="63">
        <v>-216.45352</v>
      </c>
      <c r="D315" s="63">
        <v>-397.38272999999998</v>
      </c>
      <c r="E315" s="63">
        <v>-41.76</v>
      </c>
      <c r="F315" s="63">
        <v>-61.172230000000006</v>
      </c>
      <c r="G315" s="63">
        <v>0</v>
      </c>
      <c r="H315" s="63">
        <v>-51.08755</v>
      </c>
      <c r="I315" s="63">
        <v>0</v>
      </c>
      <c r="J315" s="63">
        <v>-36.394800000000004</v>
      </c>
      <c r="K315" s="63">
        <v>-191.41857999999999</v>
      </c>
      <c r="L315" s="63">
        <v>-64.892589999999998</v>
      </c>
      <c r="M315" s="63">
        <v>-34.823529999999998</v>
      </c>
      <c r="N315" s="63">
        <v>-174.47570999999999</v>
      </c>
      <c r="O315" s="63">
        <v>-12.12148</v>
      </c>
      <c r="P315" s="63">
        <v>-56.185870000000001</v>
      </c>
      <c r="Q315" s="63">
        <v>-15.82414</v>
      </c>
      <c r="R315" s="63">
        <v>-32.225900000000003</v>
      </c>
      <c r="S315" s="63">
        <v>-79.137009999999989</v>
      </c>
      <c r="T315" s="63">
        <v>-45.185670000000002</v>
      </c>
      <c r="U315" s="63">
        <v>-39.5916</v>
      </c>
      <c r="V315" s="63">
        <v>-12.209700000000002</v>
      </c>
      <c r="W315" s="63">
        <v>-24.47598</v>
      </c>
      <c r="X315" s="63">
        <v>-18.506990000000002</v>
      </c>
      <c r="Y315" s="63">
        <v>-30.861669999999997</v>
      </c>
      <c r="Z315" s="63">
        <v>-94.621119999999991</v>
      </c>
      <c r="AA315" s="63">
        <v>-77.842590000000001</v>
      </c>
      <c r="AB315" s="63">
        <v>-47.389120000000005</v>
      </c>
      <c r="AC315" s="63">
        <v>-150.72782000000001</v>
      </c>
      <c r="AD315" s="63">
        <v>-16.116229999999998</v>
      </c>
      <c r="AE315" s="63">
        <v>-206.28548000000001</v>
      </c>
      <c r="AF315" s="63">
        <v>-20.769689999999997</v>
      </c>
      <c r="AG315" s="63">
        <v>-2713.5325200000002</v>
      </c>
      <c r="AH315" s="12"/>
      <c r="AI315" s="12"/>
    </row>
    <row r="316" spans="1:35">
      <c r="A316" s="69" t="s">
        <v>461</v>
      </c>
      <c r="B316" s="63">
        <v>-5940.0566799999997</v>
      </c>
      <c r="C316" s="63">
        <v>-2149.7036899999998</v>
      </c>
      <c r="D316" s="63">
        <v>-5979.2586900000006</v>
      </c>
      <c r="E316" s="63">
        <v>-1747.49452</v>
      </c>
      <c r="F316" s="63">
        <v>-943.21100000000001</v>
      </c>
      <c r="G316" s="63">
        <v>-1336.0936200000001</v>
      </c>
      <c r="H316" s="63">
        <v>-565.98006000000009</v>
      </c>
      <c r="I316" s="63">
        <v>-1716.8256299999998</v>
      </c>
      <c r="J316" s="63">
        <v>-1256.41066</v>
      </c>
      <c r="K316" s="63">
        <v>-1350.42092</v>
      </c>
      <c r="L316" s="63">
        <v>-569.20663999999999</v>
      </c>
      <c r="M316" s="63">
        <v>-1280.4166399999999</v>
      </c>
      <c r="N316" s="63">
        <v>-1612.9621599999998</v>
      </c>
      <c r="O316" s="63">
        <v>-636.45127000000002</v>
      </c>
      <c r="P316" s="63">
        <v>-825.7395600000001</v>
      </c>
      <c r="Q316" s="63">
        <v>-565.95455000000004</v>
      </c>
      <c r="R316" s="63">
        <v>-499.48940000000005</v>
      </c>
      <c r="S316" s="63">
        <v>-570.93453</v>
      </c>
      <c r="T316" s="63">
        <v>-721.35397</v>
      </c>
      <c r="U316" s="63">
        <v>-1130.0788200000002</v>
      </c>
      <c r="V316" s="63">
        <v>-373.39985999999999</v>
      </c>
      <c r="W316" s="63">
        <v>-645.70285000000001</v>
      </c>
      <c r="X316" s="63">
        <v>-1205.69355</v>
      </c>
      <c r="Y316" s="63">
        <v>-597.67633000000001</v>
      </c>
      <c r="Z316" s="63">
        <v>-1813.4347600000001</v>
      </c>
      <c r="AA316" s="63">
        <v>-394.54058000000003</v>
      </c>
      <c r="AB316" s="63">
        <v>-1643.0697500000001</v>
      </c>
      <c r="AC316" s="63">
        <v>-1748.7379599999999</v>
      </c>
      <c r="AD316" s="63">
        <v>-670.12004000000002</v>
      </c>
      <c r="AE316" s="63">
        <v>-2219.6138500000002</v>
      </c>
      <c r="AF316" s="63">
        <v>-160.42357999999999</v>
      </c>
      <c r="AG316" s="63">
        <v>-42870.456119999995</v>
      </c>
      <c r="AH316" s="12"/>
      <c r="AI316" s="12"/>
    </row>
    <row r="317" spans="1:35">
      <c r="A317" s="397" t="s">
        <v>1122</v>
      </c>
      <c r="B317" s="450">
        <v>1187.5769499999999</v>
      </c>
      <c r="C317" s="450">
        <v>1737.56205</v>
      </c>
      <c r="D317" s="450">
        <v>1871.3124299999999</v>
      </c>
      <c r="E317" s="450">
        <v>-50.052030000000002</v>
      </c>
      <c r="F317" s="450">
        <v>606.12576999999999</v>
      </c>
      <c r="G317" s="450">
        <v>714.58183999999994</v>
      </c>
      <c r="H317" s="450">
        <v>192.82139999999998</v>
      </c>
      <c r="I317" s="450">
        <v>281.71383000000003</v>
      </c>
      <c r="J317" s="450">
        <v>1124.6944799999999</v>
      </c>
      <c r="K317" s="450">
        <v>-120.07015</v>
      </c>
      <c r="L317" s="450">
        <v>520.99707999999998</v>
      </c>
      <c r="M317" s="450">
        <v>2103.36825</v>
      </c>
      <c r="N317" s="450">
        <v>360.35750999999999</v>
      </c>
      <c r="O317" s="450">
        <v>370.09247999999997</v>
      </c>
      <c r="P317" s="450">
        <v>1150.33077</v>
      </c>
      <c r="Q317" s="450">
        <v>-291.82324</v>
      </c>
      <c r="R317" s="450">
        <v>-458.96418</v>
      </c>
      <c r="S317" s="450">
        <v>-865.48401000000001</v>
      </c>
      <c r="T317" s="450">
        <v>1057.3875700000001</v>
      </c>
      <c r="U317" s="450">
        <v>1661.6410000000001</v>
      </c>
      <c r="V317" s="450">
        <v>-361.03641999999996</v>
      </c>
      <c r="W317" s="450">
        <v>-2.9764200000000001</v>
      </c>
      <c r="X317" s="450">
        <v>792.00950999999998</v>
      </c>
      <c r="Y317" s="450">
        <v>73.803669999999997</v>
      </c>
      <c r="Z317" s="450">
        <v>-799.83819999999992</v>
      </c>
      <c r="AA317" s="450">
        <v>9.7653600000000012</v>
      </c>
      <c r="AB317" s="450">
        <v>121.01159</v>
      </c>
      <c r="AC317" s="450">
        <v>192.80126000000001</v>
      </c>
      <c r="AD317" s="450">
        <v>-1242.03143</v>
      </c>
      <c r="AE317" s="450">
        <v>1575.1531599999998</v>
      </c>
      <c r="AF317" s="450">
        <v>1113.2731399999998</v>
      </c>
      <c r="AG317" s="450">
        <v>14626.105019999999</v>
      </c>
      <c r="AH317" s="194"/>
      <c r="AI317" s="12"/>
    </row>
    <row r="318" spans="1:35">
      <c r="A318" s="69" t="s">
        <v>462</v>
      </c>
      <c r="B318" s="63">
        <v>12.780209999999999</v>
      </c>
      <c r="C318" s="63">
        <v>7.1127399999999996</v>
      </c>
      <c r="D318" s="63">
        <v>0</v>
      </c>
      <c r="E318" s="63">
        <v>0</v>
      </c>
      <c r="F318" s="63">
        <v>0</v>
      </c>
      <c r="G318" s="63">
        <v>0</v>
      </c>
      <c r="H318" s="63">
        <v>-0.22914999999999999</v>
      </c>
      <c r="I318" s="63">
        <v>0</v>
      </c>
      <c r="J318" s="63">
        <v>0</v>
      </c>
      <c r="K318" s="63">
        <v>-4.0000000000000003E-5</v>
      </c>
      <c r="L318" s="63">
        <v>0.49254999999999999</v>
      </c>
      <c r="M318" s="63">
        <v>0</v>
      </c>
      <c r="N318" s="63">
        <v>3.7609599999999999</v>
      </c>
      <c r="O318" s="63">
        <v>0</v>
      </c>
      <c r="P318" s="63">
        <v>0.1</v>
      </c>
      <c r="Q318" s="63">
        <v>4.9199999999999999E-3</v>
      </c>
      <c r="R318" s="63">
        <v>0.76861000000000002</v>
      </c>
      <c r="S318" s="63">
        <v>6.39764</v>
      </c>
      <c r="T318" s="63">
        <v>6.8000000000000005E-4</v>
      </c>
      <c r="U318" s="63">
        <v>-6.7500900000000001</v>
      </c>
      <c r="V318" s="63">
        <v>0</v>
      </c>
      <c r="W318" s="63">
        <v>0</v>
      </c>
      <c r="X318" s="63">
        <v>41.909030000000001</v>
      </c>
      <c r="Y318" s="63">
        <v>0</v>
      </c>
      <c r="Z318" s="63">
        <v>0</v>
      </c>
      <c r="AA318" s="63">
        <v>0.21437</v>
      </c>
      <c r="AB318" s="63">
        <v>0.44055</v>
      </c>
      <c r="AC318" s="63">
        <v>-1.4599999999999999E-3</v>
      </c>
      <c r="AD318" s="63">
        <v>0</v>
      </c>
      <c r="AE318" s="63">
        <v>0</v>
      </c>
      <c r="AF318" s="63">
        <v>0</v>
      </c>
      <c r="AG318" s="63">
        <v>67.001519999999999</v>
      </c>
      <c r="AH318" s="194">
        <f>SUM(AG319:AG320)-AG318</f>
        <v>0</v>
      </c>
      <c r="AI318" s="12"/>
    </row>
    <row r="319" spans="1:35">
      <c r="A319" s="69" t="s">
        <v>463</v>
      </c>
      <c r="B319" s="63">
        <v>12.720360000000001</v>
      </c>
      <c r="C319" s="63">
        <v>7.1127399999999996</v>
      </c>
      <c r="D319" s="63">
        <v>0</v>
      </c>
      <c r="E319" s="63">
        <v>0</v>
      </c>
      <c r="F319" s="63">
        <v>0</v>
      </c>
      <c r="G319" s="63">
        <v>0</v>
      </c>
      <c r="H319" s="63">
        <v>-0.22914999999999999</v>
      </c>
      <c r="I319" s="63">
        <v>0</v>
      </c>
      <c r="J319" s="63">
        <v>0</v>
      </c>
      <c r="K319" s="63">
        <v>-4.0000000000000003E-5</v>
      </c>
      <c r="L319" s="63">
        <v>0.49254999999999999</v>
      </c>
      <c r="M319" s="63">
        <v>0</v>
      </c>
      <c r="N319" s="63">
        <v>2.64E-3</v>
      </c>
      <c r="O319" s="63">
        <v>0</v>
      </c>
      <c r="P319" s="63">
        <v>0.1</v>
      </c>
      <c r="Q319" s="63">
        <v>4.9199999999999999E-3</v>
      </c>
      <c r="R319" s="63">
        <v>0.74112</v>
      </c>
      <c r="S319" s="63">
        <v>5.89764</v>
      </c>
      <c r="T319" s="63">
        <v>6.8000000000000005E-4</v>
      </c>
      <c r="U319" s="63">
        <v>-6.7500900000000001</v>
      </c>
      <c r="V319" s="63">
        <v>0</v>
      </c>
      <c r="W319" s="63">
        <v>0</v>
      </c>
      <c r="X319" s="63">
        <v>41.909030000000001</v>
      </c>
      <c r="Y319" s="63">
        <v>0</v>
      </c>
      <c r="Z319" s="63">
        <v>0</v>
      </c>
      <c r="AA319" s="63">
        <v>0.21437</v>
      </c>
      <c r="AB319" s="63">
        <v>0.44055</v>
      </c>
      <c r="AC319" s="63">
        <v>-1.4599999999999999E-3</v>
      </c>
      <c r="AD319" s="63">
        <v>0</v>
      </c>
      <c r="AE319" s="63">
        <v>0</v>
      </c>
      <c r="AF319" s="63">
        <v>0</v>
      </c>
      <c r="AG319" s="63">
        <v>62.655860000000004</v>
      </c>
      <c r="AH319" s="12"/>
      <c r="AI319" s="12"/>
    </row>
    <row r="320" spans="1:35">
      <c r="A320" s="69" t="s">
        <v>464</v>
      </c>
      <c r="B320" s="63">
        <v>5.985E-2</v>
      </c>
      <c r="C320" s="63">
        <v>0</v>
      </c>
      <c r="D320" s="63">
        <v>0</v>
      </c>
      <c r="E320" s="63">
        <v>0</v>
      </c>
      <c r="F320" s="63">
        <v>0</v>
      </c>
      <c r="G320" s="63">
        <v>0</v>
      </c>
      <c r="H320" s="63">
        <v>0</v>
      </c>
      <c r="I320" s="63">
        <v>0</v>
      </c>
      <c r="J320" s="63">
        <v>0</v>
      </c>
      <c r="K320" s="63">
        <v>0</v>
      </c>
      <c r="L320" s="63">
        <v>0</v>
      </c>
      <c r="M320" s="63">
        <v>0</v>
      </c>
      <c r="N320" s="63">
        <v>3.7583200000000003</v>
      </c>
      <c r="O320" s="63">
        <v>0</v>
      </c>
      <c r="P320" s="63">
        <v>0</v>
      </c>
      <c r="Q320" s="63">
        <v>0</v>
      </c>
      <c r="R320" s="63">
        <v>2.7489999999999997E-2</v>
      </c>
      <c r="S320" s="63">
        <v>0.5</v>
      </c>
      <c r="T320" s="63">
        <v>0</v>
      </c>
      <c r="U320" s="63">
        <v>0</v>
      </c>
      <c r="V320" s="63">
        <v>0</v>
      </c>
      <c r="W320" s="63">
        <v>0</v>
      </c>
      <c r="X320" s="63">
        <v>0</v>
      </c>
      <c r="Y320" s="63">
        <v>0</v>
      </c>
      <c r="Z320" s="63">
        <v>0</v>
      </c>
      <c r="AA320" s="63">
        <v>0</v>
      </c>
      <c r="AB320" s="63">
        <v>0</v>
      </c>
      <c r="AC320" s="63">
        <v>0</v>
      </c>
      <c r="AD320" s="63">
        <v>0</v>
      </c>
      <c r="AE320" s="63">
        <v>0</v>
      </c>
      <c r="AF320" s="63">
        <v>0</v>
      </c>
      <c r="AG320" s="63">
        <v>4.3456599999999996</v>
      </c>
      <c r="AH320" s="12"/>
      <c r="AI320" s="12"/>
    </row>
    <row r="321" spans="1:35">
      <c r="A321" s="69" t="s">
        <v>465</v>
      </c>
      <c r="B321" s="63">
        <v>-5.49871</v>
      </c>
      <c r="C321" s="63">
        <v>-47.152519999999996</v>
      </c>
      <c r="D321" s="63">
        <v>0</v>
      </c>
      <c r="E321" s="63">
        <v>0</v>
      </c>
      <c r="F321" s="63">
        <v>-5.7000000000000002E-3</v>
      </c>
      <c r="G321" s="63">
        <v>0</v>
      </c>
      <c r="H321" s="63">
        <v>3.8500000000000001E-3</v>
      </c>
      <c r="I321" s="63">
        <v>0</v>
      </c>
      <c r="J321" s="63">
        <v>0</v>
      </c>
      <c r="K321" s="63">
        <v>6.0999999999999997E-4</v>
      </c>
      <c r="L321" s="63">
        <v>-64.136920000000003</v>
      </c>
      <c r="M321" s="63">
        <v>0</v>
      </c>
      <c r="N321" s="63">
        <v>-10.154299999999999</v>
      </c>
      <c r="O321" s="63">
        <v>0</v>
      </c>
      <c r="P321" s="63">
        <v>-5.8700000000000002E-3</v>
      </c>
      <c r="Q321" s="63">
        <v>0</v>
      </c>
      <c r="R321" s="63">
        <v>-2.154E-2</v>
      </c>
      <c r="S321" s="63">
        <v>0</v>
      </c>
      <c r="T321" s="63">
        <v>2.8000000000000003E-4</v>
      </c>
      <c r="U321" s="63">
        <v>-8.9837800000000012</v>
      </c>
      <c r="V321" s="63">
        <v>0</v>
      </c>
      <c r="W321" s="63">
        <v>0</v>
      </c>
      <c r="X321" s="63">
        <v>-118.86783</v>
      </c>
      <c r="Y321" s="63">
        <v>0</v>
      </c>
      <c r="Z321" s="63">
        <v>0</v>
      </c>
      <c r="AA321" s="63">
        <v>-22.973849999999999</v>
      </c>
      <c r="AB321" s="63">
        <v>3.8300000000000001E-3</v>
      </c>
      <c r="AC321" s="63">
        <v>-1.75E-3</v>
      </c>
      <c r="AD321" s="63">
        <v>0</v>
      </c>
      <c r="AE321" s="63">
        <v>0</v>
      </c>
      <c r="AF321" s="63">
        <v>-2.8999999999999998E-3</v>
      </c>
      <c r="AG321" s="63">
        <v>-277.7971</v>
      </c>
      <c r="AH321" s="194">
        <f>SUM(AG322:AG323)-AG321</f>
        <v>0</v>
      </c>
      <c r="AI321" s="12"/>
    </row>
    <row r="322" spans="1:35">
      <c r="A322" s="69" t="s">
        <v>466</v>
      </c>
      <c r="B322" s="63">
        <v>-5.4953900000000004</v>
      </c>
      <c r="C322" s="63">
        <v>-47.152519999999996</v>
      </c>
      <c r="D322" s="63">
        <v>0</v>
      </c>
      <c r="E322" s="63">
        <v>0</v>
      </c>
      <c r="F322" s="63">
        <v>-5.7000000000000002E-3</v>
      </c>
      <c r="G322" s="63">
        <v>0</v>
      </c>
      <c r="H322" s="63">
        <v>3.8500000000000001E-3</v>
      </c>
      <c r="I322" s="63">
        <v>0</v>
      </c>
      <c r="J322" s="63">
        <v>0</v>
      </c>
      <c r="K322" s="63">
        <v>6.0999999999999997E-4</v>
      </c>
      <c r="L322" s="63">
        <v>-64.137</v>
      </c>
      <c r="M322" s="63">
        <v>0</v>
      </c>
      <c r="N322" s="63">
        <v>-10.154299999999999</v>
      </c>
      <c r="O322" s="63">
        <v>0</v>
      </c>
      <c r="P322" s="63">
        <v>-5.8700000000000002E-3</v>
      </c>
      <c r="Q322" s="63">
        <v>0</v>
      </c>
      <c r="R322" s="63">
        <v>-1.423E-2</v>
      </c>
      <c r="S322" s="63">
        <v>0</v>
      </c>
      <c r="T322" s="63">
        <v>2.8000000000000003E-4</v>
      </c>
      <c r="U322" s="63">
        <v>0</v>
      </c>
      <c r="V322" s="63">
        <v>0</v>
      </c>
      <c r="W322" s="63">
        <v>0</v>
      </c>
      <c r="X322" s="63">
        <v>-118.86783</v>
      </c>
      <c r="Y322" s="63">
        <v>0</v>
      </c>
      <c r="Z322" s="63">
        <v>0</v>
      </c>
      <c r="AA322" s="63">
        <v>-22.973849999999999</v>
      </c>
      <c r="AB322" s="63">
        <v>3.8300000000000001E-3</v>
      </c>
      <c r="AC322" s="63">
        <v>-1.75E-3</v>
      </c>
      <c r="AD322" s="63">
        <v>0</v>
      </c>
      <c r="AE322" s="63">
        <v>0</v>
      </c>
      <c r="AF322" s="63">
        <v>-2.8999999999999998E-3</v>
      </c>
      <c r="AG322" s="63">
        <v>-268.80277000000001</v>
      </c>
      <c r="AH322" s="12"/>
      <c r="AI322" s="12"/>
    </row>
    <row r="323" spans="1:35">
      <c r="A323" s="69" t="s">
        <v>467</v>
      </c>
      <c r="B323" s="63">
        <v>-3.32E-3</v>
      </c>
      <c r="C323" s="63">
        <v>0</v>
      </c>
      <c r="D323" s="63">
        <v>0</v>
      </c>
      <c r="E323" s="63">
        <v>0</v>
      </c>
      <c r="F323" s="63">
        <v>0</v>
      </c>
      <c r="G323" s="63">
        <v>0</v>
      </c>
      <c r="H323" s="63">
        <v>0</v>
      </c>
      <c r="I323" s="63">
        <v>0</v>
      </c>
      <c r="J323" s="63">
        <v>0</v>
      </c>
      <c r="K323" s="63">
        <v>0</v>
      </c>
      <c r="L323" s="63">
        <v>8.0000000000000007E-5</v>
      </c>
      <c r="M323" s="63">
        <v>0</v>
      </c>
      <c r="N323" s="63">
        <v>0</v>
      </c>
      <c r="O323" s="63">
        <v>0</v>
      </c>
      <c r="P323" s="63">
        <v>0</v>
      </c>
      <c r="Q323" s="63">
        <v>0</v>
      </c>
      <c r="R323" s="63">
        <v>-7.3099999999999997E-3</v>
      </c>
      <c r="S323" s="63">
        <v>0</v>
      </c>
      <c r="T323" s="63">
        <v>0</v>
      </c>
      <c r="U323" s="63">
        <v>-8.9837800000000012</v>
      </c>
      <c r="V323" s="63">
        <v>0</v>
      </c>
      <c r="W323" s="63">
        <v>0</v>
      </c>
      <c r="X323" s="63">
        <v>0</v>
      </c>
      <c r="Y323" s="63">
        <v>0</v>
      </c>
      <c r="Z323" s="63">
        <v>0</v>
      </c>
      <c r="AA323" s="63">
        <v>0</v>
      </c>
      <c r="AB323" s="63">
        <v>0</v>
      </c>
      <c r="AC323" s="63">
        <v>0</v>
      </c>
      <c r="AD323" s="63">
        <v>0</v>
      </c>
      <c r="AE323" s="63">
        <v>0</v>
      </c>
      <c r="AF323" s="63">
        <v>0</v>
      </c>
      <c r="AG323" s="63">
        <v>-8.9943299999999997</v>
      </c>
      <c r="AH323" s="12"/>
      <c r="AI323" s="12"/>
    </row>
    <row r="324" spans="1:35">
      <c r="A324" s="159" t="s">
        <v>1398</v>
      </c>
      <c r="B324" s="450">
        <v>1194.8584499999999</v>
      </c>
      <c r="C324" s="450">
        <v>1697.5222699999999</v>
      </c>
      <c r="D324" s="450">
        <v>1871.3124299999999</v>
      </c>
      <c r="E324" s="450">
        <v>-50.052030000000002</v>
      </c>
      <c r="F324" s="450">
        <v>606.12006999999994</v>
      </c>
      <c r="G324" s="450">
        <v>714.58183999999994</v>
      </c>
      <c r="H324" s="450">
        <v>192.59610000000001</v>
      </c>
      <c r="I324" s="450">
        <v>281.71383000000003</v>
      </c>
      <c r="J324" s="450">
        <v>1124.6944799999999</v>
      </c>
      <c r="K324" s="450">
        <v>-120.06958</v>
      </c>
      <c r="L324" s="450">
        <v>457.35271</v>
      </c>
      <c r="M324" s="450">
        <v>2103.36825</v>
      </c>
      <c r="N324" s="450">
        <v>353.96416999999997</v>
      </c>
      <c r="O324" s="450">
        <v>370.09247999999997</v>
      </c>
      <c r="P324" s="450">
        <v>1150.4249</v>
      </c>
      <c r="Q324" s="450">
        <v>-291.81832000000003</v>
      </c>
      <c r="R324" s="450">
        <v>-458.21710999999999</v>
      </c>
      <c r="S324" s="450">
        <v>-859.08636999999999</v>
      </c>
      <c r="T324" s="450">
        <v>1057.3885299999999</v>
      </c>
      <c r="U324" s="450">
        <v>1645.9071299999998</v>
      </c>
      <c r="V324" s="450">
        <v>-361.03641999999996</v>
      </c>
      <c r="W324" s="450">
        <v>-2.9764200000000001</v>
      </c>
      <c r="X324" s="450">
        <v>715.05070999999998</v>
      </c>
      <c r="Y324" s="450">
        <v>73.803669999999997</v>
      </c>
      <c r="Z324" s="450">
        <v>-799.83819999999992</v>
      </c>
      <c r="AA324" s="450">
        <v>-12.994120000000001</v>
      </c>
      <c r="AB324" s="450">
        <v>121.45597000000001</v>
      </c>
      <c r="AC324" s="450">
        <v>192.79804999999999</v>
      </c>
      <c r="AD324" s="450">
        <v>-1242.03143</v>
      </c>
      <c r="AE324" s="450">
        <v>1575.1531599999998</v>
      </c>
      <c r="AF324" s="450">
        <v>1113.2702400000001</v>
      </c>
      <c r="AG324" s="450">
        <v>14415.309439999999</v>
      </c>
      <c r="AH324" s="667"/>
      <c r="AI324" s="12"/>
    </row>
    <row r="325" spans="1:35">
      <c r="A325" s="69" t="s">
        <v>468</v>
      </c>
      <c r="B325" s="63">
        <v>0</v>
      </c>
      <c r="C325" s="63">
        <v>0</v>
      </c>
      <c r="D325" s="63">
        <v>0</v>
      </c>
      <c r="E325" s="63">
        <v>1.6878</v>
      </c>
      <c r="F325" s="63">
        <v>1.1927699999999999</v>
      </c>
      <c r="G325" s="63">
        <v>0</v>
      </c>
      <c r="H325" s="63">
        <v>0</v>
      </c>
      <c r="I325" s="63">
        <v>0</v>
      </c>
      <c r="J325" s="63">
        <v>0.88305</v>
      </c>
      <c r="K325" s="63">
        <v>-11.09474</v>
      </c>
      <c r="L325" s="63">
        <v>0</v>
      </c>
      <c r="M325" s="63">
        <v>0</v>
      </c>
      <c r="N325" s="63">
        <v>-0.12376000000000001</v>
      </c>
      <c r="O325" s="63">
        <v>0</v>
      </c>
      <c r="P325" s="63">
        <v>3.3970899999999999</v>
      </c>
      <c r="Q325" s="63">
        <v>0</v>
      </c>
      <c r="R325" s="63">
        <v>-24.628310000000003</v>
      </c>
      <c r="S325" s="63">
        <v>0</v>
      </c>
      <c r="T325" s="63">
        <v>7.1157599999999999</v>
      </c>
      <c r="U325" s="63">
        <v>10.07366</v>
      </c>
      <c r="V325" s="63">
        <v>0</v>
      </c>
      <c r="W325" s="63">
        <v>-3.9345500000000002</v>
      </c>
      <c r="X325" s="63">
        <v>-464.87376</v>
      </c>
      <c r="Y325" s="63">
        <v>1.36016</v>
      </c>
      <c r="Z325" s="63">
        <v>0</v>
      </c>
      <c r="AA325" s="63">
        <v>-76.858509999999995</v>
      </c>
      <c r="AB325" s="63">
        <v>0.1145</v>
      </c>
      <c r="AC325" s="63">
        <v>0</v>
      </c>
      <c r="AD325" s="63">
        <v>4.63314</v>
      </c>
      <c r="AE325" s="63">
        <v>8.6229500000000012</v>
      </c>
      <c r="AF325" s="63">
        <v>0</v>
      </c>
      <c r="AG325" s="63">
        <v>-542.43275000000006</v>
      </c>
      <c r="AH325" s="12"/>
      <c r="AI325" s="12"/>
    </row>
    <row r="326" spans="1:35">
      <c r="A326" s="397" t="s">
        <v>1121</v>
      </c>
      <c r="B326" s="450">
        <v>1194.8584499999999</v>
      </c>
      <c r="C326" s="450">
        <v>1697.5222699999999</v>
      </c>
      <c r="D326" s="450">
        <v>1871.3124299999999</v>
      </c>
      <c r="E326" s="450">
        <v>-48.364230000000006</v>
      </c>
      <c r="F326" s="450">
        <v>607.31283999999994</v>
      </c>
      <c r="G326" s="450">
        <v>714.58183999999994</v>
      </c>
      <c r="H326" s="450">
        <v>192.59610000000001</v>
      </c>
      <c r="I326" s="450">
        <v>281.71383000000003</v>
      </c>
      <c r="J326" s="450">
        <v>1125.57753</v>
      </c>
      <c r="K326" s="450">
        <v>-131.16432</v>
      </c>
      <c r="L326" s="450">
        <v>457.35271</v>
      </c>
      <c r="M326" s="450">
        <v>2103.36825</v>
      </c>
      <c r="N326" s="450">
        <v>353.84040999999996</v>
      </c>
      <c r="O326" s="450">
        <v>370.09247999999997</v>
      </c>
      <c r="P326" s="450">
        <v>1153.8219899999999</v>
      </c>
      <c r="Q326" s="450">
        <v>-291.81832000000003</v>
      </c>
      <c r="R326" s="450">
        <v>-482.84541999999999</v>
      </c>
      <c r="S326" s="450">
        <v>-859.08636999999999</v>
      </c>
      <c r="T326" s="450">
        <v>1064.5042900000001</v>
      </c>
      <c r="U326" s="450">
        <v>1655.9807900000001</v>
      </c>
      <c r="V326" s="450">
        <v>-361.03641999999996</v>
      </c>
      <c r="W326" s="450">
        <v>-6.9109699999999998</v>
      </c>
      <c r="X326" s="450">
        <v>250.17695000000001</v>
      </c>
      <c r="Y326" s="450">
        <v>75.163830000000004</v>
      </c>
      <c r="Z326" s="450">
        <v>-799.83819999999992</v>
      </c>
      <c r="AA326" s="450">
        <v>-89.852630000000005</v>
      </c>
      <c r="AB326" s="450">
        <v>121.57047</v>
      </c>
      <c r="AC326" s="450">
        <v>192.79804999999999</v>
      </c>
      <c r="AD326" s="450">
        <v>-1237.3982900000001</v>
      </c>
      <c r="AE326" s="450">
        <v>1583.77611</v>
      </c>
      <c r="AF326" s="450">
        <v>1113.2702400000001</v>
      </c>
      <c r="AG326" s="450">
        <v>13872.876689999999</v>
      </c>
      <c r="AH326" s="12"/>
      <c r="AI326" s="12"/>
    </row>
    <row r="327" spans="1:35">
      <c r="A327" s="69" t="s">
        <v>469</v>
      </c>
      <c r="B327" s="63">
        <v>0</v>
      </c>
      <c r="C327" s="63">
        <v>51.951239999999999</v>
      </c>
      <c r="D327" s="63">
        <v>367.03208000000001</v>
      </c>
      <c r="E327" s="63">
        <v>649.86625000000004</v>
      </c>
      <c r="F327" s="63">
        <v>89.046039999999991</v>
      </c>
      <c r="G327" s="63">
        <v>5.1440200000000003</v>
      </c>
      <c r="H327" s="63">
        <v>391.32634999999999</v>
      </c>
      <c r="I327" s="63">
        <v>-63.262029999999996</v>
      </c>
      <c r="J327" s="63">
        <v>-57.93967</v>
      </c>
      <c r="K327" s="63">
        <v>-12.17498</v>
      </c>
      <c r="L327" s="63">
        <v>-10.380549999999999</v>
      </c>
      <c r="M327" s="63">
        <v>-89.161140000000003</v>
      </c>
      <c r="N327" s="63">
        <v>79.21772</v>
      </c>
      <c r="O327" s="63">
        <v>2.2440000000000002</v>
      </c>
      <c r="P327" s="63">
        <v>-431.67926</v>
      </c>
      <c r="Q327" s="63">
        <v>2.2200000000000002E-3</v>
      </c>
      <c r="R327" s="63">
        <v>-179.02054000000001</v>
      </c>
      <c r="S327" s="63">
        <v>-100.861</v>
      </c>
      <c r="T327" s="63">
        <v>-174.92294000000001</v>
      </c>
      <c r="U327" s="63">
        <v>-357.95929999999998</v>
      </c>
      <c r="V327" s="63">
        <v>58.546019999999999</v>
      </c>
      <c r="W327" s="63">
        <v>128.38902000000002</v>
      </c>
      <c r="X327" s="63">
        <v>-14.148809999999999</v>
      </c>
      <c r="Y327" s="63">
        <v>183.52856</v>
      </c>
      <c r="Z327" s="63">
        <v>0</v>
      </c>
      <c r="AA327" s="63">
        <v>179.99651999999998</v>
      </c>
      <c r="AB327" s="63">
        <v>13.92681</v>
      </c>
      <c r="AC327" s="63">
        <v>-141.56960000000001</v>
      </c>
      <c r="AD327" s="63">
        <v>-31.288360000000001</v>
      </c>
      <c r="AE327" s="63">
        <v>-42.475160000000002</v>
      </c>
      <c r="AF327" s="63">
        <v>-32.673229999999997</v>
      </c>
      <c r="AG327" s="63">
        <v>460.70028000000002</v>
      </c>
      <c r="AH327" s="12"/>
      <c r="AI327" s="12"/>
    </row>
    <row r="328" spans="1:35">
      <c r="A328" s="159" t="s">
        <v>1399</v>
      </c>
      <c r="B328" s="450">
        <v>1194.8584499999999</v>
      </c>
      <c r="C328" s="450">
        <v>1749.47351</v>
      </c>
      <c r="D328" s="450">
        <v>2238.3445099999999</v>
      </c>
      <c r="E328" s="450">
        <v>601.50202000000002</v>
      </c>
      <c r="F328" s="450">
        <v>696.35888</v>
      </c>
      <c r="G328" s="450">
        <v>719.72586000000001</v>
      </c>
      <c r="H328" s="450">
        <v>583.92244999999991</v>
      </c>
      <c r="I328" s="450">
        <v>218.45179999999999</v>
      </c>
      <c r="J328" s="450">
        <v>1067.63786</v>
      </c>
      <c r="K328" s="450">
        <v>-143.33929999999998</v>
      </c>
      <c r="L328" s="450">
        <v>446.97215999999997</v>
      </c>
      <c r="M328" s="450">
        <v>2014.2071100000001</v>
      </c>
      <c r="N328" s="450">
        <v>433.05813000000001</v>
      </c>
      <c r="O328" s="450">
        <v>372.33647999999999</v>
      </c>
      <c r="P328" s="450">
        <v>722.14273000000003</v>
      </c>
      <c r="Q328" s="450">
        <v>-291.81609999999995</v>
      </c>
      <c r="R328" s="450">
        <v>-661.86595999999997</v>
      </c>
      <c r="S328" s="450">
        <v>-959.94736999999998</v>
      </c>
      <c r="T328" s="450">
        <v>889.58134999999993</v>
      </c>
      <c r="U328" s="450">
        <v>1298.0214900000001</v>
      </c>
      <c r="V328" s="450">
        <v>-302.49040000000002</v>
      </c>
      <c r="W328" s="450">
        <v>121.47805</v>
      </c>
      <c r="X328" s="450">
        <v>236.02814000000001</v>
      </c>
      <c r="Y328" s="450">
        <v>258.69238999999999</v>
      </c>
      <c r="Z328" s="450">
        <v>-799.83819999999992</v>
      </c>
      <c r="AA328" s="450">
        <v>90.143889999999999</v>
      </c>
      <c r="AB328" s="450">
        <v>135.49727999999999</v>
      </c>
      <c r="AC328" s="450">
        <v>51.228449999999995</v>
      </c>
      <c r="AD328" s="450">
        <v>-1268.6866499999999</v>
      </c>
      <c r="AE328" s="450">
        <v>1541.3009500000001</v>
      </c>
      <c r="AF328" s="450">
        <v>1080.59701</v>
      </c>
      <c r="AG328" s="450">
        <v>14333.57697</v>
      </c>
      <c r="AH328" s="12"/>
      <c r="AI328" s="12"/>
    </row>
    <row r="329" spans="1:35">
      <c r="A329" s="69" t="s">
        <v>470</v>
      </c>
      <c r="B329" s="63">
        <v>0</v>
      </c>
      <c r="C329" s="63">
        <v>0</v>
      </c>
      <c r="D329" s="63">
        <v>0</v>
      </c>
      <c r="E329" s="63">
        <v>0</v>
      </c>
      <c r="F329" s="63">
        <v>0</v>
      </c>
      <c r="G329" s="63">
        <v>0</v>
      </c>
      <c r="H329" s="63">
        <v>0</v>
      </c>
      <c r="I329" s="63">
        <v>0</v>
      </c>
      <c r="J329" s="63">
        <v>0</v>
      </c>
      <c r="K329" s="63">
        <v>0</v>
      </c>
      <c r="L329" s="63">
        <v>0</v>
      </c>
      <c r="M329" s="63">
        <v>0</v>
      </c>
      <c r="N329" s="63">
        <v>0</v>
      </c>
      <c r="O329" s="63">
        <v>0</v>
      </c>
      <c r="P329" s="63">
        <v>0</v>
      </c>
      <c r="Q329" s="63">
        <v>0</v>
      </c>
      <c r="R329" s="63">
        <v>0</v>
      </c>
      <c r="S329" s="63">
        <v>0</v>
      </c>
      <c r="T329" s="63">
        <v>0</v>
      </c>
      <c r="U329" s="63">
        <v>0</v>
      </c>
      <c r="V329" s="63">
        <v>0</v>
      </c>
      <c r="W329" s="63">
        <v>0</v>
      </c>
      <c r="X329" s="63">
        <v>0</v>
      </c>
      <c r="Y329" s="63">
        <v>0</v>
      </c>
      <c r="Z329" s="63">
        <v>0</v>
      </c>
      <c r="AA329" s="63">
        <v>0</v>
      </c>
      <c r="AB329" s="63">
        <v>0</v>
      </c>
      <c r="AC329" s="63">
        <v>0</v>
      </c>
      <c r="AD329" s="63">
        <v>0</v>
      </c>
      <c r="AE329" s="63">
        <v>0</v>
      </c>
      <c r="AF329" s="63">
        <v>0</v>
      </c>
      <c r="AG329" s="63">
        <v>0</v>
      </c>
      <c r="AH329" s="12"/>
      <c r="AI329" s="12"/>
    </row>
    <row r="330" spans="1:35">
      <c r="A330" s="397" t="s">
        <v>1120</v>
      </c>
      <c r="B330" s="450">
        <v>1194.8584499999999</v>
      </c>
      <c r="C330" s="450">
        <v>1749.47351</v>
      </c>
      <c r="D330" s="450">
        <v>2238.3445099999999</v>
      </c>
      <c r="E330" s="450">
        <v>601.50202000000002</v>
      </c>
      <c r="F330" s="450">
        <v>696.35888</v>
      </c>
      <c r="G330" s="450">
        <v>719.72586000000001</v>
      </c>
      <c r="H330" s="450">
        <v>583.92244999999991</v>
      </c>
      <c r="I330" s="450">
        <v>218.45179999999999</v>
      </c>
      <c r="J330" s="450">
        <v>1067.63786</v>
      </c>
      <c r="K330" s="450">
        <v>-143.33929999999998</v>
      </c>
      <c r="L330" s="450">
        <v>446.97215999999997</v>
      </c>
      <c r="M330" s="450">
        <v>2014.2071100000001</v>
      </c>
      <c r="N330" s="450">
        <v>433.05813000000001</v>
      </c>
      <c r="O330" s="450">
        <v>372.33647999999999</v>
      </c>
      <c r="P330" s="450">
        <v>722.14273000000003</v>
      </c>
      <c r="Q330" s="450">
        <v>-291.81609999999995</v>
      </c>
      <c r="R330" s="450">
        <v>-661.86595999999997</v>
      </c>
      <c r="S330" s="450">
        <v>-959.94736999999998</v>
      </c>
      <c r="T330" s="450">
        <v>889.58134999999993</v>
      </c>
      <c r="U330" s="450">
        <v>1298.0214900000001</v>
      </c>
      <c r="V330" s="450">
        <v>-302.49040000000002</v>
      </c>
      <c r="W330" s="450">
        <v>121.47805</v>
      </c>
      <c r="X330" s="450">
        <v>236.02814000000001</v>
      </c>
      <c r="Y330" s="450">
        <v>258.69238999999999</v>
      </c>
      <c r="Z330" s="450">
        <v>-799.83819999999992</v>
      </c>
      <c r="AA330" s="450">
        <v>90.143889999999999</v>
      </c>
      <c r="AB330" s="450">
        <v>135.49727999999999</v>
      </c>
      <c r="AC330" s="450">
        <v>51.228449999999995</v>
      </c>
      <c r="AD330" s="450">
        <v>-1268.6866499999999</v>
      </c>
      <c r="AE330" s="450">
        <v>1541.3009500000001</v>
      </c>
      <c r="AF330" s="450">
        <v>1080.59701</v>
      </c>
      <c r="AG330" s="450">
        <v>14333.57697</v>
      </c>
      <c r="AH330" s="12"/>
      <c r="AI330" s="12"/>
    </row>
    <row r="331" spans="1:35">
      <c r="A331" s="69" t="s">
        <v>471</v>
      </c>
      <c r="B331" s="63">
        <v>0</v>
      </c>
      <c r="C331" s="63">
        <v>-365.75729999999999</v>
      </c>
      <c r="D331" s="63">
        <v>0</v>
      </c>
      <c r="E331" s="63">
        <v>0</v>
      </c>
      <c r="F331" s="63">
        <v>0</v>
      </c>
      <c r="G331" s="63">
        <v>0</v>
      </c>
      <c r="H331" s="63">
        <v>0</v>
      </c>
      <c r="I331" s="63">
        <v>0</v>
      </c>
      <c r="J331" s="63">
        <v>0</v>
      </c>
      <c r="K331" s="63">
        <v>-63.927</v>
      </c>
      <c r="L331" s="63">
        <v>0</v>
      </c>
      <c r="M331" s="63">
        <v>-564.43560000000002</v>
      </c>
      <c r="N331" s="63">
        <v>0</v>
      </c>
      <c r="O331" s="63">
        <v>0</v>
      </c>
      <c r="P331" s="63">
        <v>-141.03870000000001</v>
      </c>
      <c r="Q331" s="63">
        <v>0</v>
      </c>
      <c r="R331" s="63">
        <v>0</v>
      </c>
      <c r="S331" s="63">
        <v>0</v>
      </c>
      <c r="T331" s="63">
        <v>0</v>
      </c>
      <c r="U331" s="63">
        <v>0</v>
      </c>
      <c r="V331" s="63">
        <v>0</v>
      </c>
      <c r="W331" s="63">
        <v>0</v>
      </c>
      <c r="X331" s="63">
        <v>0</v>
      </c>
      <c r="Y331" s="63">
        <v>0</v>
      </c>
      <c r="Z331" s="63">
        <v>0</v>
      </c>
      <c r="AA331" s="63">
        <v>0</v>
      </c>
      <c r="AB331" s="63">
        <v>0</v>
      </c>
      <c r="AC331" s="63">
        <v>0</v>
      </c>
      <c r="AD331" s="63">
        <v>0</v>
      </c>
      <c r="AE331" s="63">
        <v>0</v>
      </c>
      <c r="AF331" s="63">
        <v>0</v>
      </c>
      <c r="AG331" s="63">
        <v>-1135.1586000000002</v>
      </c>
      <c r="AH331" s="12"/>
      <c r="AI331" s="12"/>
    </row>
    <row r="332" spans="1:35">
      <c r="A332" s="397" t="s">
        <v>1119</v>
      </c>
      <c r="B332" s="450">
        <v>1194.8584499999999</v>
      </c>
      <c r="C332" s="450">
        <v>1383.71621</v>
      </c>
      <c r="D332" s="450">
        <v>2238.3445099999999</v>
      </c>
      <c r="E332" s="450">
        <v>601.50202000000002</v>
      </c>
      <c r="F332" s="450">
        <v>696.35888</v>
      </c>
      <c r="G332" s="450">
        <v>719.72586000000001</v>
      </c>
      <c r="H332" s="450">
        <v>583.92244999999991</v>
      </c>
      <c r="I332" s="450">
        <v>218.45179999999999</v>
      </c>
      <c r="J332" s="450">
        <v>1067.63786</v>
      </c>
      <c r="K332" s="450">
        <v>-207.2663</v>
      </c>
      <c r="L332" s="450">
        <v>446.97215999999997</v>
      </c>
      <c r="M332" s="450">
        <v>1449.77151</v>
      </c>
      <c r="N332" s="450">
        <v>433.05813000000001</v>
      </c>
      <c r="O332" s="450">
        <v>372.33647999999999</v>
      </c>
      <c r="P332" s="450">
        <v>581.10403000000008</v>
      </c>
      <c r="Q332" s="450">
        <v>-291.81609999999995</v>
      </c>
      <c r="R332" s="450">
        <v>-661.86595999999997</v>
      </c>
      <c r="S332" s="450">
        <v>-959.94736999999998</v>
      </c>
      <c r="T332" s="450">
        <v>889.58134999999993</v>
      </c>
      <c r="U332" s="450">
        <v>1298.0214900000001</v>
      </c>
      <c r="V332" s="450">
        <v>-302.49040000000002</v>
      </c>
      <c r="W332" s="450">
        <v>121.47805</v>
      </c>
      <c r="X332" s="450">
        <v>236.02814000000001</v>
      </c>
      <c r="Y332" s="450">
        <v>258.69238999999999</v>
      </c>
      <c r="Z332" s="450">
        <v>-799.83819999999992</v>
      </c>
      <c r="AA332" s="450">
        <v>90.143889999999999</v>
      </c>
      <c r="AB332" s="450">
        <v>135.49727999999999</v>
      </c>
      <c r="AC332" s="450">
        <v>51.228449999999995</v>
      </c>
      <c r="AD332" s="450">
        <v>-1268.6866499999999</v>
      </c>
      <c r="AE332" s="450">
        <v>1541.3009500000001</v>
      </c>
      <c r="AF332" s="450">
        <v>1080.59701</v>
      </c>
      <c r="AG332" s="450">
        <v>13198.418369999999</v>
      </c>
      <c r="AH332" s="194">
        <f>AG332-SUM(B332:AF332)</f>
        <v>0</v>
      </c>
      <c r="AI332" s="12"/>
    </row>
    <row r="333" spans="1:35" ht="3.75" customHeight="1" thickBot="1">
      <c r="A333" s="292"/>
      <c r="B333" s="501"/>
      <c r="C333" s="501"/>
      <c r="D333" s="501"/>
      <c r="E333" s="501"/>
      <c r="F333" s="501"/>
      <c r="G333" s="501"/>
      <c r="H333" s="501"/>
      <c r="I333" s="501"/>
      <c r="J333" s="501"/>
      <c r="K333" s="501"/>
      <c r="L333" s="501"/>
      <c r="M333" s="501"/>
      <c r="N333" s="501"/>
      <c r="O333" s="501"/>
      <c r="P333" s="501"/>
      <c r="Q333" s="501"/>
      <c r="R333" s="501"/>
      <c r="S333" s="501"/>
      <c r="T333" s="501"/>
      <c r="U333" s="501"/>
      <c r="V333" s="501"/>
      <c r="W333" s="501"/>
      <c r="X333" s="501"/>
      <c r="Y333" s="501"/>
      <c r="Z333" s="501"/>
      <c r="AA333" s="501"/>
      <c r="AB333" s="501"/>
      <c r="AC333" s="501"/>
      <c r="AD333" s="501"/>
      <c r="AE333" s="501"/>
      <c r="AF333" s="501"/>
      <c r="AG333" s="501"/>
    </row>
    <row r="334" spans="1:35" ht="15.75" thickTop="1">
      <c r="A334" s="68"/>
      <c r="B334" s="100"/>
      <c r="C334" s="100"/>
      <c r="D334" s="100"/>
      <c r="E334" s="100"/>
      <c r="F334" s="100"/>
      <c r="G334" s="100"/>
      <c r="H334" s="100"/>
      <c r="I334" s="100"/>
      <c r="J334" s="100"/>
      <c r="K334" s="100"/>
      <c r="L334" s="100"/>
      <c r="M334" s="100"/>
      <c r="N334" s="100"/>
      <c r="O334" s="100"/>
      <c r="P334" s="100"/>
      <c r="Q334" s="100"/>
      <c r="R334" s="100"/>
      <c r="S334" s="100"/>
      <c r="T334" s="100"/>
      <c r="U334" s="100"/>
      <c r="V334" s="100"/>
      <c r="W334" s="100"/>
      <c r="X334" s="100"/>
      <c r="Y334" s="100"/>
      <c r="Z334" s="100"/>
      <c r="AA334" s="100"/>
      <c r="AB334" s="100"/>
      <c r="AC334" s="100"/>
      <c r="AD334" s="100"/>
      <c r="AE334" s="100"/>
      <c r="AF334" s="100"/>
      <c r="AG334" s="100"/>
    </row>
  </sheetData>
  <mergeCells count="4">
    <mergeCell ref="A1:AG1"/>
    <mergeCell ref="A2:AG2"/>
    <mergeCell ref="A3:AG3"/>
    <mergeCell ref="A4:AG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25"/>
  <sheetViews>
    <sheetView zoomScaleNormal="100" workbookViewId="0">
      <selection activeCell="A3" sqref="A3:AG3"/>
    </sheetView>
  </sheetViews>
  <sheetFormatPr defaultRowHeight="15"/>
  <cols>
    <col min="1" max="1" width="99.5703125" style="5" customWidth="1"/>
    <col min="2" max="256" width="9.140625" style="5"/>
    <col min="257" max="257" width="99.5703125" style="5" customWidth="1"/>
    <col min="258" max="512" width="9.140625" style="5"/>
    <col min="513" max="513" width="99.5703125" style="5" customWidth="1"/>
    <col min="514" max="768" width="9.140625" style="5"/>
    <col min="769" max="769" width="99.5703125" style="5" customWidth="1"/>
    <col min="770" max="1024" width="9.140625" style="5"/>
    <col min="1025" max="1025" width="99.5703125" style="5" customWidth="1"/>
    <col min="1026" max="1280" width="9.140625" style="5"/>
    <col min="1281" max="1281" width="99.5703125" style="5" customWidth="1"/>
    <col min="1282" max="1536" width="9.140625" style="5"/>
    <col min="1537" max="1537" width="99.5703125" style="5" customWidth="1"/>
    <col min="1538" max="1792" width="9.140625" style="5"/>
    <col min="1793" max="1793" width="99.5703125" style="5" customWidth="1"/>
    <col min="1794" max="2048" width="9.140625" style="5"/>
    <col min="2049" max="2049" width="99.5703125" style="5" customWidth="1"/>
    <col min="2050" max="2304" width="9.140625" style="5"/>
    <col min="2305" max="2305" width="99.5703125" style="5" customWidth="1"/>
    <col min="2306" max="2560" width="9.140625" style="5"/>
    <col min="2561" max="2561" width="99.5703125" style="5" customWidth="1"/>
    <col min="2562" max="2816" width="9.140625" style="5"/>
    <col min="2817" max="2817" width="99.5703125" style="5" customWidth="1"/>
    <col min="2818" max="3072" width="9.140625" style="5"/>
    <col min="3073" max="3073" width="99.5703125" style="5" customWidth="1"/>
    <col min="3074" max="3328" width="9.140625" style="5"/>
    <col min="3329" max="3329" width="99.5703125" style="5" customWidth="1"/>
    <col min="3330" max="3584" width="9.140625" style="5"/>
    <col min="3585" max="3585" width="99.5703125" style="5" customWidth="1"/>
    <col min="3586" max="3840" width="9.140625" style="5"/>
    <col min="3841" max="3841" width="99.5703125" style="5" customWidth="1"/>
    <col min="3842" max="4096" width="9.140625" style="5"/>
    <col min="4097" max="4097" width="99.5703125" style="5" customWidth="1"/>
    <col min="4098" max="4352" width="9.140625" style="5"/>
    <col min="4353" max="4353" width="99.5703125" style="5" customWidth="1"/>
    <col min="4354" max="4608" width="9.140625" style="5"/>
    <col min="4609" max="4609" width="99.5703125" style="5" customWidth="1"/>
    <col min="4610" max="4864" width="9.140625" style="5"/>
    <col min="4865" max="4865" width="99.5703125" style="5" customWidth="1"/>
    <col min="4866" max="5120" width="9.140625" style="5"/>
    <col min="5121" max="5121" width="99.5703125" style="5" customWidth="1"/>
    <col min="5122" max="5376" width="9.140625" style="5"/>
    <col min="5377" max="5377" width="99.5703125" style="5" customWidth="1"/>
    <col min="5378" max="5632" width="9.140625" style="5"/>
    <col min="5633" max="5633" width="99.5703125" style="5" customWidth="1"/>
    <col min="5634" max="5888" width="9.140625" style="5"/>
    <col min="5889" max="5889" width="99.5703125" style="5" customWidth="1"/>
    <col min="5890" max="6144" width="9.140625" style="5"/>
    <col min="6145" max="6145" width="99.5703125" style="5" customWidth="1"/>
    <col min="6146" max="6400" width="9.140625" style="5"/>
    <col min="6401" max="6401" width="99.5703125" style="5" customWidth="1"/>
    <col min="6402" max="6656" width="9.140625" style="5"/>
    <col min="6657" max="6657" width="99.5703125" style="5" customWidth="1"/>
    <col min="6658" max="6912" width="9.140625" style="5"/>
    <col min="6913" max="6913" width="99.5703125" style="5" customWidth="1"/>
    <col min="6914" max="7168" width="9.140625" style="5"/>
    <col min="7169" max="7169" width="99.5703125" style="5" customWidth="1"/>
    <col min="7170" max="7424" width="9.140625" style="5"/>
    <col min="7425" max="7425" width="99.5703125" style="5" customWidth="1"/>
    <col min="7426" max="7680" width="9.140625" style="5"/>
    <col min="7681" max="7681" width="99.5703125" style="5" customWidth="1"/>
    <col min="7682" max="7936" width="9.140625" style="5"/>
    <col min="7937" max="7937" width="99.5703125" style="5" customWidth="1"/>
    <col min="7938" max="8192" width="9.140625" style="5"/>
    <col min="8193" max="8193" width="99.5703125" style="5" customWidth="1"/>
    <col min="8194" max="8448" width="9.140625" style="5"/>
    <col min="8449" max="8449" width="99.5703125" style="5" customWidth="1"/>
    <col min="8450" max="8704" width="9.140625" style="5"/>
    <col min="8705" max="8705" width="99.5703125" style="5" customWidth="1"/>
    <col min="8706" max="8960" width="9.140625" style="5"/>
    <col min="8961" max="8961" width="99.5703125" style="5" customWidth="1"/>
    <col min="8962" max="9216" width="9.140625" style="5"/>
    <col min="9217" max="9217" width="99.5703125" style="5" customWidth="1"/>
    <col min="9218" max="9472" width="9.140625" style="5"/>
    <col min="9473" max="9473" width="99.5703125" style="5" customWidth="1"/>
    <col min="9474" max="9728" width="9.140625" style="5"/>
    <col min="9729" max="9729" width="99.5703125" style="5" customWidth="1"/>
    <col min="9730" max="9984" width="9.140625" style="5"/>
    <col min="9985" max="9985" width="99.5703125" style="5" customWidth="1"/>
    <col min="9986" max="10240" width="9.140625" style="5"/>
    <col min="10241" max="10241" width="99.5703125" style="5" customWidth="1"/>
    <col min="10242" max="10496" width="9.140625" style="5"/>
    <col min="10497" max="10497" width="99.5703125" style="5" customWidth="1"/>
    <col min="10498" max="10752" width="9.140625" style="5"/>
    <col min="10753" max="10753" width="99.5703125" style="5" customWidth="1"/>
    <col min="10754" max="11008" width="9.140625" style="5"/>
    <col min="11009" max="11009" width="99.5703125" style="5" customWidth="1"/>
    <col min="11010" max="11264" width="9.140625" style="5"/>
    <col min="11265" max="11265" width="99.5703125" style="5" customWidth="1"/>
    <col min="11266" max="11520" width="9.140625" style="5"/>
    <col min="11521" max="11521" width="99.5703125" style="5" customWidth="1"/>
    <col min="11522" max="11776" width="9.140625" style="5"/>
    <col min="11777" max="11777" width="99.5703125" style="5" customWidth="1"/>
    <col min="11778" max="12032" width="9.140625" style="5"/>
    <col min="12033" max="12033" width="99.5703125" style="5" customWidth="1"/>
    <col min="12034" max="12288" width="9.140625" style="5"/>
    <col min="12289" max="12289" width="99.5703125" style="5" customWidth="1"/>
    <col min="12290" max="12544" width="9.140625" style="5"/>
    <col min="12545" max="12545" width="99.5703125" style="5" customWidth="1"/>
    <col min="12546" max="12800" width="9.140625" style="5"/>
    <col min="12801" max="12801" width="99.5703125" style="5" customWidth="1"/>
    <col min="12802" max="13056" width="9.140625" style="5"/>
    <col min="13057" max="13057" width="99.5703125" style="5" customWidth="1"/>
    <col min="13058" max="13312" width="9.140625" style="5"/>
    <col min="13313" max="13313" width="99.5703125" style="5" customWidth="1"/>
    <col min="13314" max="13568" width="9.140625" style="5"/>
    <col min="13569" max="13569" width="99.5703125" style="5" customWidth="1"/>
    <col min="13570" max="13824" width="9.140625" style="5"/>
    <col min="13825" max="13825" width="99.5703125" style="5" customWidth="1"/>
    <col min="13826" max="14080" width="9.140625" style="5"/>
    <col min="14081" max="14081" width="99.5703125" style="5" customWidth="1"/>
    <col min="14082" max="14336" width="9.140625" style="5"/>
    <col min="14337" max="14337" width="99.5703125" style="5" customWidth="1"/>
    <col min="14338" max="14592" width="9.140625" style="5"/>
    <col min="14593" max="14593" width="99.5703125" style="5" customWidth="1"/>
    <col min="14594" max="14848" width="9.140625" style="5"/>
    <col min="14849" max="14849" width="99.5703125" style="5" customWidth="1"/>
    <col min="14850" max="15104" width="9.140625" style="5"/>
    <col min="15105" max="15105" width="99.5703125" style="5" customWidth="1"/>
    <col min="15106" max="15360" width="9.140625" style="5"/>
    <col min="15361" max="15361" width="99.5703125" style="5" customWidth="1"/>
    <col min="15362" max="15616" width="9.140625" style="5"/>
    <col min="15617" max="15617" width="99.5703125" style="5" customWidth="1"/>
    <col min="15618" max="15872" width="9.140625" style="5"/>
    <col min="15873" max="15873" width="99.5703125" style="5" customWidth="1"/>
    <col min="15874" max="16128" width="9.140625" style="5"/>
    <col min="16129" max="16129" width="99.5703125" style="5" customWidth="1"/>
    <col min="16130" max="16384" width="9.140625" style="5"/>
  </cols>
  <sheetData>
    <row r="1" spans="1:34" ht="30" customHeight="1">
      <c r="A1" s="726" t="s">
        <v>1095</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9"/>
    </row>
    <row r="2" spans="1:34" ht="20.25">
      <c r="A2" s="727" t="s">
        <v>1138</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9"/>
    </row>
    <row r="3" spans="1:34" ht="30" customHeight="1">
      <c r="A3" s="739" t="s">
        <v>1566</v>
      </c>
      <c r="B3" s="739"/>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16"/>
    </row>
    <row r="4" spans="1:34">
      <c r="A4" s="107"/>
      <c r="B4" s="182"/>
      <c r="C4" s="182"/>
      <c r="D4" s="182"/>
      <c r="E4" s="182"/>
      <c r="F4" s="182"/>
      <c r="G4" s="182"/>
      <c r="H4" s="182"/>
      <c r="I4" s="182"/>
      <c r="J4" s="12"/>
      <c r="K4" s="12"/>
      <c r="L4" s="12"/>
      <c r="M4" s="12"/>
      <c r="N4" s="12"/>
      <c r="O4" s="12"/>
      <c r="P4" s="12"/>
      <c r="Q4" s="12"/>
      <c r="R4" s="12"/>
      <c r="S4" s="12"/>
      <c r="T4" s="12"/>
      <c r="U4" s="12"/>
      <c r="V4" s="12"/>
      <c r="W4" s="12"/>
      <c r="X4" s="12"/>
      <c r="Y4" s="11"/>
      <c r="Z4" s="11"/>
      <c r="AA4" s="11"/>
      <c r="AB4" s="11"/>
      <c r="AC4" s="11"/>
      <c r="AD4" s="11"/>
      <c r="AE4" s="11"/>
      <c r="AF4" s="11"/>
      <c r="AG4" s="11"/>
      <c r="AH4" s="11"/>
    </row>
    <row r="5" spans="1:34" ht="30" customHeight="1">
      <c r="A5" s="106"/>
      <c r="B5" s="56" t="s">
        <v>70</v>
      </c>
      <c r="C5" s="56" t="s">
        <v>72</v>
      </c>
      <c r="D5" s="56" t="s">
        <v>74</v>
      </c>
      <c r="E5" s="56" t="s">
        <v>118</v>
      </c>
      <c r="F5" s="56" t="s">
        <v>76</v>
      </c>
      <c r="G5" s="56" t="s">
        <v>78</v>
      </c>
      <c r="H5" s="56" t="s">
        <v>112</v>
      </c>
      <c r="I5" s="57" t="s">
        <v>80</v>
      </c>
      <c r="J5" s="56" t="s">
        <v>82</v>
      </c>
      <c r="K5" s="56" t="s">
        <v>84</v>
      </c>
      <c r="L5" s="56" t="s">
        <v>86</v>
      </c>
      <c r="M5" s="56" t="s">
        <v>88</v>
      </c>
      <c r="N5" s="56" t="s">
        <v>100</v>
      </c>
      <c r="O5" s="56" t="s">
        <v>96</v>
      </c>
      <c r="P5" s="56" t="s">
        <v>114</v>
      </c>
      <c r="Q5" s="57" t="s">
        <v>98</v>
      </c>
      <c r="R5" s="56" t="s">
        <v>94</v>
      </c>
      <c r="S5" s="56" t="s">
        <v>90</v>
      </c>
      <c r="T5" s="56" t="s">
        <v>116</v>
      </c>
      <c r="U5" s="56" t="s">
        <v>92</v>
      </c>
      <c r="V5" s="56" t="s">
        <v>108</v>
      </c>
      <c r="W5" s="56" t="s">
        <v>110</v>
      </c>
      <c r="X5" s="56" t="s">
        <v>106</v>
      </c>
      <c r="Y5" s="57" t="s">
        <v>104</v>
      </c>
      <c r="Z5" s="56" t="s">
        <v>102</v>
      </c>
      <c r="AA5" s="56" t="s">
        <v>120</v>
      </c>
      <c r="AB5" s="56" t="s">
        <v>122</v>
      </c>
      <c r="AC5" s="56" t="s">
        <v>124</v>
      </c>
      <c r="AD5" s="56" t="s">
        <v>125</v>
      </c>
      <c r="AE5" s="56" t="s">
        <v>127</v>
      </c>
      <c r="AF5" s="56" t="s">
        <v>553</v>
      </c>
      <c r="AG5" s="57" t="s">
        <v>554</v>
      </c>
      <c r="AH5" s="11"/>
    </row>
    <row r="6" spans="1:34">
      <c r="A6" s="107"/>
      <c r="B6" s="108"/>
      <c r="C6" s="108"/>
      <c r="D6" s="108"/>
      <c r="E6" s="108"/>
      <c r="F6" s="108"/>
      <c r="G6" s="108"/>
      <c r="H6" s="108"/>
      <c r="I6" s="109"/>
      <c r="J6" s="108"/>
      <c r="K6" s="108"/>
      <c r="L6" s="108"/>
      <c r="M6" s="108"/>
      <c r="N6" s="108"/>
      <c r="O6" s="108"/>
      <c r="P6" s="108"/>
      <c r="Q6" s="109"/>
      <c r="R6" s="108"/>
      <c r="S6" s="108"/>
      <c r="T6" s="108"/>
      <c r="U6" s="108"/>
      <c r="V6" s="108"/>
      <c r="W6" s="108"/>
      <c r="X6" s="108"/>
      <c r="Y6" s="109"/>
      <c r="Z6" s="108"/>
      <c r="AA6" s="108"/>
      <c r="AB6" s="108"/>
      <c r="AC6" s="108"/>
      <c r="AD6" s="108"/>
      <c r="AE6" s="108"/>
      <c r="AF6" s="108"/>
      <c r="AG6" s="109"/>
      <c r="AH6" s="11"/>
    </row>
    <row r="7" spans="1:34">
      <c r="A7" s="76" t="s">
        <v>556</v>
      </c>
      <c r="B7" s="56"/>
      <c r="C7" s="56"/>
      <c r="D7" s="56"/>
      <c r="E7" s="56"/>
      <c r="F7" s="56"/>
      <c r="G7" s="56"/>
      <c r="H7" s="56"/>
      <c r="I7" s="57"/>
      <c r="J7" s="56"/>
      <c r="K7" s="56"/>
      <c r="L7" s="56"/>
      <c r="M7" s="56"/>
      <c r="N7" s="56"/>
      <c r="O7" s="56"/>
      <c r="P7" s="56"/>
      <c r="Q7" s="57"/>
      <c r="R7" s="56"/>
      <c r="S7" s="56"/>
      <c r="T7" s="56"/>
      <c r="U7" s="56"/>
      <c r="V7" s="56"/>
      <c r="W7" s="56"/>
      <c r="X7" s="56"/>
      <c r="Y7" s="57"/>
      <c r="Z7" s="56"/>
      <c r="AA7" s="56"/>
      <c r="AB7" s="56"/>
      <c r="AC7" s="56"/>
      <c r="AD7" s="56"/>
      <c r="AE7" s="56"/>
      <c r="AF7" s="56"/>
      <c r="AG7" s="57"/>
      <c r="AH7" s="11"/>
    </row>
    <row r="8" spans="1:34">
      <c r="A8" s="107" t="s">
        <v>557</v>
      </c>
      <c r="B8" s="110">
        <v>0.20399999999999999</v>
      </c>
      <c r="C8" s="110">
        <v>0.12820000000000001</v>
      </c>
      <c r="D8" s="110">
        <v>4.9700000000000001E-2</v>
      </c>
      <c r="E8" s="110">
        <v>7.4099999999999999E-2</v>
      </c>
      <c r="F8" s="110">
        <v>0.10100000000000001</v>
      </c>
      <c r="G8" s="110">
        <v>0.1089</v>
      </c>
      <c r="H8" s="110">
        <v>6.9800000000000001E-2</v>
      </c>
      <c r="I8" s="110">
        <v>5.33E-2</v>
      </c>
      <c r="J8" s="110">
        <v>6.9400000000000003E-2</v>
      </c>
      <c r="K8" s="110">
        <v>8.3900000000000002E-2</v>
      </c>
      <c r="L8" s="110">
        <v>5.4199999999999998E-2</v>
      </c>
      <c r="M8" s="110">
        <v>7.1999999999999995E-2</v>
      </c>
      <c r="N8" s="110">
        <v>6.3700000000000007E-2</v>
      </c>
      <c r="O8" s="110">
        <v>0.14799999999999999</v>
      </c>
      <c r="P8" s="110">
        <v>0.1162</v>
      </c>
      <c r="Q8" s="110">
        <v>8.0299999999999996E-2</v>
      </c>
      <c r="R8" s="110">
        <v>0.1071</v>
      </c>
      <c r="S8" s="110">
        <v>5.8000000000000003E-2</v>
      </c>
      <c r="T8" s="110">
        <v>6.7299999999999999E-2</v>
      </c>
      <c r="U8" s="110">
        <v>6.5299999999999997E-2</v>
      </c>
      <c r="V8" s="110">
        <v>0.1047</v>
      </c>
      <c r="W8" s="110">
        <v>6.4299999999999996E-2</v>
      </c>
      <c r="X8" s="110">
        <v>6.8000000000000005E-2</v>
      </c>
      <c r="Y8" s="110">
        <v>5.0799999999999998E-2</v>
      </c>
      <c r="Z8" s="110">
        <v>9.2100000000000001E-2</v>
      </c>
      <c r="AA8" s="110">
        <v>4.7199999999999999E-2</v>
      </c>
      <c r="AB8" s="110">
        <v>0.1109</v>
      </c>
      <c r="AC8" s="110">
        <v>0.1678</v>
      </c>
      <c r="AD8" s="110">
        <v>5.3100000000000001E-2</v>
      </c>
      <c r="AE8" s="110">
        <v>6.6100000000000006E-2</v>
      </c>
      <c r="AF8" s="110">
        <v>8.2000000000000003E-2</v>
      </c>
      <c r="AG8" s="110">
        <v>0.1124</v>
      </c>
      <c r="AH8" s="17"/>
    </row>
    <row r="9" spans="1:34">
      <c r="A9" s="107" t="s">
        <v>558</v>
      </c>
      <c r="B9" s="110">
        <v>0.64459999999999995</v>
      </c>
      <c r="C9" s="110">
        <v>0.74719999999999998</v>
      </c>
      <c r="D9" s="110">
        <v>0.72840000000000005</v>
      </c>
      <c r="E9" s="110">
        <v>0.76500000000000001</v>
      </c>
      <c r="F9" s="110">
        <v>0.63100000000000001</v>
      </c>
      <c r="G9" s="110">
        <v>0.72860000000000003</v>
      </c>
      <c r="H9" s="110">
        <v>0.74950000000000006</v>
      </c>
      <c r="I9" s="110">
        <v>0.79959999999999998</v>
      </c>
      <c r="J9" s="110">
        <v>0.78400000000000003</v>
      </c>
      <c r="K9" s="110">
        <v>0.75790000000000002</v>
      </c>
      <c r="L9" s="110">
        <v>0.75049999999999994</v>
      </c>
      <c r="M9" s="110">
        <v>0.76739999999999997</v>
      </c>
      <c r="N9" s="110">
        <v>0.84699999999999998</v>
      </c>
      <c r="O9" s="110">
        <v>0.78469999999999995</v>
      </c>
      <c r="P9" s="110">
        <v>0.71109999999999995</v>
      </c>
      <c r="Q9" s="110">
        <v>0.80689999999999995</v>
      </c>
      <c r="R9" s="110">
        <v>0.77669999999999995</v>
      </c>
      <c r="S9" s="110">
        <v>0.78600000000000003</v>
      </c>
      <c r="T9" s="110">
        <v>0.74439999999999995</v>
      </c>
      <c r="U9" s="110">
        <v>0.84850000000000003</v>
      </c>
      <c r="V9" s="110">
        <v>0.79730000000000001</v>
      </c>
      <c r="W9" s="110">
        <v>0.63890000000000002</v>
      </c>
      <c r="X9" s="110">
        <v>0.7762</v>
      </c>
      <c r="Y9" s="110">
        <v>0.81240000000000001</v>
      </c>
      <c r="Z9" s="110">
        <v>0.69650000000000001</v>
      </c>
      <c r="AA9" s="110">
        <v>0.81020000000000003</v>
      </c>
      <c r="AB9" s="110">
        <v>0.69540000000000002</v>
      </c>
      <c r="AC9" s="110">
        <v>0.73419999999999996</v>
      </c>
      <c r="AD9" s="110">
        <v>0.8024</v>
      </c>
      <c r="AE9" s="110">
        <v>0.75270000000000004</v>
      </c>
      <c r="AF9" s="110">
        <v>0.82179999999999997</v>
      </c>
      <c r="AG9" s="110">
        <v>0.72950000000000004</v>
      </c>
      <c r="AH9" s="11"/>
    </row>
    <row r="10" spans="1:34">
      <c r="A10" s="76" t="s">
        <v>559</v>
      </c>
      <c r="B10" s="111"/>
      <c r="C10" s="111"/>
      <c r="D10" s="111"/>
      <c r="E10" s="111"/>
      <c r="F10" s="111"/>
      <c r="G10" s="111"/>
      <c r="H10" s="111"/>
      <c r="I10" s="111"/>
      <c r="J10" s="111"/>
      <c r="K10" s="111"/>
      <c r="L10" s="111"/>
      <c r="M10" s="111"/>
      <c r="N10" s="111"/>
      <c r="O10" s="111"/>
      <c r="P10" s="111"/>
      <c r="Q10" s="111"/>
      <c r="R10" s="111"/>
      <c r="S10" s="111"/>
      <c r="T10" s="111"/>
      <c r="U10" s="111"/>
      <c r="V10" s="111"/>
      <c r="W10" s="111"/>
      <c r="X10" s="111"/>
      <c r="Y10" s="111"/>
      <c r="Z10" s="111"/>
      <c r="AA10" s="111"/>
      <c r="AB10" s="111"/>
      <c r="AC10" s="111"/>
      <c r="AD10" s="111"/>
      <c r="AE10" s="111"/>
      <c r="AF10" s="111"/>
      <c r="AG10" s="111"/>
      <c r="AH10" s="11"/>
    </row>
    <row r="11" spans="1:34">
      <c r="A11" s="112" t="s">
        <v>560</v>
      </c>
      <c r="B11" s="110">
        <v>0.59089999999999998</v>
      </c>
      <c r="C11" s="110">
        <v>0.71860000000000002</v>
      </c>
      <c r="D11" s="110">
        <v>0.77969999999999995</v>
      </c>
      <c r="E11" s="110">
        <v>0.84289999999999998</v>
      </c>
      <c r="F11" s="110">
        <v>0.66390000000000005</v>
      </c>
      <c r="G11" s="110">
        <v>0.72299999999999998</v>
      </c>
      <c r="H11" s="110">
        <v>0.69699999999999995</v>
      </c>
      <c r="I11" s="110">
        <v>0.7127</v>
      </c>
      <c r="J11" s="110">
        <v>0.74819999999999998</v>
      </c>
      <c r="K11" s="110">
        <v>0.71530000000000005</v>
      </c>
      <c r="L11" s="110">
        <v>0.73219999999999996</v>
      </c>
      <c r="M11" s="110">
        <v>0.75319999999999998</v>
      </c>
      <c r="N11" s="110">
        <v>0.68959999999999999</v>
      </c>
      <c r="O11" s="110">
        <v>0.83030000000000004</v>
      </c>
      <c r="P11" s="110">
        <v>0.78900000000000003</v>
      </c>
      <c r="Q11" s="110">
        <v>0.8377</v>
      </c>
      <c r="R11" s="110">
        <v>0.80530000000000002</v>
      </c>
      <c r="S11" s="110">
        <v>0.56979999999999997</v>
      </c>
      <c r="T11" s="110">
        <v>0.78159999999999996</v>
      </c>
      <c r="U11" s="110">
        <v>0.78439999999999999</v>
      </c>
      <c r="V11" s="110">
        <v>0.84699999999999998</v>
      </c>
      <c r="W11" s="110">
        <v>0.83679999999999999</v>
      </c>
      <c r="X11" s="110">
        <v>0.75009999999999999</v>
      </c>
      <c r="Y11" s="110">
        <v>0.78739999999999999</v>
      </c>
      <c r="Z11" s="110">
        <v>0.74580000000000002</v>
      </c>
      <c r="AA11" s="110">
        <v>0.69350000000000001</v>
      </c>
      <c r="AB11" s="110">
        <v>0.76259999999999994</v>
      </c>
      <c r="AC11" s="110">
        <v>0.74250000000000005</v>
      </c>
      <c r="AD11" s="110">
        <v>0.72699999999999998</v>
      </c>
      <c r="AE11" s="110">
        <v>0.77759999999999996</v>
      </c>
      <c r="AF11" s="110">
        <v>0.28239999999999998</v>
      </c>
      <c r="AG11" s="110">
        <v>0.72050000000000003</v>
      </c>
      <c r="AH11" s="11"/>
    </row>
    <row r="12" spans="1:34">
      <c r="A12" s="112" t="s">
        <v>1112</v>
      </c>
      <c r="B12" s="110">
        <v>0.59089999999999998</v>
      </c>
      <c r="C12" s="110">
        <v>0.71909999999999996</v>
      </c>
      <c r="D12" s="110">
        <v>0.77969999999999995</v>
      </c>
      <c r="E12" s="110">
        <v>0.84350000000000003</v>
      </c>
      <c r="F12" s="110">
        <v>0.66400000000000003</v>
      </c>
      <c r="G12" s="110">
        <v>0.7238</v>
      </c>
      <c r="H12" s="110">
        <v>0.69699999999999995</v>
      </c>
      <c r="I12" s="110">
        <v>0.71330000000000005</v>
      </c>
      <c r="J12" s="110">
        <v>0.74970000000000003</v>
      </c>
      <c r="K12" s="110">
        <v>0.71530000000000005</v>
      </c>
      <c r="L12" s="110">
        <v>0.73219999999999996</v>
      </c>
      <c r="M12" s="110">
        <v>0.75319999999999998</v>
      </c>
      <c r="N12" s="110">
        <v>0.6905</v>
      </c>
      <c r="O12" s="110">
        <v>0.83140000000000003</v>
      </c>
      <c r="P12" s="110">
        <v>0.78900000000000003</v>
      </c>
      <c r="Q12" s="110">
        <v>0.8377</v>
      </c>
      <c r="R12" s="110">
        <v>0.8054</v>
      </c>
      <c r="S12" s="110">
        <v>0.57040000000000002</v>
      </c>
      <c r="T12" s="110">
        <v>0.78190000000000004</v>
      </c>
      <c r="U12" s="110">
        <v>0.78520000000000001</v>
      </c>
      <c r="V12" s="110">
        <v>0.84699999999999998</v>
      </c>
      <c r="W12" s="110">
        <v>0.83740000000000003</v>
      </c>
      <c r="X12" s="110">
        <v>0.75009999999999999</v>
      </c>
      <c r="Y12" s="110">
        <v>0.78739999999999999</v>
      </c>
      <c r="Z12" s="110">
        <v>0.74680000000000002</v>
      </c>
      <c r="AA12" s="110">
        <v>0.69510000000000005</v>
      </c>
      <c r="AB12" s="110">
        <v>0.7631</v>
      </c>
      <c r="AC12" s="110">
        <v>0.74360000000000004</v>
      </c>
      <c r="AD12" s="110">
        <v>0.72819999999999996</v>
      </c>
      <c r="AE12" s="110">
        <v>0.77759999999999996</v>
      </c>
      <c r="AF12" s="110">
        <v>0.28239999999999998</v>
      </c>
      <c r="AG12" s="110">
        <v>0.7208</v>
      </c>
      <c r="AH12" s="11"/>
    </row>
    <row r="13" spans="1:34">
      <c r="A13" s="107" t="s">
        <v>561</v>
      </c>
      <c r="B13" s="110">
        <v>0.12640000000000001</v>
      </c>
      <c r="C13" s="110">
        <v>0.14899999999999999</v>
      </c>
      <c r="D13" s="110">
        <v>4.6899999999999997E-2</v>
      </c>
      <c r="E13" s="110">
        <v>2.6800000000000001E-2</v>
      </c>
      <c r="F13" s="110">
        <v>0.1263</v>
      </c>
      <c r="G13" s="110">
        <v>3.9300000000000002E-2</v>
      </c>
      <c r="H13" s="110">
        <v>6.5100000000000005E-2</v>
      </c>
      <c r="I13" s="110">
        <v>6.5000000000000002E-2</v>
      </c>
      <c r="J13" s="110">
        <v>3.7400000000000003E-2</v>
      </c>
      <c r="K13" s="110">
        <v>3.5200000000000002E-2</v>
      </c>
      <c r="L13" s="110">
        <v>1.2500000000000001E-2</v>
      </c>
      <c r="M13" s="110">
        <v>6.7999999999999996E-3</v>
      </c>
      <c r="N13" s="110">
        <v>0.1201</v>
      </c>
      <c r="O13" s="110">
        <v>5.4999999999999997E-3</v>
      </c>
      <c r="P13" s="110">
        <v>7.7499999999999999E-2</v>
      </c>
      <c r="Q13" s="110">
        <v>1.34E-2</v>
      </c>
      <c r="R13" s="110">
        <v>0</v>
      </c>
      <c r="S13" s="110">
        <v>4.2900000000000001E-2</v>
      </c>
      <c r="T13" s="110">
        <v>2.6100000000000002E-2</v>
      </c>
      <c r="U13" s="110">
        <v>2.52E-2</v>
      </c>
      <c r="V13" s="110">
        <v>3.8E-3</v>
      </c>
      <c r="W13" s="110">
        <v>4.4999999999999997E-3</v>
      </c>
      <c r="X13" s="110">
        <v>1.5599999999999999E-2</v>
      </c>
      <c r="Y13" s="110">
        <v>3.8600000000000002E-2</v>
      </c>
      <c r="Z13" s="110">
        <v>0.115</v>
      </c>
      <c r="AA13" s="110">
        <v>0.1716</v>
      </c>
      <c r="AB13" s="110">
        <v>0.1041</v>
      </c>
      <c r="AC13" s="110">
        <v>7.1900000000000006E-2</v>
      </c>
      <c r="AD13" s="110">
        <v>0.13070000000000001</v>
      </c>
      <c r="AE13" s="110">
        <v>3.39E-2</v>
      </c>
      <c r="AF13" s="110">
        <v>0.1903</v>
      </c>
      <c r="AG13" s="110">
        <v>7.6399999999999996E-2</v>
      </c>
      <c r="AH13" s="11"/>
    </row>
    <row r="14" spans="1:34">
      <c r="A14" s="112" t="s">
        <v>562</v>
      </c>
      <c r="B14" s="110">
        <v>0</v>
      </c>
      <c r="C14" s="110">
        <v>0</v>
      </c>
      <c r="D14" s="110">
        <v>0</v>
      </c>
      <c r="E14" s="110">
        <v>2.9999999999999997E-4</v>
      </c>
      <c r="F14" s="110">
        <v>0</v>
      </c>
      <c r="G14" s="110">
        <v>0</v>
      </c>
      <c r="H14" s="110">
        <v>1.6000000000000001E-3</v>
      </c>
      <c r="I14" s="110">
        <v>0</v>
      </c>
      <c r="J14" s="110">
        <v>0</v>
      </c>
      <c r="K14" s="110">
        <v>0</v>
      </c>
      <c r="L14" s="110">
        <v>0</v>
      </c>
      <c r="M14" s="110">
        <v>0</v>
      </c>
      <c r="N14" s="110">
        <v>0</v>
      </c>
      <c r="O14" s="110">
        <v>0</v>
      </c>
      <c r="P14" s="110">
        <v>0</v>
      </c>
      <c r="Q14" s="110">
        <v>0</v>
      </c>
      <c r="R14" s="110">
        <v>0</v>
      </c>
      <c r="S14" s="110">
        <v>0</v>
      </c>
      <c r="T14" s="110">
        <v>3.7000000000000002E-3</v>
      </c>
      <c r="U14" s="110">
        <v>0</v>
      </c>
      <c r="V14" s="110">
        <v>0</v>
      </c>
      <c r="W14" s="110">
        <v>0</v>
      </c>
      <c r="X14" s="110">
        <v>0</v>
      </c>
      <c r="Y14" s="110">
        <v>0</v>
      </c>
      <c r="Z14" s="110">
        <v>0</v>
      </c>
      <c r="AA14" s="110">
        <v>2.3999999999999998E-3</v>
      </c>
      <c r="AB14" s="110">
        <v>5.0000000000000001E-4</v>
      </c>
      <c r="AC14" s="110">
        <v>2.0000000000000001E-4</v>
      </c>
      <c r="AD14" s="110">
        <v>0</v>
      </c>
      <c r="AE14" s="110">
        <v>0</v>
      </c>
      <c r="AF14" s="110">
        <v>0</v>
      </c>
      <c r="AG14" s="110">
        <v>2.0000000000000001E-4</v>
      </c>
      <c r="AH14" s="11"/>
    </row>
    <row r="15" spans="1:34">
      <c r="A15" s="113" t="s">
        <v>563</v>
      </c>
      <c r="B15" s="111"/>
      <c r="C15" s="111"/>
      <c r="D15" s="111"/>
      <c r="E15" s="111"/>
      <c r="F15" s="111"/>
      <c r="G15" s="111"/>
      <c r="H15" s="111"/>
      <c r="I15" s="111"/>
      <c r="J15" s="111"/>
      <c r="K15" s="111"/>
      <c r="L15" s="111"/>
      <c r="M15" s="111"/>
      <c r="N15" s="111"/>
      <c r="O15" s="111"/>
      <c r="P15" s="111"/>
      <c r="Q15" s="111"/>
      <c r="R15" s="111"/>
      <c r="S15" s="111"/>
      <c r="T15" s="111"/>
      <c r="U15" s="111"/>
      <c r="V15" s="111"/>
      <c r="W15" s="111"/>
      <c r="X15" s="111"/>
      <c r="Y15" s="111"/>
      <c r="Z15" s="111"/>
      <c r="AA15" s="111"/>
      <c r="AB15" s="111"/>
      <c r="AC15" s="111"/>
      <c r="AD15" s="111"/>
      <c r="AE15" s="111"/>
      <c r="AF15" s="111"/>
      <c r="AG15" s="111"/>
      <c r="AH15" s="11"/>
    </row>
    <row r="16" spans="1:34">
      <c r="A16" s="112" t="s">
        <v>564</v>
      </c>
      <c r="B16" s="110">
        <v>0.1497</v>
      </c>
      <c r="C16" s="110">
        <v>5.9499999999999997E-2</v>
      </c>
      <c r="D16" s="110">
        <v>5.7999999999999996E-3</v>
      </c>
      <c r="E16" s="110">
        <v>3.3000000000000002E-2</v>
      </c>
      <c r="F16" s="110">
        <v>3.5299999999999998E-2</v>
      </c>
      <c r="G16" s="110">
        <v>0.1115</v>
      </c>
      <c r="H16" s="110">
        <v>4.9099999999999998E-2</v>
      </c>
      <c r="I16" s="110">
        <v>6.0299999999999999E-2</v>
      </c>
      <c r="J16" s="110">
        <v>0.1522</v>
      </c>
      <c r="K16" s="110">
        <v>5.3800000000000001E-2</v>
      </c>
      <c r="L16" s="110">
        <v>0.17829999999999999</v>
      </c>
      <c r="M16" s="110">
        <v>2.0299999999999999E-2</v>
      </c>
      <c r="N16" s="110">
        <v>7.4899999999999994E-2</v>
      </c>
      <c r="O16" s="110">
        <v>0.1288</v>
      </c>
      <c r="P16" s="110">
        <v>7.3599999999999999E-2</v>
      </c>
      <c r="Q16" s="110">
        <v>2.1600000000000001E-2</v>
      </c>
      <c r="R16" s="110">
        <v>1.3100000000000001E-2</v>
      </c>
      <c r="S16" s="110">
        <v>5.1999999999999998E-3</v>
      </c>
      <c r="T16" s="110">
        <v>1.5800000000000002E-2</v>
      </c>
      <c r="U16" s="110">
        <v>2.0199999999999999E-2</v>
      </c>
      <c r="V16" s="110">
        <v>3.1600000000000003E-2</v>
      </c>
      <c r="W16" s="110">
        <v>3.8999999999999998E-3</v>
      </c>
      <c r="X16" s="110">
        <v>4.6300000000000001E-2</v>
      </c>
      <c r="Y16" s="110">
        <v>0.66820000000000002</v>
      </c>
      <c r="Z16" s="110">
        <v>6.1199999999999997E-2</v>
      </c>
      <c r="AA16" s="110">
        <v>0.38979999999999998</v>
      </c>
      <c r="AB16" s="110">
        <v>7.22E-2</v>
      </c>
      <c r="AC16" s="110">
        <v>5.28E-2</v>
      </c>
      <c r="AD16" s="110">
        <v>1.44E-2</v>
      </c>
      <c r="AE16" s="110">
        <v>6.7000000000000002E-3</v>
      </c>
      <c r="AF16" s="110">
        <v>1.1000000000000001E-3</v>
      </c>
      <c r="AG16" s="110">
        <v>7.4499999999999997E-2</v>
      </c>
      <c r="AH16" s="11"/>
    </row>
    <row r="17" spans="1:34">
      <c r="A17" s="112" t="s">
        <v>565</v>
      </c>
      <c r="B17" s="110">
        <v>0.85029999999999994</v>
      </c>
      <c r="C17" s="110">
        <v>0.9405</v>
      </c>
      <c r="D17" s="110">
        <v>0.99419999999999997</v>
      </c>
      <c r="E17" s="110">
        <v>0.96699999999999997</v>
      </c>
      <c r="F17" s="110">
        <v>0.9647</v>
      </c>
      <c r="G17" s="110">
        <v>0.88849999999999996</v>
      </c>
      <c r="H17" s="110">
        <v>0.95089999999999997</v>
      </c>
      <c r="I17" s="110">
        <v>0.93969999999999998</v>
      </c>
      <c r="J17" s="110">
        <v>0.8478</v>
      </c>
      <c r="K17" s="110">
        <v>0.94620000000000004</v>
      </c>
      <c r="L17" s="110">
        <v>0.82169999999999999</v>
      </c>
      <c r="M17" s="110">
        <v>0.97970000000000002</v>
      </c>
      <c r="N17" s="110">
        <v>0.92510000000000003</v>
      </c>
      <c r="O17" s="110">
        <v>0.87119999999999997</v>
      </c>
      <c r="P17" s="110">
        <v>0.9264</v>
      </c>
      <c r="Q17" s="110">
        <v>0.97840000000000005</v>
      </c>
      <c r="R17" s="110">
        <v>0.9869</v>
      </c>
      <c r="S17" s="110">
        <v>0.99480000000000002</v>
      </c>
      <c r="T17" s="110">
        <v>0.98419999999999996</v>
      </c>
      <c r="U17" s="110">
        <v>0.9798</v>
      </c>
      <c r="V17" s="110">
        <v>0.96840000000000004</v>
      </c>
      <c r="W17" s="110">
        <v>0.99609999999999999</v>
      </c>
      <c r="X17" s="110">
        <v>0.95369999999999999</v>
      </c>
      <c r="Y17" s="110">
        <v>0.33179999999999998</v>
      </c>
      <c r="Z17" s="110">
        <v>0.93879999999999997</v>
      </c>
      <c r="AA17" s="110">
        <v>0.61019999999999996</v>
      </c>
      <c r="AB17" s="110">
        <v>0.92779999999999996</v>
      </c>
      <c r="AC17" s="110">
        <v>0.94720000000000004</v>
      </c>
      <c r="AD17" s="110">
        <v>0.98560000000000003</v>
      </c>
      <c r="AE17" s="110">
        <v>0.99329999999999996</v>
      </c>
      <c r="AF17" s="110">
        <v>0.99890000000000001</v>
      </c>
      <c r="AG17" s="110">
        <v>0.92549999999999999</v>
      </c>
      <c r="AH17" s="11"/>
    </row>
    <row r="18" spans="1:34">
      <c r="A18" s="112" t="s">
        <v>566</v>
      </c>
      <c r="B18" s="114">
        <v>726.95090000000005</v>
      </c>
      <c r="C18" s="114">
        <v>667.30370000000005</v>
      </c>
      <c r="D18" s="114">
        <v>657.77560000000005</v>
      </c>
      <c r="E18" s="114">
        <v>715.36580000000004</v>
      </c>
      <c r="F18" s="114">
        <v>705.07659999999998</v>
      </c>
      <c r="G18" s="114">
        <v>617.7568</v>
      </c>
      <c r="H18" s="114">
        <v>451.10019999999997</v>
      </c>
      <c r="I18" s="114">
        <v>625.78150000000005</v>
      </c>
      <c r="J18" s="114">
        <v>699.38480000000004</v>
      </c>
      <c r="K18" s="114">
        <v>605.49990000000003</v>
      </c>
      <c r="L18" s="114">
        <v>628.71090000000004</v>
      </c>
      <c r="M18" s="114">
        <v>514.73889999999994</v>
      </c>
      <c r="N18" s="114">
        <v>870.63559999999995</v>
      </c>
      <c r="O18" s="114">
        <v>633.03869999999995</v>
      </c>
      <c r="P18" s="114">
        <v>456.4212</v>
      </c>
      <c r="Q18" s="114">
        <v>799.73199999999997</v>
      </c>
      <c r="R18" s="114">
        <v>637.66049999999996</v>
      </c>
      <c r="S18" s="114">
        <v>561.51750000000004</v>
      </c>
      <c r="T18" s="114">
        <v>386.6576</v>
      </c>
      <c r="U18" s="114">
        <v>558.00670000000002</v>
      </c>
      <c r="V18" s="114">
        <v>513.67909999999995</v>
      </c>
      <c r="W18" s="114">
        <v>527.39739999999995</v>
      </c>
      <c r="X18" s="114">
        <v>350.97930000000002</v>
      </c>
      <c r="Y18" s="114">
        <v>605.37810000000002</v>
      </c>
      <c r="Z18" s="114">
        <v>489.0609</v>
      </c>
      <c r="AA18" s="114">
        <v>809.58569999999997</v>
      </c>
      <c r="AB18" s="114">
        <v>668.3107</v>
      </c>
      <c r="AC18" s="114">
        <v>645.58600000000001</v>
      </c>
      <c r="AD18" s="114">
        <v>580.904</v>
      </c>
      <c r="AE18" s="114">
        <v>480.19810000000001</v>
      </c>
      <c r="AF18" s="114">
        <v>323.72930000000002</v>
      </c>
      <c r="AG18" s="114">
        <v>628.95000000000005</v>
      </c>
      <c r="AH18" s="11"/>
    </row>
    <row r="19" spans="1:34">
      <c r="A19" s="113" t="s">
        <v>567</v>
      </c>
      <c r="B19" s="115"/>
      <c r="C19" s="115"/>
      <c r="D19" s="115"/>
      <c r="E19" s="115"/>
      <c r="F19" s="115"/>
      <c r="G19" s="115"/>
      <c r="H19" s="115"/>
      <c r="I19" s="115"/>
      <c r="J19" s="115"/>
      <c r="K19" s="115"/>
      <c r="L19" s="115"/>
      <c r="M19" s="115"/>
      <c r="N19" s="115"/>
      <c r="O19" s="115"/>
      <c r="P19" s="115"/>
      <c r="Q19" s="115"/>
      <c r="R19" s="115"/>
      <c r="S19" s="115"/>
      <c r="T19" s="115"/>
      <c r="U19" s="115"/>
      <c r="V19" s="115"/>
      <c r="W19" s="115"/>
      <c r="X19" s="115"/>
      <c r="Y19" s="115"/>
      <c r="Z19" s="115"/>
      <c r="AA19" s="115"/>
      <c r="AB19" s="115"/>
      <c r="AC19" s="115"/>
      <c r="AD19" s="115"/>
      <c r="AE19" s="115"/>
      <c r="AF19" s="115"/>
      <c r="AG19" s="115"/>
      <c r="AH19" s="11"/>
    </row>
    <row r="20" spans="1:34">
      <c r="A20" s="107" t="s">
        <v>568</v>
      </c>
      <c r="B20" s="110">
        <v>0.97829999999999995</v>
      </c>
      <c r="C20" s="110">
        <v>0.96540000000000004</v>
      </c>
      <c r="D20" s="110">
        <v>0.9516</v>
      </c>
      <c r="E20" s="110">
        <v>0.96409999999999996</v>
      </c>
      <c r="F20" s="110">
        <v>0.92449999999999999</v>
      </c>
      <c r="G20" s="110">
        <v>0.97160000000000002</v>
      </c>
      <c r="H20" s="110">
        <v>0.97819999999999996</v>
      </c>
      <c r="I20" s="110">
        <v>0.9466</v>
      </c>
      <c r="J20" s="110">
        <v>0.95430000000000004</v>
      </c>
      <c r="K20" s="110">
        <v>0.96379999999999999</v>
      </c>
      <c r="L20" s="110">
        <v>0.9546</v>
      </c>
      <c r="M20" s="110">
        <v>0.98309999999999997</v>
      </c>
      <c r="N20" s="110">
        <v>0.96799999999999997</v>
      </c>
      <c r="O20" s="110">
        <v>0.97860000000000003</v>
      </c>
      <c r="P20" s="110">
        <v>0.9778</v>
      </c>
      <c r="Q20" s="110">
        <v>0.97170000000000001</v>
      </c>
      <c r="R20" s="110">
        <v>0.98150000000000004</v>
      </c>
      <c r="S20" s="110">
        <v>0.95760000000000001</v>
      </c>
      <c r="T20" s="110">
        <v>0.98870000000000002</v>
      </c>
      <c r="U20" s="110">
        <v>0.99280000000000002</v>
      </c>
      <c r="V20" s="110">
        <v>0.98809999999999998</v>
      </c>
      <c r="W20" s="110">
        <v>0.98170000000000002</v>
      </c>
      <c r="X20" s="110">
        <v>0.96530000000000005</v>
      </c>
      <c r="Y20" s="110">
        <v>0.98399999999999999</v>
      </c>
      <c r="Z20" s="110">
        <v>0.94820000000000004</v>
      </c>
      <c r="AA20" s="110">
        <v>0.97409999999999997</v>
      </c>
      <c r="AB20" s="110">
        <v>0.98119999999999996</v>
      </c>
      <c r="AC20" s="110">
        <v>0.95509999999999995</v>
      </c>
      <c r="AD20" s="110">
        <v>0.98599999999999999</v>
      </c>
      <c r="AE20" s="110">
        <v>0.99550000000000005</v>
      </c>
      <c r="AF20" s="110">
        <v>0.98480000000000001</v>
      </c>
      <c r="AG20" s="110">
        <v>0.97060000000000002</v>
      </c>
      <c r="AH20" s="11"/>
    </row>
    <row r="21" spans="1:34">
      <c r="A21" s="107" t="s">
        <v>569</v>
      </c>
      <c r="B21" s="110">
        <v>0.1628</v>
      </c>
      <c r="C21" s="110">
        <v>0.31280000000000002</v>
      </c>
      <c r="D21" s="110">
        <v>0.4708</v>
      </c>
      <c r="E21" s="110">
        <v>0.38400000000000001</v>
      </c>
      <c r="F21" s="110">
        <v>3.39E-2</v>
      </c>
      <c r="G21" s="110">
        <v>0.2097</v>
      </c>
      <c r="H21" s="110">
        <v>5.4899999999999997E-2</v>
      </c>
      <c r="I21" s="110">
        <v>0.1163</v>
      </c>
      <c r="J21" s="110">
        <v>0.4037</v>
      </c>
      <c r="K21" s="110">
        <v>9.5999999999999992E-3</v>
      </c>
      <c r="L21" s="110">
        <v>3.3099999999999997E-2</v>
      </c>
      <c r="M21" s="110">
        <v>6.25E-2</v>
      </c>
      <c r="N21" s="110">
        <v>5.1799999999999999E-2</v>
      </c>
      <c r="O21" s="110">
        <v>3.9699999999999999E-2</v>
      </c>
      <c r="P21" s="110">
        <v>0.24759999999999999</v>
      </c>
      <c r="Q21" s="110">
        <v>6.0400000000000002E-2</v>
      </c>
      <c r="R21" s="110">
        <v>9.6100000000000005E-2</v>
      </c>
      <c r="S21" s="110">
        <v>2.3800000000000002E-2</v>
      </c>
      <c r="T21" s="110">
        <v>0.128</v>
      </c>
      <c r="U21" s="110">
        <v>5.4100000000000002E-2</v>
      </c>
      <c r="V21" s="110">
        <v>6.4999999999999997E-3</v>
      </c>
      <c r="W21" s="110">
        <v>2.0899999999999998E-2</v>
      </c>
      <c r="X21" s="110">
        <v>0</v>
      </c>
      <c r="Y21" s="110">
        <v>6.4600000000000005E-2</v>
      </c>
      <c r="Z21" s="110">
        <v>1.11E-2</v>
      </c>
      <c r="AA21" s="110">
        <v>0.1009</v>
      </c>
      <c r="AB21" s="110">
        <v>0.1069</v>
      </c>
      <c r="AC21" s="110">
        <v>0.23</v>
      </c>
      <c r="AD21" s="110">
        <v>7.9299999999999995E-2</v>
      </c>
      <c r="AE21" s="110">
        <v>7.4000000000000003E-3</v>
      </c>
      <c r="AF21" s="110">
        <v>0.47070000000000001</v>
      </c>
      <c r="AG21" s="110">
        <v>0.16900000000000001</v>
      </c>
      <c r="AH21" s="11"/>
    </row>
    <row r="22" spans="1:34">
      <c r="A22" s="112" t="s">
        <v>570</v>
      </c>
      <c r="B22" s="110">
        <v>2.1700000000000001E-2</v>
      </c>
      <c r="C22" s="110">
        <v>3.4599999999999999E-2</v>
      </c>
      <c r="D22" s="110">
        <v>4.8399999999999999E-2</v>
      </c>
      <c r="E22" s="110">
        <v>3.5900000000000001E-2</v>
      </c>
      <c r="F22" s="110">
        <v>7.5499999999999998E-2</v>
      </c>
      <c r="G22" s="110">
        <v>2.8400000000000002E-2</v>
      </c>
      <c r="H22" s="110">
        <v>2.18E-2</v>
      </c>
      <c r="I22" s="110">
        <v>5.3400000000000003E-2</v>
      </c>
      <c r="J22" s="110">
        <v>4.5699999999999998E-2</v>
      </c>
      <c r="K22" s="110">
        <v>3.6200000000000003E-2</v>
      </c>
      <c r="L22" s="110">
        <v>4.5400000000000003E-2</v>
      </c>
      <c r="M22" s="110">
        <v>1.6899999999999998E-2</v>
      </c>
      <c r="N22" s="110">
        <v>3.2000000000000001E-2</v>
      </c>
      <c r="O22" s="110">
        <v>2.1399999999999999E-2</v>
      </c>
      <c r="P22" s="110">
        <v>2.2200000000000001E-2</v>
      </c>
      <c r="Q22" s="110">
        <v>2.8299999999999999E-2</v>
      </c>
      <c r="R22" s="110">
        <v>1.8499999999999999E-2</v>
      </c>
      <c r="S22" s="110">
        <v>4.24E-2</v>
      </c>
      <c r="T22" s="110">
        <v>1.1299999999999999E-2</v>
      </c>
      <c r="U22" s="110">
        <v>7.1999999999999998E-3</v>
      </c>
      <c r="V22" s="110">
        <v>1.1900000000000001E-2</v>
      </c>
      <c r="W22" s="110">
        <v>1.83E-2</v>
      </c>
      <c r="X22" s="110">
        <v>3.4700000000000002E-2</v>
      </c>
      <c r="Y22" s="110">
        <v>1.6E-2</v>
      </c>
      <c r="Z22" s="110">
        <v>5.1799999999999999E-2</v>
      </c>
      <c r="AA22" s="110">
        <v>2.5899999999999999E-2</v>
      </c>
      <c r="AB22" s="110">
        <v>1.8800000000000001E-2</v>
      </c>
      <c r="AC22" s="110">
        <v>4.4900000000000002E-2</v>
      </c>
      <c r="AD22" s="110">
        <v>1.4E-2</v>
      </c>
      <c r="AE22" s="110">
        <v>4.4999999999999997E-3</v>
      </c>
      <c r="AF22" s="110">
        <v>1.52E-2</v>
      </c>
      <c r="AG22" s="110">
        <v>2.9399999999999999E-2</v>
      </c>
      <c r="AH22" s="11"/>
    </row>
    <row r="23" spans="1:34">
      <c r="A23" s="112" t="s">
        <v>571</v>
      </c>
      <c r="B23" s="110">
        <v>0.15390000000000001</v>
      </c>
      <c r="C23" s="110">
        <v>0.30769999999999997</v>
      </c>
      <c r="D23" s="110">
        <v>0.48010000000000003</v>
      </c>
      <c r="E23" s="110">
        <v>0.38129999999999997</v>
      </c>
      <c r="F23" s="110">
        <v>3.5999999999999997E-2</v>
      </c>
      <c r="G23" s="110">
        <v>0.20530000000000001</v>
      </c>
      <c r="H23" s="110">
        <v>5.28E-2</v>
      </c>
      <c r="I23" s="110">
        <v>0.12239999999999999</v>
      </c>
      <c r="J23" s="110">
        <v>0.41370000000000001</v>
      </c>
      <c r="K23" s="110">
        <v>0.01</v>
      </c>
      <c r="L23" s="110">
        <v>3.1699999999999999E-2</v>
      </c>
      <c r="M23" s="110">
        <v>6.3600000000000004E-2</v>
      </c>
      <c r="N23" s="110">
        <v>4.8899999999999999E-2</v>
      </c>
      <c r="O23" s="110">
        <v>4.0500000000000001E-2</v>
      </c>
      <c r="P23" s="110">
        <v>0.24429999999999999</v>
      </c>
      <c r="Q23" s="110">
        <v>5.33E-2</v>
      </c>
      <c r="R23" s="110">
        <v>9.2100000000000001E-2</v>
      </c>
      <c r="S23" s="110">
        <v>2.2700000000000001E-2</v>
      </c>
      <c r="T23" s="110">
        <v>0.12870000000000001</v>
      </c>
      <c r="U23" s="110">
        <v>5.2499999999999998E-2</v>
      </c>
      <c r="V23" s="110">
        <v>6.6E-3</v>
      </c>
      <c r="W23" s="110">
        <v>2.1299999999999999E-2</v>
      </c>
      <c r="X23" s="110">
        <v>0</v>
      </c>
      <c r="Y23" s="110">
        <v>6.2300000000000001E-2</v>
      </c>
      <c r="Z23" s="110">
        <v>6.8999999999999999E-3</v>
      </c>
      <c r="AA23" s="110">
        <v>9.9500000000000005E-2</v>
      </c>
      <c r="AB23" s="110">
        <v>0.1089</v>
      </c>
      <c r="AC23" s="110">
        <v>0.2344</v>
      </c>
      <c r="AD23" s="110">
        <v>7.7499999999999999E-2</v>
      </c>
      <c r="AE23" s="110">
        <v>7.4000000000000003E-3</v>
      </c>
      <c r="AF23" s="110">
        <v>0.47</v>
      </c>
      <c r="AG23" s="110">
        <v>0.16669999999999999</v>
      </c>
      <c r="AH23" s="11"/>
    </row>
    <row r="24" spans="1:34">
      <c r="A24" s="112" t="s">
        <v>572</v>
      </c>
      <c r="B24" s="110">
        <v>7.5200000000000003E-2</v>
      </c>
      <c r="C24" s="110">
        <v>5.04E-2</v>
      </c>
      <c r="D24" s="110">
        <v>2.9600000000000001E-2</v>
      </c>
      <c r="E24" s="110">
        <v>4.2700000000000002E-2</v>
      </c>
      <c r="F24" s="110">
        <v>0.02</v>
      </c>
      <c r="G24" s="110">
        <v>4.8899999999999999E-2</v>
      </c>
      <c r="H24" s="110">
        <v>5.8400000000000001E-2</v>
      </c>
      <c r="I24" s="110">
        <v>3.0999999999999999E-3</v>
      </c>
      <c r="J24" s="110">
        <v>2.1899999999999999E-2</v>
      </c>
      <c r="K24" s="110">
        <v>0</v>
      </c>
      <c r="L24" s="110">
        <v>8.77E-2</v>
      </c>
      <c r="M24" s="110">
        <v>0</v>
      </c>
      <c r="N24" s="110">
        <v>8.6800000000000002E-2</v>
      </c>
      <c r="O24" s="110">
        <v>1.6000000000000001E-3</v>
      </c>
      <c r="P24" s="110">
        <v>3.5299999999999998E-2</v>
      </c>
      <c r="Q24" s="110">
        <v>0.14199999999999999</v>
      </c>
      <c r="R24" s="110">
        <v>5.9700000000000003E-2</v>
      </c>
      <c r="S24" s="110">
        <v>8.48E-2</v>
      </c>
      <c r="T24" s="110">
        <v>5.8999999999999999E-3</v>
      </c>
      <c r="U24" s="110">
        <v>3.5799999999999998E-2</v>
      </c>
      <c r="V24" s="110">
        <v>0</v>
      </c>
      <c r="W24" s="110">
        <v>0</v>
      </c>
      <c r="X24" s="110">
        <v>0</v>
      </c>
      <c r="Y24" s="110">
        <v>5.0799999999999998E-2</v>
      </c>
      <c r="Z24" s="110">
        <v>0.4128</v>
      </c>
      <c r="AA24" s="110">
        <v>3.95E-2</v>
      </c>
      <c r="AB24" s="110">
        <v>0</v>
      </c>
      <c r="AC24" s="110">
        <v>2.6200000000000001E-2</v>
      </c>
      <c r="AD24" s="110">
        <v>3.61E-2</v>
      </c>
      <c r="AE24" s="110">
        <v>0</v>
      </c>
      <c r="AF24" s="110">
        <v>1.66E-2</v>
      </c>
      <c r="AG24" s="110">
        <v>4.2900000000000001E-2</v>
      </c>
      <c r="AH24" s="11"/>
    </row>
    <row r="25" spans="1:34">
      <c r="A25" s="112" t="s">
        <v>573</v>
      </c>
      <c r="B25" s="110">
        <v>0.1026</v>
      </c>
      <c r="C25" s="110">
        <v>0.125</v>
      </c>
      <c r="D25" s="110">
        <v>0.1051</v>
      </c>
      <c r="E25" s="110">
        <v>0.14990000000000001</v>
      </c>
      <c r="F25" s="110">
        <v>7.5999999999999998E-2</v>
      </c>
      <c r="G25" s="110">
        <v>0.10349999999999999</v>
      </c>
      <c r="H25" s="110">
        <v>0.1038</v>
      </c>
      <c r="I25" s="110">
        <v>9.69E-2</v>
      </c>
      <c r="J25" s="110">
        <v>0.13039999999999999</v>
      </c>
      <c r="K25" s="110">
        <v>9.3299999999999994E-2</v>
      </c>
      <c r="L25" s="110">
        <v>0.1138</v>
      </c>
      <c r="M25" s="110">
        <v>7.1999999999999995E-2</v>
      </c>
      <c r="N25" s="110">
        <v>0.128</v>
      </c>
      <c r="O25" s="110">
        <v>0.1196</v>
      </c>
      <c r="P25" s="110">
        <v>0.13519999999999999</v>
      </c>
      <c r="Q25" s="110">
        <v>0.1268</v>
      </c>
      <c r="R25" s="110">
        <v>8.6300000000000002E-2</v>
      </c>
      <c r="S25" s="110">
        <v>0.15740000000000001</v>
      </c>
      <c r="T25" s="110">
        <v>8.9800000000000005E-2</v>
      </c>
      <c r="U25" s="110">
        <v>0.15570000000000001</v>
      </c>
      <c r="V25" s="110">
        <v>9.4200000000000006E-2</v>
      </c>
      <c r="W25" s="110">
        <v>7.7299999999999994E-2</v>
      </c>
      <c r="X25" s="110">
        <v>0.13220000000000001</v>
      </c>
      <c r="Y25" s="110">
        <v>0.10050000000000001</v>
      </c>
      <c r="Z25" s="110">
        <v>0.1139</v>
      </c>
      <c r="AA25" s="110">
        <v>0.1196</v>
      </c>
      <c r="AB25" s="110">
        <v>9.3399999999999997E-2</v>
      </c>
      <c r="AC25" s="110">
        <v>0.127</v>
      </c>
      <c r="AD25" s="110">
        <v>0.1628</v>
      </c>
      <c r="AE25" s="110">
        <v>7.6999999999999999E-2</v>
      </c>
      <c r="AF25" s="110">
        <v>0.1069</v>
      </c>
      <c r="AG25" s="110">
        <v>0.1085</v>
      </c>
      <c r="AH25" s="11"/>
    </row>
    <row r="26" spans="1:34">
      <c r="A26" s="112" t="s">
        <v>574</v>
      </c>
      <c r="B26" s="110">
        <v>0.115</v>
      </c>
      <c r="C26" s="110">
        <v>7.8799999999999995E-2</v>
      </c>
      <c r="D26" s="110">
        <v>0.10440000000000001</v>
      </c>
      <c r="E26" s="110">
        <v>4.53E-2</v>
      </c>
      <c r="F26" s="110">
        <v>0.13669999999999999</v>
      </c>
      <c r="G26" s="110">
        <v>7.1800000000000003E-2</v>
      </c>
      <c r="H26" s="110">
        <v>0.10639999999999999</v>
      </c>
      <c r="I26" s="110">
        <v>9.1300000000000006E-2</v>
      </c>
      <c r="J26" s="110">
        <v>0.1037</v>
      </c>
      <c r="K26" s="110">
        <v>7.6100000000000001E-2</v>
      </c>
      <c r="L26" s="110">
        <v>9.3700000000000006E-2</v>
      </c>
      <c r="M26" s="110">
        <v>8.0799999999999997E-2</v>
      </c>
      <c r="N26" s="110">
        <v>6.7599999999999993E-2</v>
      </c>
      <c r="O26" s="110">
        <v>8.7300000000000003E-2</v>
      </c>
      <c r="P26" s="110">
        <v>6.88E-2</v>
      </c>
      <c r="Q26" s="110">
        <v>7.5300000000000006E-2</v>
      </c>
      <c r="R26" s="110">
        <v>0.1216</v>
      </c>
      <c r="S26" s="110">
        <v>0.14749999999999999</v>
      </c>
      <c r="T26" s="110">
        <v>0.1171</v>
      </c>
      <c r="U26" s="110">
        <v>5.3999999999999999E-2</v>
      </c>
      <c r="V26" s="110">
        <v>7.9299999999999995E-2</v>
      </c>
      <c r="W26" s="110">
        <v>0.1512</v>
      </c>
      <c r="X26" s="110">
        <v>0.10199999999999999</v>
      </c>
      <c r="Y26" s="110">
        <v>0.1009</v>
      </c>
      <c r="Z26" s="110">
        <v>9.1999999999999998E-2</v>
      </c>
      <c r="AA26" s="110">
        <v>8.6699999999999999E-2</v>
      </c>
      <c r="AB26" s="110">
        <v>9.5399999999999999E-2</v>
      </c>
      <c r="AC26" s="110">
        <v>0.11550000000000001</v>
      </c>
      <c r="AD26" s="110">
        <v>3.5700000000000003E-2</v>
      </c>
      <c r="AE26" s="110">
        <v>9.3399999999999997E-2</v>
      </c>
      <c r="AF26" s="110">
        <v>0.1101</v>
      </c>
      <c r="AG26" s="110">
        <v>9.7100000000000006E-2</v>
      </c>
      <c r="AH26" s="11"/>
    </row>
    <row r="27" spans="1:34">
      <c r="A27" s="112" t="s">
        <v>575</v>
      </c>
      <c r="B27" s="110">
        <v>0.96509999999999996</v>
      </c>
      <c r="C27" s="110">
        <v>0.96419999999999995</v>
      </c>
      <c r="D27" s="110">
        <v>0.91990000000000005</v>
      </c>
      <c r="E27" s="110">
        <v>0.95440000000000003</v>
      </c>
      <c r="F27" s="110">
        <v>0.90510000000000002</v>
      </c>
      <c r="G27" s="110">
        <v>0.96419999999999995</v>
      </c>
      <c r="H27" s="110">
        <v>0.92659999999999998</v>
      </c>
      <c r="I27" s="110">
        <v>0.90790000000000004</v>
      </c>
      <c r="J27" s="110">
        <v>0.95289999999999997</v>
      </c>
      <c r="K27" s="110">
        <v>0.95840000000000003</v>
      </c>
      <c r="L27" s="110">
        <v>0.95440000000000003</v>
      </c>
      <c r="M27" s="110">
        <v>0.98250000000000004</v>
      </c>
      <c r="N27" s="110">
        <v>0.96799999999999997</v>
      </c>
      <c r="O27" s="110">
        <v>0.97519999999999996</v>
      </c>
      <c r="P27" s="110">
        <v>0.96840000000000004</v>
      </c>
      <c r="Q27" s="110">
        <v>0.96899999999999997</v>
      </c>
      <c r="R27" s="110">
        <v>0.97650000000000003</v>
      </c>
      <c r="S27" s="110">
        <v>0.94779999999999998</v>
      </c>
      <c r="T27" s="110">
        <v>0.98480000000000001</v>
      </c>
      <c r="U27" s="110">
        <v>0.99199999999999999</v>
      </c>
      <c r="V27" s="110">
        <v>0.98780000000000001</v>
      </c>
      <c r="W27" s="110">
        <v>0.97409999999999997</v>
      </c>
      <c r="X27" s="110">
        <v>0.96479999999999999</v>
      </c>
      <c r="Y27" s="110">
        <v>0.97419999999999995</v>
      </c>
      <c r="Z27" s="110">
        <v>0.94599999999999995</v>
      </c>
      <c r="AA27" s="110">
        <v>0.97319999999999995</v>
      </c>
      <c r="AB27" s="110">
        <v>0.97089999999999999</v>
      </c>
      <c r="AC27" s="110">
        <v>0.95679999999999998</v>
      </c>
      <c r="AD27" s="110">
        <v>0.97850000000000004</v>
      </c>
      <c r="AE27" s="110">
        <v>0.99450000000000005</v>
      </c>
      <c r="AF27" s="110">
        <v>0.9556</v>
      </c>
      <c r="AG27" s="110">
        <v>0.96040000000000003</v>
      </c>
      <c r="AH27" s="11"/>
    </row>
    <row r="28" spans="1:34">
      <c r="A28" s="112" t="s">
        <v>576</v>
      </c>
      <c r="B28" s="110">
        <v>6.1999999999999998E-3</v>
      </c>
      <c r="C28" s="110">
        <v>1.8E-3</v>
      </c>
      <c r="D28" s="110">
        <v>3.1099999999999999E-2</v>
      </c>
      <c r="E28" s="110">
        <v>7.1000000000000004E-3</v>
      </c>
      <c r="F28" s="110">
        <v>1.95E-2</v>
      </c>
      <c r="G28" s="110">
        <v>9.2999999999999992E-3</v>
      </c>
      <c r="H28" s="110">
        <v>3.6600000000000001E-2</v>
      </c>
      <c r="I28" s="110">
        <v>8.0000000000000004E-4</v>
      </c>
      <c r="J28" s="110">
        <v>5.0000000000000001E-4</v>
      </c>
      <c r="K28" s="110">
        <v>5.4000000000000003E-3</v>
      </c>
      <c r="L28" s="110">
        <v>1E-4</v>
      </c>
      <c r="M28" s="110">
        <v>0</v>
      </c>
      <c r="N28" s="110">
        <v>5.0000000000000001E-4</v>
      </c>
      <c r="O28" s="110">
        <v>3.3999999999999998E-3</v>
      </c>
      <c r="P28" s="110">
        <v>1.8599999999999998E-2</v>
      </c>
      <c r="Q28" s="110">
        <v>2.7000000000000001E-3</v>
      </c>
      <c r="R28" s="110">
        <v>4.5999999999999999E-3</v>
      </c>
      <c r="S28" s="110">
        <v>7.3000000000000001E-3</v>
      </c>
      <c r="T28" s="110">
        <v>3.8999999999999998E-3</v>
      </c>
      <c r="U28" s="110">
        <v>8.9999999999999998E-4</v>
      </c>
      <c r="V28" s="110">
        <v>2.9999999999999997E-4</v>
      </c>
      <c r="W28" s="110">
        <v>7.0000000000000001E-3</v>
      </c>
      <c r="X28" s="110">
        <v>4.0000000000000002E-4</v>
      </c>
      <c r="Y28" s="110">
        <v>9.7999999999999997E-3</v>
      </c>
      <c r="Z28" s="110">
        <v>2.2000000000000001E-3</v>
      </c>
      <c r="AA28" s="110">
        <v>1.1000000000000001E-3</v>
      </c>
      <c r="AB28" s="110">
        <v>1.0200000000000001E-2</v>
      </c>
      <c r="AC28" s="110">
        <v>2.3E-3</v>
      </c>
      <c r="AD28" s="110">
        <v>6.6E-3</v>
      </c>
      <c r="AE28" s="110">
        <v>1.9E-3</v>
      </c>
      <c r="AF28" s="110">
        <v>2.3699999999999999E-2</v>
      </c>
      <c r="AG28" s="110">
        <v>7.1000000000000004E-3</v>
      </c>
      <c r="AH28" s="11"/>
    </row>
    <row r="29" spans="1:34">
      <c r="A29" s="112" t="s">
        <v>577</v>
      </c>
      <c r="B29" s="110">
        <v>2.3999999999999998E-3</v>
      </c>
      <c r="C29" s="110">
        <v>1.1000000000000001E-3</v>
      </c>
      <c r="D29" s="110">
        <v>4.7000000000000002E-3</v>
      </c>
      <c r="E29" s="110">
        <v>4.1000000000000003E-3</v>
      </c>
      <c r="F29" s="110">
        <v>2.8999999999999998E-3</v>
      </c>
      <c r="G29" s="110">
        <v>2.9999999999999997E-4</v>
      </c>
      <c r="H29" s="110">
        <v>1.6E-2</v>
      </c>
      <c r="I29" s="110">
        <v>6.9999999999999999E-4</v>
      </c>
      <c r="J29" s="110">
        <v>1E-4</v>
      </c>
      <c r="K29" s="110">
        <v>0</v>
      </c>
      <c r="L29" s="110">
        <v>0</v>
      </c>
      <c r="M29" s="110">
        <v>0</v>
      </c>
      <c r="N29" s="110">
        <v>1.5E-3</v>
      </c>
      <c r="O29" s="110">
        <v>5.9999999999999995E-4</v>
      </c>
      <c r="P29" s="110">
        <v>2.8E-3</v>
      </c>
      <c r="Q29" s="110">
        <v>3.0000000000000001E-3</v>
      </c>
      <c r="R29" s="110">
        <v>2.3999999999999998E-3</v>
      </c>
      <c r="S29" s="110">
        <v>5.3E-3</v>
      </c>
      <c r="T29" s="110">
        <v>8.9999999999999998E-4</v>
      </c>
      <c r="U29" s="110">
        <v>0</v>
      </c>
      <c r="V29" s="110">
        <v>0</v>
      </c>
      <c r="W29" s="110">
        <v>2E-3</v>
      </c>
      <c r="X29" s="110">
        <v>0</v>
      </c>
      <c r="Y29" s="110">
        <v>1.6999999999999999E-3</v>
      </c>
      <c r="Z29" s="110">
        <v>5.9999999999999995E-4</v>
      </c>
      <c r="AA29" s="110">
        <v>5.9999999999999995E-4</v>
      </c>
      <c r="AB29" s="110">
        <v>2.2000000000000001E-3</v>
      </c>
      <c r="AC29" s="110">
        <v>5.0000000000000001E-4</v>
      </c>
      <c r="AD29" s="110">
        <v>1E-3</v>
      </c>
      <c r="AE29" s="110">
        <v>2.0000000000000001E-4</v>
      </c>
      <c r="AF29" s="110">
        <v>0</v>
      </c>
      <c r="AG29" s="110">
        <v>1.9E-3</v>
      </c>
      <c r="AH29" s="11"/>
    </row>
    <row r="30" spans="1:34">
      <c r="A30" s="112" t="s">
        <v>578</v>
      </c>
      <c r="B30" s="110">
        <v>6.1999999999999998E-3</v>
      </c>
      <c r="C30" s="110">
        <v>0</v>
      </c>
      <c r="D30" s="110">
        <v>1.1000000000000001E-3</v>
      </c>
      <c r="E30" s="110">
        <v>3.0000000000000001E-3</v>
      </c>
      <c r="F30" s="110">
        <v>1.1000000000000001E-3</v>
      </c>
      <c r="G30" s="110">
        <v>1E-4</v>
      </c>
      <c r="H30" s="110">
        <v>2.0000000000000001E-4</v>
      </c>
      <c r="I30" s="110">
        <v>0</v>
      </c>
      <c r="J30" s="110">
        <v>3.2000000000000002E-3</v>
      </c>
      <c r="K30" s="110">
        <v>0</v>
      </c>
      <c r="L30" s="110">
        <v>0</v>
      </c>
      <c r="M30" s="110">
        <v>0</v>
      </c>
      <c r="N30" s="110">
        <v>0</v>
      </c>
      <c r="O30" s="110">
        <v>0</v>
      </c>
      <c r="P30" s="110">
        <v>5.0000000000000001E-4</v>
      </c>
      <c r="Q30" s="110">
        <v>2.5999999999999999E-3</v>
      </c>
      <c r="R30" s="110">
        <v>1E-4</v>
      </c>
      <c r="S30" s="110">
        <v>8.9999999999999998E-4</v>
      </c>
      <c r="T30" s="110">
        <v>2.0000000000000001E-4</v>
      </c>
      <c r="U30" s="110">
        <v>0</v>
      </c>
      <c r="V30" s="110">
        <v>0</v>
      </c>
      <c r="W30" s="110">
        <v>4.0000000000000002E-4</v>
      </c>
      <c r="X30" s="110">
        <v>0</v>
      </c>
      <c r="Y30" s="110">
        <v>5.9999999999999995E-4</v>
      </c>
      <c r="Z30" s="110">
        <v>1E-4</v>
      </c>
      <c r="AA30" s="110">
        <v>0</v>
      </c>
      <c r="AB30" s="110">
        <v>2.0000000000000001E-4</v>
      </c>
      <c r="AC30" s="110">
        <v>2.0000000000000001E-4</v>
      </c>
      <c r="AD30" s="110">
        <v>5.0000000000000001E-4</v>
      </c>
      <c r="AE30" s="110">
        <v>5.0000000000000001E-4</v>
      </c>
      <c r="AF30" s="110">
        <v>0</v>
      </c>
      <c r="AG30" s="110">
        <v>1.5E-3</v>
      </c>
      <c r="AH30" s="11"/>
    </row>
    <row r="31" spans="1:34">
      <c r="A31" s="112" t="s">
        <v>579</v>
      </c>
      <c r="B31" s="110">
        <v>8.0000000000000004E-4</v>
      </c>
      <c r="C31" s="110">
        <v>1E-4</v>
      </c>
      <c r="D31" s="110">
        <v>2E-3</v>
      </c>
      <c r="E31" s="110">
        <v>1E-3</v>
      </c>
      <c r="F31" s="110">
        <v>0</v>
      </c>
      <c r="G31" s="110">
        <v>4.5999999999999999E-3</v>
      </c>
      <c r="H31" s="110">
        <v>0</v>
      </c>
      <c r="I31" s="110">
        <v>0</v>
      </c>
      <c r="J31" s="110">
        <v>0</v>
      </c>
      <c r="K31" s="110">
        <v>0</v>
      </c>
      <c r="L31" s="110">
        <v>1E-4</v>
      </c>
      <c r="M31" s="110">
        <v>0</v>
      </c>
      <c r="N31" s="110">
        <v>4.0000000000000002E-4</v>
      </c>
      <c r="O31" s="110">
        <v>1E-4</v>
      </c>
      <c r="P31" s="110">
        <v>2.0000000000000001E-4</v>
      </c>
      <c r="Q31" s="110">
        <v>4.0000000000000002E-4</v>
      </c>
      <c r="R31" s="110">
        <v>0</v>
      </c>
      <c r="S31" s="110">
        <v>2.3E-3</v>
      </c>
      <c r="T31" s="110">
        <v>0</v>
      </c>
      <c r="U31" s="110">
        <v>0</v>
      </c>
      <c r="V31" s="110">
        <v>2.0000000000000001E-4</v>
      </c>
      <c r="W31" s="110">
        <v>2.9999999999999997E-4</v>
      </c>
      <c r="X31" s="110">
        <v>0</v>
      </c>
      <c r="Y31" s="110">
        <v>1E-4</v>
      </c>
      <c r="Z31" s="110">
        <v>0</v>
      </c>
      <c r="AA31" s="110">
        <v>0</v>
      </c>
      <c r="AB31" s="110">
        <v>1E-4</v>
      </c>
      <c r="AC31" s="110">
        <v>5.0000000000000001E-4</v>
      </c>
      <c r="AD31" s="110">
        <v>2.9999999999999997E-4</v>
      </c>
      <c r="AE31" s="110">
        <v>6.9999999999999999E-4</v>
      </c>
      <c r="AF31" s="110">
        <v>0</v>
      </c>
      <c r="AG31" s="110">
        <v>5.9999999999999995E-4</v>
      </c>
      <c r="AH31" s="11"/>
    </row>
    <row r="32" spans="1:34">
      <c r="A32" s="112" t="s">
        <v>580</v>
      </c>
      <c r="B32" s="110">
        <v>1.9400000000000001E-2</v>
      </c>
      <c r="C32" s="110">
        <v>3.27E-2</v>
      </c>
      <c r="D32" s="110">
        <v>4.1200000000000001E-2</v>
      </c>
      <c r="E32" s="110">
        <v>3.0499999999999999E-2</v>
      </c>
      <c r="F32" s="110">
        <v>7.1400000000000005E-2</v>
      </c>
      <c r="G32" s="110">
        <v>2.1399999999999999E-2</v>
      </c>
      <c r="H32" s="110">
        <v>2.0500000000000001E-2</v>
      </c>
      <c r="I32" s="110">
        <v>9.0700000000000003E-2</v>
      </c>
      <c r="J32" s="110">
        <v>4.3299999999999998E-2</v>
      </c>
      <c r="K32" s="110">
        <v>3.6200000000000003E-2</v>
      </c>
      <c r="L32" s="110">
        <v>4.5499999999999999E-2</v>
      </c>
      <c r="M32" s="110">
        <v>1.7500000000000002E-2</v>
      </c>
      <c r="N32" s="110">
        <v>2.9700000000000001E-2</v>
      </c>
      <c r="O32" s="110">
        <v>2.07E-2</v>
      </c>
      <c r="P32" s="110">
        <v>9.4000000000000004E-3</v>
      </c>
      <c r="Q32" s="110">
        <v>2.2200000000000001E-2</v>
      </c>
      <c r="R32" s="110">
        <v>1.6400000000000001E-2</v>
      </c>
      <c r="S32" s="110">
        <v>3.6499999999999998E-2</v>
      </c>
      <c r="T32" s="110">
        <v>1.01E-2</v>
      </c>
      <c r="U32" s="110">
        <v>7.1999999999999998E-3</v>
      </c>
      <c r="V32" s="110">
        <v>1.17E-2</v>
      </c>
      <c r="W32" s="110">
        <v>1.6199999999999999E-2</v>
      </c>
      <c r="X32" s="110">
        <v>3.4799999999999998E-2</v>
      </c>
      <c r="Y32" s="110">
        <v>1.3599999999999999E-2</v>
      </c>
      <c r="Z32" s="110">
        <v>5.11E-2</v>
      </c>
      <c r="AA32" s="110">
        <v>2.5000000000000001E-2</v>
      </c>
      <c r="AB32" s="110">
        <v>1.6500000000000001E-2</v>
      </c>
      <c r="AC32" s="110">
        <v>3.9699999999999999E-2</v>
      </c>
      <c r="AD32" s="110">
        <v>1.2999999999999999E-2</v>
      </c>
      <c r="AE32" s="110">
        <v>2.2000000000000001E-3</v>
      </c>
      <c r="AF32" s="110">
        <v>2.07E-2</v>
      </c>
      <c r="AG32" s="110">
        <v>2.8500000000000001E-2</v>
      </c>
      <c r="AH32" s="11"/>
    </row>
    <row r="33" spans="1:34">
      <c r="A33" s="113" t="s">
        <v>581</v>
      </c>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c r="Z33" s="111"/>
      <c r="AA33" s="111"/>
      <c r="AB33" s="111"/>
      <c r="AC33" s="111"/>
      <c r="AD33" s="111"/>
      <c r="AE33" s="111"/>
      <c r="AF33" s="111"/>
      <c r="AG33" s="111"/>
      <c r="AH33" s="11"/>
    </row>
    <row r="34" spans="1:34">
      <c r="A34" s="112" t="s">
        <v>582</v>
      </c>
      <c r="B34" s="110">
        <v>0.83279999999999998</v>
      </c>
      <c r="C34" s="110">
        <v>0.65280000000000005</v>
      </c>
      <c r="D34" s="110">
        <v>0.20680000000000001</v>
      </c>
      <c r="E34" s="110">
        <v>0.41110000000000002</v>
      </c>
      <c r="F34" s="110">
        <v>0.3286</v>
      </c>
      <c r="G34" s="110">
        <v>0.56489999999999996</v>
      </c>
      <c r="H34" s="110">
        <v>0.24940000000000001</v>
      </c>
      <c r="I34" s="110">
        <v>0.1595</v>
      </c>
      <c r="J34" s="110">
        <v>0.41549999999999998</v>
      </c>
      <c r="K34" s="110">
        <v>0.39929999999999999</v>
      </c>
      <c r="L34" s="110">
        <v>0.2555</v>
      </c>
      <c r="M34" s="110">
        <v>0.23230000000000001</v>
      </c>
      <c r="N34" s="110">
        <v>0.24079999999999999</v>
      </c>
      <c r="O34" s="110">
        <v>0.51370000000000005</v>
      </c>
      <c r="P34" s="110">
        <v>1.0498000000000001</v>
      </c>
      <c r="Q34" s="110">
        <v>0.23</v>
      </c>
      <c r="R34" s="110">
        <v>0.36099999999999999</v>
      </c>
      <c r="S34" s="110">
        <v>0.25740000000000002</v>
      </c>
      <c r="T34" s="110">
        <v>0.22750000000000001</v>
      </c>
      <c r="U34" s="110">
        <v>0.28960000000000002</v>
      </c>
      <c r="V34" s="110">
        <v>0.30009999999999998</v>
      </c>
      <c r="W34" s="110">
        <v>0.13389999999999999</v>
      </c>
      <c r="X34" s="110">
        <v>0.2641</v>
      </c>
      <c r="Y34" s="110">
        <v>0.20660000000000001</v>
      </c>
      <c r="Z34" s="110">
        <v>0.36430000000000001</v>
      </c>
      <c r="AA34" s="110">
        <v>0.24959999999999999</v>
      </c>
      <c r="AB34" s="110">
        <v>0.48139999999999999</v>
      </c>
      <c r="AC34" s="110">
        <v>0.55349999999999999</v>
      </c>
      <c r="AD34" s="110">
        <v>0.23449999999999999</v>
      </c>
      <c r="AE34" s="110">
        <v>0.18959999999999999</v>
      </c>
      <c r="AF34" s="110">
        <v>0.40679999999999999</v>
      </c>
      <c r="AG34" s="110">
        <v>0.4415</v>
      </c>
      <c r="AH34" s="11"/>
    </row>
    <row r="35" spans="1:34">
      <c r="A35" s="112" t="s">
        <v>583</v>
      </c>
      <c r="B35" s="110">
        <v>1.0740000000000001</v>
      </c>
      <c r="C35" s="110">
        <v>0.83620000000000005</v>
      </c>
      <c r="D35" s="110">
        <v>0.48449999999999999</v>
      </c>
      <c r="E35" s="110">
        <v>0.6139</v>
      </c>
      <c r="F35" s="110">
        <v>0.61140000000000005</v>
      </c>
      <c r="G35" s="110">
        <v>0.90390000000000004</v>
      </c>
      <c r="H35" s="110">
        <v>0.62960000000000005</v>
      </c>
      <c r="I35" s="110">
        <v>0.46350000000000002</v>
      </c>
      <c r="J35" s="110">
        <v>1.0357000000000001</v>
      </c>
      <c r="K35" s="110">
        <v>0.89500000000000002</v>
      </c>
      <c r="L35" s="110">
        <v>0.96930000000000005</v>
      </c>
      <c r="M35" s="110">
        <v>0.62529999999999997</v>
      </c>
      <c r="N35" s="110">
        <v>0.41959999999999997</v>
      </c>
      <c r="O35" s="110">
        <v>0.61919999999999997</v>
      </c>
      <c r="P35" s="110">
        <v>1.7364999999999999</v>
      </c>
      <c r="Q35" s="110">
        <v>0.32690000000000002</v>
      </c>
      <c r="R35" s="110">
        <v>0.5776</v>
      </c>
      <c r="S35" s="110">
        <v>0.68630000000000002</v>
      </c>
      <c r="T35" s="110">
        <v>0.72009999999999996</v>
      </c>
      <c r="U35" s="110">
        <v>0.42849999999999999</v>
      </c>
      <c r="V35" s="110">
        <v>0.5101</v>
      </c>
      <c r="W35" s="110">
        <v>0.52659999999999996</v>
      </c>
      <c r="X35" s="110">
        <v>0.47689999999999999</v>
      </c>
      <c r="Y35" s="110">
        <v>0.58340000000000003</v>
      </c>
      <c r="Z35" s="110">
        <v>0.60209999999999997</v>
      </c>
      <c r="AA35" s="110">
        <v>0.8276</v>
      </c>
      <c r="AB35" s="110">
        <v>1.0331999999999999</v>
      </c>
      <c r="AC35" s="110">
        <v>0.63429999999999997</v>
      </c>
      <c r="AD35" s="110">
        <v>0.75890000000000002</v>
      </c>
      <c r="AE35" s="110">
        <v>0.56840000000000002</v>
      </c>
      <c r="AF35" s="110">
        <v>0.65129999999999999</v>
      </c>
      <c r="AG35" s="110">
        <v>0.74619999999999997</v>
      </c>
      <c r="AH35" s="11"/>
    </row>
    <row r="36" spans="1:34">
      <c r="A36" s="112" t="s">
        <v>584</v>
      </c>
      <c r="B36" s="110">
        <v>0.31259999999999999</v>
      </c>
      <c r="C36" s="110">
        <v>0.18379999999999999</v>
      </c>
      <c r="D36" s="110">
        <v>0.1356</v>
      </c>
      <c r="E36" s="110">
        <v>0.1231</v>
      </c>
      <c r="F36" s="110">
        <v>0.22919999999999999</v>
      </c>
      <c r="G36" s="110">
        <v>0.21540000000000001</v>
      </c>
      <c r="H36" s="110">
        <v>0.21110000000000001</v>
      </c>
      <c r="I36" s="110">
        <v>0.1903</v>
      </c>
      <c r="J36" s="110">
        <v>0.2094</v>
      </c>
      <c r="K36" s="110">
        <v>0.2422</v>
      </c>
      <c r="L36" s="110">
        <v>0.2596</v>
      </c>
      <c r="M36" s="110">
        <v>0.24429999999999999</v>
      </c>
      <c r="N36" s="110">
        <v>0.13109999999999999</v>
      </c>
      <c r="O36" s="110">
        <v>0.2046</v>
      </c>
      <c r="P36" s="110">
        <v>0.21210000000000001</v>
      </c>
      <c r="Q36" s="110">
        <v>0.12859999999999999</v>
      </c>
      <c r="R36" s="110">
        <v>0.19639999999999999</v>
      </c>
      <c r="S36" s="110">
        <v>0.22520000000000001</v>
      </c>
      <c r="T36" s="110">
        <v>0.24</v>
      </c>
      <c r="U36" s="110">
        <v>0.1143</v>
      </c>
      <c r="V36" s="110">
        <v>0.19939999999999999</v>
      </c>
      <c r="W36" s="110">
        <v>0.2828</v>
      </c>
      <c r="X36" s="110">
        <v>0.151</v>
      </c>
      <c r="Y36" s="110">
        <v>0.16550000000000001</v>
      </c>
      <c r="Z36" s="110">
        <v>0.17</v>
      </c>
      <c r="AA36" s="110">
        <v>0.17249999999999999</v>
      </c>
      <c r="AB36" s="110">
        <v>0.25900000000000001</v>
      </c>
      <c r="AC36" s="110">
        <v>0.22470000000000001</v>
      </c>
      <c r="AD36" s="110">
        <v>0.19070000000000001</v>
      </c>
      <c r="AE36" s="110">
        <v>0.22789999999999999</v>
      </c>
      <c r="AF36" s="110">
        <v>0.2399</v>
      </c>
      <c r="AG36" s="110">
        <v>0.22209999999999999</v>
      </c>
      <c r="AH36" s="11"/>
    </row>
    <row r="37" spans="1:34">
      <c r="A37" s="112" t="s">
        <v>585</v>
      </c>
      <c r="B37" s="110">
        <v>0.2631</v>
      </c>
      <c r="C37" s="110">
        <v>0.16420000000000001</v>
      </c>
      <c r="D37" s="110">
        <v>0.11650000000000001</v>
      </c>
      <c r="E37" s="110">
        <v>0.1106</v>
      </c>
      <c r="F37" s="110">
        <v>0.18779999999999999</v>
      </c>
      <c r="G37" s="110">
        <v>0.17430000000000001</v>
      </c>
      <c r="H37" s="110">
        <v>0.1762</v>
      </c>
      <c r="I37" s="110">
        <v>0.15479999999999999</v>
      </c>
      <c r="J37" s="110">
        <v>0.1731</v>
      </c>
      <c r="K37" s="110">
        <v>0.18809999999999999</v>
      </c>
      <c r="L37" s="110">
        <v>0.20549999999999999</v>
      </c>
      <c r="M37" s="110">
        <v>0.19370000000000001</v>
      </c>
      <c r="N37" s="110">
        <v>0.1111</v>
      </c>
      <c r="O37" s="110">
        <v>0.1784</v>
      </c>
      <c r="P37" s="110">
        <v>0.1923</v>
      </c>
      <c r="Q37" s="110">
        <v>0.11409999999999999</v>
      </c>
      <c r="R37" s="110">
        <v>0.1714</v>
      </c>
      <c r="S37" s="110">
        <v>0.1547</v>
      </c>
      <c r="T37" s="110">
        <v>0.21279999999999999</v>
      </c>
      <c r="U37" s="110">
        <v>9.6600000000000005E-2</v>
      </c>
      <c r="V37" s="110">
        <v>0.1779</v>
      </c>
      <c r="W37" s="110">
        <v>0.25290000000000001</v>
      </c>
      <c r="X37" s="110">
        <v>0.1227</v>
      </c>
      <c r="Y37" s="110">
        <v>0.14330000000000001</v>
      </c>
      <c r="Z37" s="110">
        <v>0.1522</v>
      </c>
      <c r="AA37" s="110">
        <v>0.15640000000000001</v>
      </c>
      <c r="AB37" s="110">
        <v>0.23799999999999999</v>
      </c>
      <c r="AC37" s="110">
        <v>0.1923</v>
      </c>
      <c r="AD37" s="110">
        <v>0.17180000000000001</v>
      </c>
      <c r="AE37" s="110">
        <v>0.19819999999999999</v>
      </c>
      <c r="AF37" s="110">
        <v>0.1313</v>
      </c>
      <c r="AG37" s="110">
        <v>0.18990000000000001</v>
      </c>
      <c r="AH37" s="11"/>
    </row>
    <row r="38" spans="1:34">
      <c r="A38" s="107" t="s">
        <v>1400</v>
      </c>
      <c r="B38" s="110">
        <v>0.76770000000000005</v>
      </c>
      <c r="C38" s="110">
        <v>0.49409999999999998</v>
      </c>
      <c r="D38" s="110">
        <v>0.48449999999999999</v>
      </c>
      <c r="E38" s="110">
        <v>0.4703</v>
      </c>
      <c r="F38" s="110">
        <v>0.37440000000000001</v>
      </c>
      <c r="G38" s="110">
        <v>0.77139999999999997</v>
      </c>
      <c r="H38" s="110">
        <v>0.4577</v>
      </c>
      <c r="I38" s="110">
        <v>0.4209</v>
      </c>
      <c r="J38" s="110">
        <v>0.97260000000000002</v>
      </c>
      <c r="K38" s="110">
        <v>0.82609999999999995</v>
      </c>
      <c r="L38" s="110">
        <v>0.91559999999999997</v>
      </c>
      <c r="M38" s="110">
        <v>0.60329999999999995</v>
      </c>
      <c r="N38" s="110">
        <v>0.32669999999999999</v>
      </c>
      <c r="O38" s="110">
        <v>0.6</v>
      </c>
      <c r="P38" s="110">
        <v>1.3420000000000001</v>
      </c>
      <c r="Q38" s="110">
        <v>0.28860000000000002</v>
      </c>
      <c r="R38" s="110">
        <v>0.5776</v>
      </c>
      <c r="S38" s="110">
        <v>0.57750000000000001</v>
      </c>
      <c r="T38" s="110">
        <v>0.72009999999999996</v>
      </c>
      <c r="U38" s="110">
        <v>0.3619</v>
      </c>
      <c r="V38" s="110">
        <v>0.5101</v>
      </c>
      <c r="W38" s="110">
        <v>0.51729999999999998</v>
      </c>
      <c r="X38" s="110">
        <v>0.41649999999999998</v>
      </c>
      <c r="Y38" s="110">
        <v>0.58340000000000003</v>
      </c>
      <c r="Z38" s="110">
        <v>0.52159999999999995</v>
      </c>
      <c r="AA38" s="110">
        <v>0.50619999999999998</v>
      </c>
      <c r="AB38" s="110">
        <v>0.88770000000000004</v>
      </c>
      <c r="AC38" s="110">
        <v>0.58079999999999998</v>
      </c>
      <c r="AD38" s="110">
        <v>0.75890000000000002</v>
      </c>
      <c r="AE38" s="110">
        <v>0.51480000000000004</v>
      </c>
      <c r="AF38" s="110">
        <v>0.65129999999999999</v>
      </c>
      <c r="AG38" s="110">
        <v>0.61109999999999998</v>
      </c>
      <c r="AH38" s="11"/>
    </row>
    <row r="39" spans="1:34">
      <c r="A39" s="76" t="s">
        <v>586</v>
      </c>
      <c r="B39" s="111"/>
      <c r="C39" s="111"/>
      <c r="D39" s="111"/>
      <c r="E39" s="111"/>
      <c r="F39" s="111"/>
      <c r="G39" s="111"/>
      <c r="H39" s="111"/>
      <c r="I39" s="111"/>
      <c r="J39" s="111"/>
      <c r="K39" s="111"/>
      <c r="L39" s="111"/>
      <c r="M39" s="111"/>
      <c r="N39" s="111"/>
      <c r="O39" s="111"/>
      <c r="P39" s="111"/>
      <c r="Q39" s="111"/>
      <c r="R39" s="111"/>
      <c r="S39" s="111"/>
      <c r="T39" s="111"/>
      <c r="U39" s="111"/>
      <c r="V39" s="111"/>
      <c r="W39" s="111"/>
      <c r="X39" s="111"/>
      <c r="Y39" s="111"/>
      <c r="Z39" s="111"/>
      <c r="AA39" s="111"/>
      <c r="AB39" s="111"/>
      <c r="AC39" s="111"/>
      <c r="AD39" s="111"/>
      <c r="AE39" s="111"/>
      <c r="AF39" s="111"/>
      <c r="AG39" s="111"/>
      <c r="AH39" s="11"/>
    </row>
    <row r="40" spans="1:34">
      <c r="A40" s="112" t="s">
        <v>587</v>
      </c>
      <c r="B40" s="110">
        <v>0.15840000000000001</v>
      </c>
      <c r="C40" s="110">
        <v>0.1069</v>
      </c>
      <c r="D40" s="110">
        <v>0.1411</v>
      </c>
      <c r="E40" s="110">
        <v>0.1012</v>
      </c>
      <c r="F40" s="110">
        <v>0.18049999999999999</v>
      </c>
      <c r="G40" s="110">
        <v>0.19089999999999999</v>
      </c>
      <c r="H40" s="110">
        <v>0.16520000000000001</v>
      </c>
      <c r="I40" s="110">
        <v>0.18679999999999999</v>
      </c>
      <c r="J40" s="110">
        <v>0.17349999999999999</v>
      </c>
      <c r="K40" s="110">
        <v>0.22359999999999999</v>
      </c>
      <c r="L40" s="110">
        <v>0.2084</v>
      </c>
      <c r="M40" s="110">
        <v>0.20710000000000001</v>
      </c>
      <c r="N40" s="110">
        <v>0.15260000000000001</v>
      </c>
      <c r="O40" s="110">
        <v>0.12839999999999999</v>
      </c>
      <c r="P40" s="110">
        <v>9.35E-2</v>
      </c>
      <c r="Q40" s="110">
        <v>0.1129</v>
      </c>
      <c r="R40" s="110">
        <v>0.127</v>
      </c>
      <c r="S40" s="110">
        <v>0.31290000000000001</v>
      </c>
      <c r="T40" s="110">
        <v>0.1133</v>
      </c>
      <c r="U40" s="110">
        <v>0.15529999999999999</v>
      </c>
      <c r="V40" s="110">
        <v>0.10780000000000001</v>
      </c>
      <c r="W40" s="110">
        <v>0.10580000000000001</v>
      </c>
      <c r="X40" s="110">
        <v>0.18729999999999999</v>
      </c>
      <c r="Y40" s="110">
        <v>0.13370000000000001</v>
      </c>
      <c r="Z40" s="110">
        <v>0.1046</v>
      </c>
      <c r="AA40" s="110">
        <v>9.35E-2</v>
      </c>
      <c r="AB40" s="110">
        <v>8.1000000000000003E-2</v>
      </c>
      <c r="AC40" s="110">
        <v>0.14419999999999999</v>
      </c>
      <c r="AD40" s="110">
        <v>9.9099999999999994E-2</v>
      </c>
      <c r="AE40" s="110">
        <v>0.1305</v>
      </c>
      <c r="AF40" s="110">
        <v>0.45269999999999999</v>
      </c>
      <c r="AG40" s="110">
        <v>0.14499999999999999</v>
      </c>
      <c r="AH40" s="11"/>
    </row>
    <row r="41" spans="1:34">
      <c r="A41" s="112" t="s">
        <v>588</v>
      </c>
      <c r="B41" s="110">
        <v>0.15740000000000001</v>
      </c>
      <c r="C41" s="110">
        <v>0.1069</v>
      </c>
      <c r="D41" s="110">
        <v>0.1411</v>
      </c>
      <c r="E41" s="110">
        <v>0.1012</v>
      </c>
      <c r="F41" s="110">
        <v>0.18049999999999999</v>
      </c>
      <c r="G41" s="110">
        <v>0.19089999999999999</v>
      </c>
      <c r="H41" s="110">
        <v>0.16520000000000001</v>
      </c>
      <c r="I41" s="110">
        <v>0.18679999999999999</v>
      </c>
      <c r="J41" s="110">
        <v>0.17349999999999999</v>
      </c>
      <c r="K41" s="110">
        <v>0.22359999999999999</v>
      </c>
      <c r="L41" s="110">
        <v>0.2084</v>
      </c>
      <c r="M41" s="110">
        <v>0.20710000000000001</v>
      </c>
      <c r="N41" s="110">
        <v>0.15260000000000001</v>
      </c>
      <c r="O41" s="110">
        <v>0.12839999999999999</v>
      </c>
      <c r="P41" s="110">
        <v>9.35E-2</v>
      </c>
      <c r="Q41" s="110">
        <v>0.1129</v>
      </c>
      <c r="R41" s="110">
        <v>0.127</v>
      </c>
      <c r="S41" s="110">
        <v>0.31290000000000001</v>
      </c>
      <c r="T41" s="110">
        <v>0.1133</v>
      </c>
      <c r="U41" s="110">
        <v>0.15529999999999999</v>
      </c>
      <c r="V41" s="110">
        <v>0.10780000000000001</v>
      </c>
      <c r="W41" s="110">
        <v>0.10580000000000001</v>
      </c>
      <c r="X41" s="110">
        <v>0.18729999999999999</v>
      </c>
      <c r="Y41" s="110">
        <v>0.13370000000000001</v>
      </c>
      <c r="Z41" s="110">
        <v>0.1046</v>
      </c>
      <c r="AA41" s="110">
        <v>9.35E-2</v>
      </c>
      <c r="AB41" s="110">
        <v>8.1000000000000003E-2</v>
      </c>
      <c r="AC41" s="110">
        <v>0.14419999999999999</v>
      </c>
      <c r="AD41" s="110">
        <v>9.9099999999999994E-2</v>
      </c>
      <c r="AE41" s="110">
        <v>0.1305</v>
      </c>
      <c r="AF41" s="110">
        <v>0.45269999999999999</v>
      </c>
      <c r="AG41" s="110">
        <v>0.14480000000000001</v>
      </c>
      <c r="AH41" s="11"/>
    </row>
    <row r="42" spans="1:34">
      <c r="A42" s="112" t="s">
        <v>589</v>
      </c>
      <c r="B42" s="110">
        <v>8.5999999999999993E-2</v>
      </c>
      <c r="C42" s="110">
        <v>0.23019999999999999</v>
      </c>
      <c r="D42" s="110">
        <v>0.24560000000000001</v>
      </c>
      <c r="E42" s="110">
        <v>0.24540000000000001</v>
      </c>
      <c r="F42" s="110">
        <v>0.27989999999999998</v>
      </c>
      <c r="G42" s="110">
        <v>0.1032</v>
      </c>
      <c r="H42" s="110">
        <v>9.9400000000000002E-2</v>
      </c>
      <c r="I42" s="110">
        <v>0.2273</v>
      </c>
      <c r="J42" s="110">
        <v>0.19919999999999999</v>
      </c>
      <c r="K42" s="110">
        <v>0.1201</v>
      </c>
      <c r="L42" s="110">
        <v>0.1603</v>
      </c>
      <c r="M42" s="110">
        <v>6.3100000000000003E-2</v>
      </c>
      <c r="N42" s="110">
        <v>0.1676</v>
      </c>
      <c r="O42" s="110">
        <v>0.12540000000000001</v>
      </c>
      <c r="P42" s="110">
        <v>0.15659999999999999</v>
      </c>
      <c r="Q42" s="110">
        <v>0.1898</v>
      </c>
      <c r="R42" s="110">
        <v>0.1118</v>
      </c>
      <c r="S42" s="110">
        <v>0.1021</v>
      </c>
      <c r="T42" s="110">
        <v>7.3999999999999996E-2</v>
      </c>
      <c r="U42" s="110">
        <v>3.5299999999999998E-2</v>
      </c>
      <c r="V42" s="110">
        <v>8.5300000000000001E-2</v>
      </c>
      <c r="W42" s="110">
        <v>0.1159</v>
      </c>
      <c r="X42" s="110">
        <v>0.13830000000000001</v>
      </c>
      <c r="Y42" s="110">
        <v>9.5899999999999999E-2</v>
      </c>
      <c r="Z42" s="110">
        <v>0.3357</v>
      </c>
      <c r="AA42" s="110">
        <v>0.2137</v>
      </c>
      <c r="AB42" s="110">
        <v>0.15609999999999999</v>
      </c>
      <c r="AC42" s="110">
        <v>0.22489999999999999</v>
      </c>
      <c r="AD42" s="110">
        <v>0.10059999999999999</v>
      </c>
      <c r="AE42" s="110">
        <v>2.52E-2</v>
      </c>
      <c r="AF42" s="110">
        <v>2.7199999999999998E-2</v>
      </c>
      <c r="AG42" s="110">
        <v>0.14369999999999999</v>
      </c>
      <c r="AH42" s="11"/>
    </row>
    <row r="43" spans="1:34">
      <c r="A43" s="112" t="s">
        <v>590</v>
      </c>
      <c r="B43" s="110">
        <v>4.8500000000000001E-2</v>
      </c>
      <c r="C43" s="110">
        <v>0.10489999999999999</v>
      </c>
      <c r="D43" s="110">
        <v>7.0800000000000002E-2</v>
      </c>
      <c r="E43" s="110">
        <v>0.11210000000000001</v>
      </c>
      <c r="F43" s="110">
        <v>2.5000000000000001E-3</v>
      </c>
      <c r="G43" s="110">
        <v>3.73E-2</v>
      </c>
      <c r="H43" s="110">
        <v>1.46E-2</v>
      </c>
      <c r="I43" s="110">
        <v>1.5E-3</v>
      </c>
      <c r="J43" s="110">
        <v>3.8699999999999998E-2</v>
      </c>
      <c r="K43" s="110">
        <v>0</v>
      </c>
      <c r="L43" s="110">
        <v>1.03E-2</v>
      </c>
      <c r="M43" s="110">
        <v>0</v>
      </c>
      <c r="N43" s="110">
        <v>2.35E-2</v>
      </c>
      <c r="O43" s="110">
        <v>4.0000000000000002E-4</v>
      </c>
      <c r="P43" s="110">
        <v>6.1600000000000002E-2</v>
      </c>
      <c r="Q43" s="110">
        <v>5.7500000000000002E-2</v>
      </c>
      <c r="R43" s="110">
        <v>3.4599999999999999E-2</v>
      </c>
      <c r="S43" s="110">
        <v>4.8999999999999998E-3</v>
      </c>
      <c r="T43" s="110">
        <v>4.8999999999999998E-3</v>
      </c>
      <c r="U43" s="110">
        <v>9.5999999999999992E-3</v>
      </c>
      <c r="V43" s="110">
        <v>0</v>
      </c>
      <c r="W43" s="110">
        <v>0</v>
      </c>
      <c r="X43" s="110">
        <v>0</v>
      </c>
      <c r="Y43" s="110">
        <v>1.9699999999999999E-2</v>
      </c>
      <c r="Z43" s="110">
        <v>2.98E-2</v>
      </c>
      <c r="AA43" s="110">
        <v>3.2800000000000003E-2</v>
      </c>
      <c r="AB43" s="110">
        <v>0</v>
      </c>
      <c r="AC43" s="110">
        <v>3.0200000000000001E-2</v>
      </c>
      <c r="AD43" s="110">
        <v>2.06E-2</v>
      </c>
      <c r="AE43" s="110">
        <v>0</v>
      </c>
      <c r="AF43" s="110">
        <v>1.4E-2</v>
      </c>
      <c r="AG43" s="110">
        <v>3.5400000000000001E-2</v>
      </c>
      <c r="AH43" s="11"/>
    </row>
    <row r="44" spans="1:34">
      <c r="A44" s="112" t="s">
        <v>591</v>
      </c>
      <c r="B44" s="110">
        <v>3.3399999999999999E-2</v>
      </c>
      <c r="C44" s="110">
        <v>4.9099999999999998E-2</v>
      </c>
      <c r="D44" s="110">
        <v>0.1167</v>
      </c>
      <c r="E44" s="110">
        <v>0.10920000000000001</v>
      </c>
      <c r="F44" s="110">
        <v>8.9599999999999999E-2</v>
      </c>
      <c r="G44" s="110">
        <v>4.7899999999999998E-2</v>
      </c>
      <c r="H44" s="110">
        <v>1.34E-2</v>
      </c>
      <c r="I44" s="110">
        <v>8.6400000000000005E-2</v>
      </c>
      <c r="J44" s="110">
        <v>7.0099999999999996E-2</v>
      </c>
      <c r="K44" s="110">
        <v>4.2000000000000003E-2</v>
      </c>
      <c r="L44" s="110">
        <v>1.38E-2</v>
      </c>
      <c r="M44" s="110">
        <v>7.7000000000000002E-3</v>
      </c>
      <c r="N44" s="110">
        <v>3.9300000000000002E-2</v>
      </c>
      <c r="O44" s="110">
        <v>3.0200000000000001E-2</v>
      </c>
      <c r="P44" s="110">
        <v>9.1499999999999998E-2</v>
      </c>
      <c r="Q44" s="110">
        <v>5.96E-2</v>
      </c>
      <c r="R44" s="110">
        <v>3.8300000000000001E-2</v>
      </c>
      <c r="S44" s="110">
        <v>3.5499999999999997E-2</v>
      </c>
      <c r="T44" s="110">
        <v>8.8000000000000005E-3</v>
      </c>
      <c r="U44" s="110">
        <v>0</v>
      </c>
      <c r="V44" s="110">
        <v>1E-3</v>
      </c>
      <c r="W44" s="110">
        <v>2.5700000000000001E-2</v>
      </c>
      <c r="X44" s="110">
        <v>4.0500000000000001E-2</v>
      </c>
      <c r="Y44" s="110">
        <v>1.0200000000000001E-2</v>
      </c>
      <c r="Z44" s="110">
        <v>8.8800000000000004E-2</v>
      </c>
      <c r="AA44" s="110">
        <v>3.4500000000000003E-2</v>
      </c>
      <c r="AB44" s="110">
        <v>6.5500000000000003E-2</v>
      </c>
      <c r="AC44" s="110">
        <v>7.2900000000000006E-2</v>
      </c>
      <c r="AD44" s="110">
        <v>8.9999999999999993E-3</v>
      </c>
      <c r="AE44" s="110">
        <v>1.35E-2</v>
      </c>
      <c r="AF44" s="110">
        <v>8.5000000000000006E-3</v>
      </c>
      <c r="AG44" s="110">
        <v>4.6699999999999998E-2</v>
      </c>
      <c r="AH44" s="11"/>
    </row>
    <row r="45" spans="1:34">
      <c r="A45" s="112" t="s">
        <v>592</v>
      </c>
      <c r="B45" s="110">
        <v>0.20499999999999999</v>
      </c>
      <c r="C45" s="110">
        <v>0.14460000000000001</v>
      </c>
      <c r="D45" s="110">
        <v>0.21049999999999999</v>
      </c>
      <c r="E45" s="110">
        <v>0.13009999999999999</v>
      </c>
      <c r="F45" s="110">
        <v>0.28510000000000002</v>
      </c>
      <c r="G45" s="110">
        <v>0.29880000000000001</v>
      </c>
      <c r="H45" s="110">
        <v>0.191</v>
      </c>
      <c r="I45" s="110">
        <v>0.23150000000000001</v>
      </c>
      <c r="J45" s="110">
        <v>0.2205</v>
      </c>
      <c r="K45" s="110">
        <v>0.30099999999999999</v>
      </c>
      <c r="L45" s="110">
        <v>0.28220000000000001</v>
      </c>
      <c r="M45" s="110">
        <v>0.25169999999999998</v>
      </c>
      <c r="N45" s="110">
        <v>0.18149999999999999</v>
      </c>
      <c r="O45" s="110">
        <v>0.1673</v>
      </c>
      <c r="P45" s="110">
        <v>0.13900000000000001</v>
      </c>
      <c r="Q45" s="110">
        <v>0.15859999999999999</v>
      </c>
      <c r="R45" s="110">
        <v>0.21690000000000001</v>
      </c>
      <c r="S45" s="110">
        <v>0.37240000000000001</v>
      </c>
      <c r="T45" s="110">
        <v>0.16259999999999999</v>
      </c>
      <c r="U45" s="110">
        <v>0.188</v>
      </c>
      <c r="V45" s="110">
        <v>0.1673</v>
      </c>
      <c r="W45" s="110">
        <v>0.1883</v>
      </c>
      <c r="X45" s="110">
        <v>0.22689999999999999</v>
      </c>
      <c r="Y45" s="110">
        <v>0.1575</v>
      </c>
      <c r="Z45" s="110">
        <v>0.1462</v>
      </c>
      <c r="AA45" s="110">
        <v>0.13519999999999999</v>
      </c>
      <c r="AB45" s="110">
        <v>0.13800000000000001</v>
      </c>
      <c r="AC45" s="110">
        <v>0.1807</v>
      </c>
      <c r="AD45" s="110">
        <v>0.1124</v>
      </c>
      <c r="AE45" s="110">
        <v>0.20069999999999999</v>
      </c>
      <c r="AF45" s="110">
        <v>0.5806</v>
      </c>
      <c r="AG45" s="110">
        <v>0.19769999999999999</v>
      </c>
      <c r="AH45" s="11"/>
    </row>
    <row r="46" spans="1:34">
      <c r="A46" s="113" t="s">
        <v>593</v>
      </c>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c r="Z46" s="111"/>
      <c r="AA46" s="111"/>
      <c r="AB46" s="111"/>
      <c r="AC46" s="111"/>
      <c r="AD46" s="111"/>
      <c r="AE46" s="111"/>
      <c r="AF46" s="111"/>
      <c r="AG46" s="111"/>
      <c r="AH46" s="11"/>
    </row>
    <row r="47" spans="1:34">
      <c r="A47" s="112" t="s">
        <v>594</v>
      </c>
      <c r="B47" s="110">
        <v>0.69889999999999997</v>
      </c>
      <c r="C47" s="110">
        <v>0.76839999999999997</v>
      </c>
      <c r="D47" s="110">
        <v>0.8498</v>
      </c>
      <c r="E47" s="110">
        <v>0.77349999999999997</v>
      </c>
      <c r="F47" s="110">
        <v>0.82789999999999997</v>
      </c>
      <c r="G47" s="110">
        <v>0.80889999999999995</v>
      </c>
      <c r="H47" s="110">
        <v>0.87329999999999997</v>
      </c>
      <c r="I47" s="110">
        <v>0.86240000000000006</v>
      </c>
      <c r="J47" s="110">
        <v>0.8337</v>
      </c>
      <c r="K47" s="110">
        <v>0.85370000000000001</v>
      </c>
      <c r="L47" s="110">
        <v>0.87929999999999997</v>
      </c>
      <c r="M47" s="110">
        <v>0.89029999999999998</v>
      </c>
      <c r="N47" s="110">
        <v>0.81420000000000003</v>
      </c>
      <c r="O47" s="110">
        <v>0.77170000000000005</v>
      </c>
      <c r="P47" s="110">
        <v>0.78480000000000005</v>
      </c>
      <c r="Q47" s="110">
        <v>0.80500000000000005</v>
      </c>
      <c r="R47" s="110">
        <v>0.83740000000000003</v>
      </c>
      <c r="S47" s="110">
        <v>0.81840000000000002</v>
      </c>
      <c r="T47" s="110">
        <v>0.89080000000000004</v>
      </c>
      <c r="U47" s="110">
        <v>0.7903</v>
      </c>
      <c r="V47" s="110">
        <v>0.84299999999999997</v>
      </c>
      <c r="W47" s="110">
        <v>0.92059999999999997</v>
      </c>
      <c r="X47" s="110">
        <v>0.79459999999999997</v>
      </c>
      <c r="Y47" s="110">
        <v>0.88660000000000005</v>
      </c>
      <c r="Z47" s="110">
        <v>0.82340000000000002</v>
      </c>
      <c r="AA47" s="110">
        <v>0.86160000000000003</v>
      </c>
      <c r="AB47" s="110">
        <v>0.83189999999999997</v>
      </c>
      <c r="AC47" s="110">
        <v>0.72819999999999996</v>
      </c>
      <c r="AD47" s="110">
        <v>0.8165</v>
      </c>
      <c r="AE47" s="110">
        <v>0.88190000000000002</v>
      </c>
      <c r="AF47" s="110">
        <v>0.83930000000000005</v>
      </c>
      <c r="AG47" s="110">
        <v>0.8014</v>
      </c>
      <c r="AH47" s="11"/>
    </row>
    <row r="48" spans="1:34">
      <c r="A48" s="112" t="s">
        <v>595</v>
      </c>
      <c r="B48" s="110">
        <v>0.83640000000000003</v>
      </c>
      <c r="C48" s="110">
        <v>0.9456</v>
      </c>
      <c r="D48" s="110">
        <v>0.94230000000000003</v>
      </c>
      <c r="E48" s="110">
        <v>0.93340000000000001</v>
      </c>
      <c r="F48" s="110">
        <v>0.9556</v>
      </c>
      <c r="G48" s="110">
        <v>0.93200000000000005</v>
      </c>
      <c r="H48" s="110">
        <v>0.9022</v>
      </c>
      <c r="I48" s="110">
        <v>0.93740000000000001</v>
      </c>
      <c r="J48" s="110">
        <v>0.93889999999999996</v>
      </c>
      <c r="K48" s="110">
        <v>0.94299999999999995</v>
      </c>
      <c r="L48" s="110">
        <v>0.92379999999999995</v>
      </c>
      <c r="M48" s="110">
        <v>0.93899999999999995</v>
      </c>
      <c r="N48" s="110">
        <v>0.95</v>
      </c>
      <c r="O48" s="110">
        <v>0.94410000000000005</v>
      </c>
      <c r="P48" s="110">
        <v>0.94159999999999999</v>
      </c>
      <c r="Q48" s="110">
        <v>0.93610000000000004</v>
      </c>
      <c r="R48" s="110">
        <v>0.89439999999999997</v>
      </c>
      <c r="S48" s="110">
        <v>0.8659</v>
      </c>
      <c r="T48" s="110">
        <v>0.89970000000000006</v>
      </c>
      <c r="U48" s="110">
        <v>0.94220000000000004</v>
      </c>
      <c r="V48" s="110">
        <v>0.93140000000000001</v>
      </c>
      <c r="W48" s="110">
        <v>0.92930000000000001</v>
      </c>
      <c r="X48" s="110">
        <v>0.9234</v>
      </c>
      <c r="Y48" s="110">
        <v>0.93969999999999998</v>
      </c>
      <c r="Z48" s="110">
        <v>0.94889999999999997</v>
      </c>
      <c r="AA48" s="110">
        <v>0.94750000000000001</v>
      </c>
      <c r="AB48" s="110">
        <v>0.93130000000000002</v>
      </c>
      <c r="AC48" s="110">
        <v>0.93520000000000003</v>
      </c>
      <c r="AD48" s="110">
        <v>0.93630000000000002</v>
      </c>
      <c r="AE48" s="110">
        <v>0.9204</v>
      </c>
      <c r="AF48" s="110">
        <v>0.8538</v>
      </c>
      <c r="AG48" s="110">
        <v>0.91310000000000002</v>
      </c>
      <c r="AH48" s="11"/>
    </row>
    <row r="49" spans="1:34">
      <c r="A49" s="112" t="s">
        <v>596</v>
      </c>
      <c r="B49" s="110">
        <v>-6.1899999999999997E-2</v>
      </c>
      <c r="C49" s="110">
        <v>-9.01E-2</v>
      </c>
      <c r="D49" s="110">
        <v>5.0099999999999999E-2</v>
      </c>
      <c r="E49" s="110">
        <v>-7.8100000000000003E-2</v>
      </c>
      <c r="F49" s="110">
        <v>5.7099999999999998E-2</v>
      </c>
      <c r="G49" s="110">
        <v>7.2599999999999998E-2</v>
      </c>
      <c r="H49" s="110">
        <v>0.1595</v>
      </c>
      <c r="I49" s="110">
        <v>0.13120000000000001</v>
      </c>
      <c r="J49" s="110">
        <v>7.4300000000000005E-2</v>
      </c>
      <c r="K49" s="110">
        <v>0.1661</v>
      </c>
      <c r="L49" s="110">
        <v>0.2024</v>
      </c>
      <c r="M49" s="110">
        <v>0.19570000000000001</v>
      </c>
      <c r="N49" s="110">
        <v>1.14E-2</v>
      </c>
      <c r="O49" s="110">
        <v>-6.2300000000000001E-2</v>
      </c>
      <c r="P49" s="110">
        <v>-8.0500000000000002E-2</v>
      </c>
      <c r="Q49" s="110">
        <v>-3.0700000000000002E-2</v>
      </c>
      <c r="R49" s="110">
        <v>7.2400000000000006E-2</v>
      </c>
      <c r="S49" s="110">
        <v>0.37559999999999999</v>
      </c>
      <c r="T49" s="110">
        <v>0.1166</v>
      </c>
      <c r="U49" s="110">
        <v>-7.1000000000000004E-3</v>
      </c>
      <c r="V49" s="110">
        <v>1.4500000000000001E-2</v>
      </c>
      <c r="W49" s="110">
        <v>0.1079</v>
      </c>
      <c r="X49" s="110">
        <v>5.8700000000000002E-2</v>
      </c>
      <c r="Y49" s="110">
        <v>8.9200000000000002E-2</v>
      </c>
      <c r="Z49" s="110">
        <v>-3.1E-2</v>
      </c>
      <c r="AA49" s="110">
        <v>3.2000000000000002E-3</v>
      </c>
      <c r="AB49" s="110">
        <v>-2.81E-2</v>
      </c>
      <c r="AC49" s="110">
        <v>-0.09</v>
      </c>
      <c r="AD49" s="110">
        <v>-3.2099999999999997E-2</v>
      </c>
      <c r="AE49" s="110">
        <v>0.1019</v>
      </c>
      <c r="AF49" s="110">
        <v>0.79630000000000001</v>
      </c>
      <c r="AG49" s="110">
        <v>1.4800000000000001E-2</v>
      </c>
      <c r="AH49" s="11"/>
    </row>
    <row r="50" spans="1:34" ht="15.75" thickBot="1">
      <c r="A50" s="293" t="s">
        <v>597</v>
      </c>
      <c r="B50" s="116">
        <v>1.9125000000000001</v>
      </c>
      <c r="C50" s="116">
        <v>2.1663999999999999</v>
      </c>
      <c r="D50" s="116">
        <v>1.0640000000000001</v>
      </c>
      <c r="E50" s="116">
        <v>2.2382</v>
      </c>
      <c r="F50" s="116">
        <v>0.95379999999999998</v>
      </c>
      <c r="G50" s="116">
        <v>1.0015000000000001</v>
      </c>
      <c r="H50" s="116">
        <v>0.76700000000000002</v>
      </c>
      <c r="I50" s="116">
        <v>0.7369</v>
      </c>
      <c r="J50" s="116">
        <v>0.95879999999999999</v>
      </c>
      <c r="K50" s="116">
        <v>0.65429999999999999</v>
      </c>
      <c r="L50" s="116">
        <v>0.57920000000000005</v>
      </c>
      <c r="M50" s="116">
        <v>0.52990000000000004</v>
      </c>
      <c r="N50" s="116">
        <v>1.2173</v>
      </c>
      <c r="O50" s="116">
        <v>1.7788999999999999</v>
      </c>
      <c r="P50" s="116">
        <v>2.3010000000000002</v>
      </c>
      <c r="Q50" s="116">
        <v>1.7281</v>
      </c>
      <c r="R50" s="116">
        <v>1.2811999999999999</v>
      </c>
      <c r="S50" s="116">
        <v>0.58030000000000004</v>
      </c>
      <c r="T50" s="116">
        <v>0.9637</v>
      </c>
      <c r="U50" s="116">
        <v>1.3508</v>
      </c>
      <c r="V50" s="116">
        <v>1.4562999999999999</v>
      </c>
      <c r="W50" s="116">
        <v>0.74970000000000003</v>
      </c>
      <c r="X50" s="116">
        <v>1.0971</v>
      </c>
      <c r="Y50" s="116">
        <v>0.84809999999999997</v>
      </c>
      <c r="Z50" s="116">
        <v>1.6892</v>
      </c>
      <c r="AA50" s="116">
        <v>1.4795</v>
      </c>
      <c r="AB50" s="116">
        <v>2.0756000000000001</v>
      </c>
      <c r="AC50" s="116">
        <v>1.8842000000000001</v>
      </c>
      <c r="AD50" s="116">
        <v>1.8526</v>
      </c>
      <c r="AE50" s="116">
        <v>0.90529999999999999</v>
      </c>
      <c r="AF50" s="116">
        <v>0.35489999999999999</v>
      </c>
      <c r="AG50" s="116">
        <v>1.3711</v>
      </c>
      <c r="AH50" s="11"/>
    </row>
    <row r="51" spans="1:34" ht="15.75" thickTop="1">
      <c r="A51" s="777" t="s">
        <v>598</v>
      </c>
      <c r="B51" s="777"/>
      <c r="C51" s="777"/>
      <c r="D51" s="777"/>
      <c r="E51" s="777"/>
      <c r="F51" s="777"/>
      <c r="G51" s="777"/>
      <c r="H51" s="777"/>
      <c r="I51" s="777"/>
      <c r="J51" s="777"/>
      <c r="K51" s="777"/>
      <c r="L51" s="777"/>
      <c r="M51" s="777"/>
      <c r="N51" s="777"/>
      <c r="O51" s="777"/>
      <c r="P51" s="777"/>
      <c r="Q51" s="777"/>
      <c r="R51" s="777"/>
      <c r="S51" s="777"/>
      <c r="T51" s="777"/>
      <c r="U51" s="777"/>
      <c r="V51" s="777"/>
      <c r="W51" s="777"/>
      <c r="X51" s="777"/>
      <c r="Y51" s="777"/>
      <c r="Z51" s="777"/>
      <c r="AA51" s="777"/>
      <c r="AB51" s="777"/>
      <c r="AC51" s="777"/>
      <c r="AD51" s="777"/>
      <c r="AE51" s="777"/>
      <c r="AF51" s="777"/>
      <c r="AG51" s="777"/>
      <c r="AH51" s="13"/>
    </row>
    <row r="52" spans="1:34" ht="37.5" customHeight="1">
      <c r="A52" s="738" t="s">
        <v>599</v>
      </c>
      <c r="B52" s="738"/>
      <c r="C52" s="738"/>
      <c r="D52" s="738"/>
      <c r="E52" s="738"/>
      <c r="F52" s="738"/>
      <c r="G52" s="738"/>
      <c r="H52" s="738"/>
      <c r="I52" s="738"/>
      <c r="J52" s="738"/>
      <c r="K52" s="738"/>
      <c r="L52" s="738"/>
      <c r="M52" s="738"/>
      <c r="N52" s="738"/>
      <c r="O52" s="738"/>
      <c r="P52" s="738"/>
      <c r="Q52" s="738"/>
      <c r="R52" s="738"/>
      <c r="S52" s="738"/>
      <c r="T52" s="738"/>
      <c r="U52" s="738"/>
      <c r="V52" s="738"/>
      <c r="W52" s="738"/>
      <c r="X52" s="738"/>
      <c r="Y52" s="738"/>
      <c r="Z52" s="738"/>
      <c r="AA52" s="738"/>
      <c r="AB52" s="738"/>
      <c r="AC52" s="738"/>
      <c r="AD52" s="738"/>
      <c r="AE52" s="738"/>
      <c r="AF52" s="738"/>
      <c r="AG52" s="738"/>
      <c r="AH52" s="13"/>
    </row>
    <row r="53" spans="1:34" ht="26.25" customHeight="1">
      <c r="A53" s="738" t="s">
        <v>600</v>
      </c>
      <c r="B53" s="738"/>
      <c r="C53" s="738"/>
      <c r="D53" s="738"/>
      <c r="E53" s="738"/>
      <c r="F53" s="738"/>
      <c r="G53" s="738"/>
      <c r="H53" s="738"/>
      <c r="I53" s="738"/>
      <c r="J53" s="738"/>
      <c r="K53" s="738"/>
      <c r="L53" s="738"/>
      <c r="M53" s="738"/>
      <c r="N53" s="738"/>
      <c r="O53" s="738"/>
      <c r="P53" s="738"/>
      <c r="Q53" s="738"/>
      <c r="R53" s="738"/>
      <c r="S53" s="738"/>
      <c r="T53" s="738"/>
      <c r="U53" s="738"/>
      <c r="V53" s="738"/>
      <c r="W53" s="738"/>
      <c r="X53" s="738"/>
      <c r="Y53" s="738"/>
      <c r="Z53" s="738"/>
      <c r="AA53" s="738"/>
      <c r="AB53" s="738"/>
      <c r="AC53" s="738"/>
      <c r="AD53" s="738"/>
      <c r="AE53" s="738"/>
      <c r="AF53" s="738"/>
      <c r="AG53" s="738"/>
      <c r="AH53" s="13"/>
    </row>
    <row r="54" spans="1:34">
      <c r="A54" s="736" t="s">
        <v>601</v>
      </c>
      <c r="B54" s="736"/>
      <c r="C54" s="736"/>
      <c r="D54" s="736"/>
      <c r="E54" s="736"/>
      <c r="F54" s="736"/>
      <c r="G54" s="736"/>
      <c r="H54" s="736"/>
      <c r="I54" s="736"/>
      <c r="J54" s="736"/>
      <c r="K54" s="736"/>
      <c r="L54" s="736"/>
      <c r="M54" s="736"/>
      <c r="N54" s="736"/>
      <c r="O54" s="736"/>
      <c r="P54" s="736"/>
      <c r="Q54" s="736"/>
      <c r="R54" s="736"/>
      <c r="S54" s="736"/>
      <c r="T54" s="736"/>
      <c r="U54" s="736"/>
      <c r="V54" s="736"/>
      <c r="W54" s="736"/>
      <c r="X54" s="736"/>
      <c r="Y54" s="736"/>
      <c r="Z54" s="736"/>
      <c r="AA54" s="736"/>
      <c r="AB54" s="736"/>
      <c r="AC54" s="736"/>
      <c r="AD54" s="736"/>
      <c r="AE54" s="736"/>
      <c r="AF54" s="736"/>
      <c r="AG54" s="736"/>
      <c r="AH54" s="11"/>
    </row>
    <row r="55" spans="1:34">
      <c r="A55" s="736" t="s">
        <v>602</v>
      </c>
      <c r="B55" s="736"/>
      <c r="C55" s="736"/>
      <c r="D55" s="736"/>
      <c r="E55" s="736"/>
      <c r="F55" s="736"/>
      <c r="G55" s="736"/>
      <c r="H55" s="736"/>
      <c r="I55" s="736"/>
      <c r="J55" s="736"/>
      <c r="K55" s="736"/>
      <c r="L55" s="736"/>
      <c r="M55" s="736"/>
      <c r="N55" s="736"/>
      <c r="O55" s="736"/>
      <c r="P55" s="736"/>
      <c r="Q55" s="736"/>
      <c r="R55" s="736"/>
      <c r="S55" s="736"/>
      <c r="T55" s="736"/>
      <c r="U55" s="736"/>
      <c r="V55" s="736"/>
      <c r="W55" s="736"/>
      <c r="X55" s="736"/>
      <c r="Y55" s="736"/>
      <c r="Z55" s="736"/>
      <c r="AA55" s="736"/>
      <c r="AB55" s="736"/>
      <c r="AC55" s="736"/>
      <c r="AD55" s="736"/>
      <c r="AE55" s="736"/>
      <c r="AF55" s="736"/>
      <c r="AG55" s="736"/>
      <c r="AH55" s="11"/>
    </row>
    <row r="56" spans="1:34">
      <c r="A56" s="107"/>
      <c r="B56" s="12"/>
      <c r="C56" s="12"/>
      <c r="D56" s="12"/>
      <c r="E56" s="12"/>
      <c r="F56" s="12"/>
      <c r="G56" s="12"/>
      <c r="H56" s="12"/>
      <c r="I56" s="12"/>
      <c r="J56" s="12"/>
      <c r="K56" s="12"/>
      <c r="L56" s="12"/>
      <c r="M56" s="12"/>
      <c r="N56" s="12"/>
      <c r="O56" s="12"/>
      <c r="P56" s="12"/>
      <c r="Q56" s="12"/>
      <c r="R56" s="12"/>
      <c r="S56" s="12"/>
      <c r="T56" s="12"/>
      <c r="U56" s="12"/>
      <c r="V56" s="12"/>
      <c r="W56" s="12"/>
      <c r="X56" s="12"/>
      <c r="Y56" s="11"/>
      <c r="Z56" s="11"/>
      <c r="AA56" s="11"/>
      <c r="AB56" s="11"/>
      <c r="AC56" s="11"/>
      <c r="AD56" s="11"/>
      <c r="AE56" s="11"/>
      <c r="AF56" s="11"/>
      <c r="AG56" s="11"/>
      <c r="AH56" s="11"/>
    </row>
    <row r="57" spans="1:34" ht="38.25">
      <c r="A57" s="163"/>
      <c r="B57" s="71" t="s">
        <v>70</v>
      </c>
      <c r="C57" s="71" t="s">
        <v>72</v>
      </c>
      <c r="D57" s="71" t="s">
        <v>74</v>
      </c>
      <c r="E57" s="71" t="s">
        <v>118</v>
      </c>
      <c r="F57" s="71" t="s">
        <v>76</v>
      </c>
      <c r="G57" s="72" t="s">
        <v>78</v>
      </c>
      <c r="H57" s="72" t="s">
        <v>112</v>
      </c>
      <c r="I57" s="72" t="s">
        <v>80</v>
      </c>
      <c r="J57" s="71" t="s">
        <v>82</v>
      </c>
      <c r="K57" s="71" t="s">
        <v>84</v>
      </c>
      <c r="L57" s="71" t="s">
        <v>86</v>
      </c>
      <c r="M57" s="71" t="s">
        <v>88</v>
      </c>
      <c r="N57" s="71" t="s">
        <v>100</v>
      </c>
      <c r="O57" s="72" t="s">
        <v>96</v>
      </c>
      <c r="P57" s="72" t="s">
        <v>114</v>
      </c>
      <c r="Q57" s="72" t="s">
        <v>98</v>
      </c>
      <c r="R57" s="71" t="s">
        <v>94</v>
      </c>
      <c r="S57" s="71" t="s">
        <v>90</v>
      </c>
      <c r="T57" s="71" t="s">
        <v>116</v>
      </c>
      <c r="U57" s="71" t="s">
        <v>92</v>
      </c>
      <c r="V57" s="71" t="s">
        <v>108</v>
      </c>
      <c r="W57" s="72" t="s">
        <v>110</v>
      </c>
      <c r="X57" s="72" t="s">
        <v>106</v>
      </c>
      <c r="Y57" s="72" t="s">
        <v>104</v>
      </c>
      <c r="Z57" s="71" t="s">
        <v>102</v>
      </c>
      <c r="AA57" s="71" t="s">
        <v>120</v>
      </c>
      <c r="AB57" s="71" t="s">
        <v>122</v>
      </c>
      <c r="AC57" s="71" t="s">
        <v>124</v>
      </c>
      <c r="AD57" s="72" t="s">
        <v>125</v>
      </c>
      <c r="AE57" s="72" t="s">
        <v>127</v>
      </c>
      <c r="AF57" s="72" t="s">
        <v>553</v>
      </c>
      <c r="AG57" s="72" t="s">
        <v>554</v>
      </c>
      <c r="AH57" s="11"/>
    </row>
    <row r="58" spans="1:34">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c r="AA58" s="11"/>
      <c r="AB58" s="11"/>
      <c r="AC58" s="11"/>
      <c r="AD58" s="11"/>
      <c r="AE58" s="11"/>
      <c r="AF58" s="11"/>
      <c r="AG58" s="11"/>
      <c r="AH58" s="11"/>
    </row>
    <row r="59" spans="1:34">
      <c r="A59" s="113" t="s">
        <v>603</v>
      </c>
      <c r="B59" s="71"/>
      <c r="C59" s="71"/>
      <c r="D59" s="71"/>
      <c r="E59" s="71"/>
      <c r="F59" s="71"/>
      <c r="G59" s="72"/>
      <c r="H59" s="72"/>
      <c r="I59" s="72"/>
      <c r="J59" s="71"/>
      <c r="K59" s="71"/>
      <c r="L59" s="71"/>
      <c r="M59" s="71"/>
      <c r="N59" s="71"/>
      <c r="O59" s="72"/>
      <c r="P59" s="72"/>
      <c r="Q59" s="72"/>
      <c r="R59" s="71"/>
      <c r="S59" s="71"/>
      <c r="T59" s="71"/>
      <c r="U59" s="71"/>
      <c r="V59" s="71"/>
      <c r="W59" s="72"/>
      <c r="X59" s="72"/>
      <c r="Y59" s="72"/>
      <c r="Z59" s="71"/>
      <c r="AA59" s="71"/>
      <c r="AB59" s="71"/>
      <c r="AC59" s="71"/>
      <c r="AD59" s="72"/>
      <c r="AE59" s="72"/>
      <c r="AF59" s="72"/>
      <c r="AG59" s="72"/>
      <c r="AH59" s="11"/>
    </row>
    <row r="60" spans="1:34">
      <c r="A60" s="112" t="s">
        <v>604</v>
      </c>
      <c r="B60" s="164">
        <v>5.91E-2</v>
      </c>
      <c r="C60" s="164">
        <v>6.4600000000000005E-2</v>
      </c>
      <c r="D60" s="164">
        <v>6.3899999999999998E-2</v>
      </c>
      <c r="E60" s="164">
        <v>6.2799999999999995E-2</v>
      </c>
      <c r="F60" s="164">
        <v>6.8400000000000002E-2</v>
      </c>
      <c r="G60" s="164">
        <v>4.4900000000000002E-2</v>
      </c>
      <c r="H60" s="164">
        <v>8.7300000000000003E-2</v>
      </c>
      <c r="I60" s="164">
        <v>6.0400000000000002E-2</v>
      </c>
      <c r="J60" s="164">
        <v>6.2199999999999998E-2</v>
      </c>
      <c r="K60" s="164">
        <v>5.4899999999999997E-2</v>
      </c>
      <c r="L60" s="164">
        <v>5.7799999999999997E-2</v>
      </c>
      <c r="M60" s="164">
        <v>6.0499999999999998E-2</v>
      </c>
      <c r="N60" s="164">
        <v>0.1085</v>
      </c>
      <c r="O60" s="164">
        <v>6.8699999999999997E-2</v>
      </c>
      <c r="P60" s="164">
        <v>5.2999999999999999E-2</v>
      </c>
      <c r="Q60" s="164">
        <v>7.1300000000000002E-2</v>
      </c>
      <c r="R60" s="164">
        <v>5.8500000000000003E-2</v>
      </c>
      <c r="S60" s="164">
        <v>0.1167</v>
      </c>
      <c r="T60" s="164">
        <v>7.0800000000000002E-2</v>
      </c>
      <c r="U60" s="164">
        <v>8.2900000000000001E-2</v>
      </c>
      <c r="V60" s="164">
        <v>5.1900000000000002E-2</v>
      </c>
      <c r="W60" s="164">
        <v>5.3600000000000002E-2</v>
      </c>
      <c r="X60" s="164">
        <v>6.1800000000000001E-2</v>
      </c>
      <c r="Y60" s="164">
        <v>7.9600000000000004E-2</v>
      </c>
      <c r="Z60" s="164">
        <v>5.16E-2</v>
      </c>
      <c r="AA60" s="164">
        <v>5.4199999999999998E-2</v>
      </c>
      <c r="AB60" s="164">
        <v>4.2999999999999997E-2</v>
      </c>
      <c r="AC60" s="164">
        <v>7.3099999999999998E-2</v>
      </c>
      <c r="AD60" s="674">
        <v>0.1032</v>
      </c>
      <c r="AE60" s="164">
        <v>7.85E-2</v>
      </c>
      <c r="AF60" s="164">
        <v>9.2499999999999999E-2</v>
      </c>
      <c r="AG60" s="164">
        <v>6.3E-2</v>
      </c>
      <c r="AH60" s="11"/>
    </row>
    <row r="61" spans="1:34">
      <c r="A61" s="112" t="s">
        <v>605</v>
      </c>
      <c r="B61" s="164">
        <v>6.1899999999999997E-2</v>
      </c>
      <c r="C61" s="164">
        <v>6.7500000000000004E-2</v>
      </c>
      <c r="D61" s="164">
        <v>6.54E-2</v>
      </c>
      <c r="E61" s="164">
        <v>6.5100000000000005E-2</v>
      </c>
      <c r="F61" s="164">
        <v>6.9000000000000006E-2</v>
      </c>
      <c r="G61" s="164">
        <v>5.3199999999999997E-2</v>
      </c>
      <c r="H61" s="164">
        <v>8.6900000000000005E-2</v>
      </c>
      <c r="I61" s="164">
        <v>6.1699999999999998E-2</v>
      </c>
      <c r="J61" s="164">
        <v>6.0699999999999997E-2</v>
      </c>
      <c r="K61" s="164">
        <v>5.57E-2</v>
      </c>
      <c r="L61" s="164">
        <v>5.8700000000000002E-2</v>
      </c>
      <c r="M61" s="164">
        <v>6.1400000000000003E-2</v>
      </c>
      <c r="N61" s="164">
        <v>0.1114</v>
      </c>
      <c r="O61" s="164">
        <v>7.5700000000000003E-2</v>
      </c>
      <c r="P61" s="164">
        <v>5.2900000000000003E-2</v>
      </c>
      <c r="Q61" s="164">
        <v>7.1800000000000003E-2</v>
      </c>
      <c r="R61" s="164">
        <v>5.7200000000000001E-2</v>
      </c>
      <c r="S61" s="164">
        <v>0.1171</v>
      </c>
      <c r="T61" s="164">
        <v>7.2900000000000006E-2</v>
      </c>
      <c r="U61" s="164">
        <v>8.7099999999999997E-2</v>
      </c>
      <c r="V61" s="164">
        <v>5.3699999999999998E-2</v>
      </c>
      <c r="W61" s="164">
        <v>5.4399999999999997E-2</v>
      </c>
      <c r="X61" s="164">
        <v>6.2100000000000002E-2</v>
      </c>
      <c r="Y61" s="164">
        <v>7.9699999999999993E-2</v>
      </c>
      <c r="Z61" s="164">
        <v>5.4199999999999998E-2</v>
      </c>
      <c r="AA61" s="164">
        <v>5.6300000000000003E-2</v>
      </c>
      <c r="AB61" s="164">
        <v>4.3400000000000001E-2</v>
      </c>
      <c r="AC61" s="164">
        <v>7.6999999999999999E-2</v>
      </c>
      <c r="AD61" s="164">
        <v>0.10639999999999999</v>
      </c>
      <c r="AE61" s="164">
        <v>7.85E-2</v>
      </c>
      <c r="AF61" s="164">
        <v>7.8100000000000003E-2</v>
      </c>
      <c r="AG61" s="164">
        <v>6.4799999999999996E-2</v>
      </c>
      <c r="AH61" s="11"/>
    </row>
    <row r="62" spans="1:34">
      <c r="A62" s="112" t="s">
        <v>606</v>
      </c>
      <c r="B62" s="164">
        <v>5.4800000000000001E-2</v>
      </c>
      <c r="C62" s="164">
        <v>6.4699999999999994E-2</v>
      </c>
      <c r="D62" s="164">
        <v>5.8799999999999998E-2</v>
      </c>
      <c r="E62" s="164">
        <v>6.4899999999999999E-2</v>
      </c>
      <c r="F62" s="164">
        <v>6.4899999999999999E-2</v>
      </c>
      <c r="G62" s="164">
        <v>5.3699999999999998E-2</v>
      </c>
      <c r="H62" s="164">
        <v>8.48E-2</v>
      </c>
      <c r="I62" s="164">
        <v>5.6899999999999999E-2</v>
      </c>
      <c r="J62" s="164">
        <v>6.6000000000000003E-2</v>
      </c>
      <c r="K62" s="164">
        <v>5.7200000000000001E-2</v>
      </c>
      <c r="L62" s="164">
        <v>6.1100000000000002E-2</v>
      </c>
      <c r="M62" s="164">
        <v>6.5199999999999994E-2</v>
      </c>
      <c r="N62" s="164">
        <v>0.11070000000000001</v>
      </c>
      <c r="O62" s="164">
        <v>7.3499999999999996E-2</v>
      </c>
      <c r="P62" s="164">
        <v>5.21E-2</v>
      </c>
      <c r="Q62" s="164">
        <v>6.2899999999999998E-2</v>
      </c>
      <c r="R62" s="164">
        <v>4.9399999999999999E-2</v>
      </c>
      <c r="S62" s="164">
        <v>0.10970000000000001</v>
      </c>
      <c r="T62" s="164">
        <v>7.1599999999999997E-2</v>
      </c>
      <c r="U62" s="164">
        <v>9.0300000000000005E-2</v>
      </c>
      <c r="V62" s="164">
        <v>5.4199999999999998E-2</v>
      </c>
      <c r="W62" s="164">
        <v>5.2999999999999999E-2</v>
      </c>
      <c r="X62" s="164">
        <v>6.8199999999999997E-2</v>
      </c>
      <c r="Y62" s="164">
        <v>7.7700000000000005E-2</v>
      </c>
      <c r="Z62" s="164">
        <v>5.9299999999999999E-2</v>
      </c>
      <c r="AA62" s="164">
        <v>5.3400000000000003E-2</v>
      </c>
      <c r="AB62" s="164">
        <v>4.24E-2</v>
      </c>
      <c r="AC62" s="164">
        <v>8.2799999999999999E-2</v>
      </c>
      <c r="AD62" s="164">
        <v>0.10489999999999999</v>
      </c>
      <c r="AE62" s="164">
        <v>7.5600000000000001E-2</v>
      </c>
      <c r="AF62" s="164">
        <v>8.8200000000000001E-2</v>
      </c>
      <c r="AG62" s="164">
        <v>6.2300000000000001E-2</v>
      </c>
      <c r="AH62" s="11"/>
    </row>
    <row r="63" spans="1:34">
      <c r="A63" s="112" t="s">
        <v>607</v>
      </c>
      <c r="B63" s="164">
        <v>1.2999999999999999E-3</v>
      </c>
      <c r="C63" s="164">
        <v>3.5999999999999999E-3</v>
      </c>
      <c r="D63" s="164">
        <v>6.7999999999999996E-3</v>
      </c>
      <c r="E63" s="164">
        <v>-5.1999999999999998E-3</v>
      </c>
      <c r="F63" s="164">
        <v>7.0000000000000001E-3</v>
      </c>
      <c r="G63" s="164">
        <v>2.0999999999999999E-3</v>
      </c>
      <c r="H63" s="164">
        <v>5.1000000000000004E-3</v>
      </c>
      <c r="I63" s="164">
        <v>-2.9999999999999997E-4</v>
      </c>
      <c r="J63" s="164">
        <v>9.7000000000000003E-3</v>
      </c>
      <c r="K63" s="164">
        <v>5.1999999999999998E-3</v>
      </c>
      <c r="L63" s="164">
        <v>7.1999999999999998E-3</v>
      </c>
      <c r="M63" s="164">
        <v>2.7000000000000001E-3</v>
      </c>
      <c r="N63" s="164">
        <v>-8.6E-3</v>
      </c>
      <c r="O63" s="164">
        <v>1.5100000000000001E-2</v>
      </c>
      <c r="P63" s="164">
        <v>6.0000000000000001E-3</v>
      </c>
      <c r="Q63" s="164">
        <v>-1.6899999999999998E-2</v>
      </c>
      <c r="R63" s="164">
        <v>-8.0000000000000004E-4</v>
      </c>
      <c r="S63" s="164">
        <v>1.6500000000000001E-2</v>
      </c>
      <c r="T63" s="164">
        <v>1.1999999999999999E-3</v>
      </c>
      <c r="U63" s="164">
        <v>-1.17E-2</v>
      </c>
      <c r="V63" s="164">
        <v>1.4500000000000001E-2</v>
      </c>
      <c r="W63" s="164">
        <v>2.2000000000000001E-3</v>
      </c>
      <c r="X63" s="164">
        <v>-8.6E-3</v>
      </c>
      <c r="Y63" s="164">
        <v>1.6799999999999999E-2</v>
      </c>
      <c r="Z63" s="164">
        <v>0</v>
      </c>
      <c r="AA63" s="164">
        <v>1E-4</v>
      </c>
      <c r="AB63" s="164">
        <v>6.9999999999999999E-4</v>
      </c>
      <c r="AC63" s="164">
        <v>1.2999999999999999E-3</v>
      </c>
      <c r="AD63" s="164">
        <v>-3.4599999999999999E-2</v>
      </c>
      <c r="AE63" s="164">
        <v>1.0500000000000001E-2</v>
      </c>
      <c r="AF63" s="164">
        <v>3.44E-2</v>
      </c>
      <c r="AG63" s="164">
        <v>3.3E-3</v>
      </c>
      <c r="AH63" s="11"/>
    </row>
    <row r="64" spans="1:34">
      <c r="A64" s="112" t="s">
        <v>608</v>
      </c>
      <c r="B64" s="164">
        <v>1.2999999999999999E-3</v>
      </c>
      <c r="C64" s="164">
        <v>4.3E-3</v>
      </c>
      <c r="D64" s="164">
        <v>6.8999999999999999E-3</v>
      </c>
      <c r="E64" s="164">
        <v>-5.1999999999999998E-3</v>
      </c>
      <c r="F64" s="164">
        <v>6.0000000000000001E-3</v>
      </c>
      <c r="G64" s="164">
        <v>1.6000000000000001E-3</v>
      </c>
      <c r="H64" s="164">
        <v>5.1000000000000004E-3</v>
      </c>
      <c r="I64" s="164">
        <v>3.0000000000000001E-3</v>
      </c>
      <c r="J64" s="164">
        <v>9.1999999999999998E-3</v>
      </c>
      <c r="K64" s="164">
        <v>6.0000000000000001E-3</v>
      </c>
      <c r="L64" s="164">
        <v>7.1999999999999998E-3</v>
      </c>
      <c r="M64" s="164">
        <v>8.2000000000000007E-3</v>
      </c>
      <c r="N64" s="164">
        <v>-8.6E-3</v>
      </c>
      <c r="O64" s="164">
        <v>9.4999999999999998E-3</v>
      </c>
      <c r="P64" s="164">
        <v>1.8E-3</v>
      </c>
      <c r="Q64" s="164">
        <v>-1.8800000000000001E-2</v>
      </c>
      <c r="R64" s="164">
        <v>-1E-3</v>
      </c>
      <c r="S64" s="164">
        <v>1.38E-2</v>
      </c>
      <c r="T64" s="164">
        <v>4.1000000000000003E-3</v>
      </c>
      <c r="U64" s="164">
        <v>-1.6899999999999998E-2</v>
      </c>
      <c r="V64" s="164">
        <v>1.3899999999999999E-2</v>
      </c>
      <c r="W64" s="164">
        <v>2.5999999999999999E-3</v>
      </c>
      <c r="X64" s="164">
        <v>-7.1999999999999998E-3</v>
      </c>
      <c r="Y64" s="164">
        <v>1.3100000000000001E-2</v>
      </c>
      <c r="Z64" s="164">
        <v>2E-3</v>
      </c>
      <c r="AA64" s="164">
        <v>1.2999999999999999E-3</v>
      </c>
      <c r="AB64" s="164">
        <v>8.0000000000000004E-4</v>
      </c>
      <c r="AC64" s="164">
        <v>2.9999999999999997E-4</v>
      </c>
      <c r="AD64" s="164">
        <v>-3.5400000000000001E-2</v>
      </c>
      <c r="AE64" s="164">
        <v>1.0200000000000001E-2</v>
      </c>
      <c r="AF64" s="164">
        <v>3.3399999999999999E-2</v>
      </c>
      <c r="AG64" s="164">
        <v>3.2000000000000002E-3</v>
      </c>
      <c r="AH64" s="11"/>
    </row>
    <row r="65" spans="1:34">
      <c r="A65" s="112" t="s">
        <v>609</v>
      </c>
      <c r="B65" s="164">
        <v>1.2999999999999999E-3</v>
      </c>
      <c r="C65" s="164">
        <v>4.3E-3</v>
      </c>
      <c r="D65" s="164">
        <v>5.4000000000000003E-3</v>
      </c>
      <c r="E65" s="164">
        <v>-5.1999999999999998E-3</v>
      </c>
      <c r="F65" s="164">
        <v>6.0000000000000001E-3</v>
      </c>
      <c r="G65" s="164">
        <v>1.6000000000000001E-3</v>
      </c>
      <c r="H65" s="164">
        <v>5.1000000000000004E-3</v>
      </c>
      <c r="I65" s="164">
        <v>3.0000000000000001E-3</v>
      </c>
      <c r="J65" s="164">
        <v>9.1999999999999998E-3</v>
      </c>
      <c r="K65" s="164">
        <v>6.0000000000000001E-3</v>
      </c>
      <c r="L65" s="164">
        <v>7.1999999999999998E-3</v>
      </c>
      <c r="M65" s="164">
        <v>8.2000000000000007E-3</v>
      </c>
      <c r="N65" s="164">
        <v>-8.6E-3</v>
      </c>
      <c r="O65" s="164">
        <v>7.6E-3</v>
      </c>
      <c r="P65" s="164">
        <v>1.8E-3</v>
      </c>
      <c r="Q65" s="164">
        <v>-1.8800000000000001E-2</v>
      </c>
      <c r="R65" s="164">
        <v>-1.4E-3</v>
      </c>
      <c r="S65" s="164">
        <v>1.38E-2</v>
      </c>
      <c r="T65" s="164">
        <v>4.1000000000000003E-3</v>
      </c>
      <c r="U65" s="164">
        <v>-1.6899999999999998E-2</v>
      </c>
      <c r="V65" s="164">
        <v>0.01</v>
      </c>
      <c r="W65" s="164">
        <v>2.5999999999999999E-3</v>
      </c>
      <c r="X65" s="164">
        <v>-7.1999999999999998E-3</v>
      </c>
      <c r="Y65" s="164">
        <v>1.3100000000000001E-2</v>
      </c>
      <c r="Z65" s="164">
        <v>2E-3</v>
      </c>
      <c r="AA65" s="164">
        <v>1.2999999999999999E-3</v>
      </c>
      <c r="AB65" s="164">
        <v>8.0000000000000004E-4</v>
      </c>
      <c r="AC65" s="164">
        <v>2.9999999999999997E-4</v>
      </c>
      <c r="AD65" s="164">
        <v>-3.5400000000000001E-2</v>
      </c>
      <c r="AE65" s="164">
        <v>1.0200000000000001E-2</v>
      </c>
      <c r="AF65" s="164">
        <v>3.3399999999999999E-2</v>
      </c>
      <c r="AG65" s="164">
        <v>3.0000000000000001E-3</v>
      </c>
      <c r="AH65" s="11"/>
    </row>
    <row r="66" spans="1:34">
      <c r="A66" s="112" t="s">
        <v>610</v>
      </c>
      <c r="B66" s="164">
        <v>1.2200000000000001E-2</v>
      </c>
      <c r="C66" s="164">
        <v>4.0500000000000001E-2</v>
      </c>
      <c r="D66" s="164">
        <v>3.8399999999999997E-2</v>
      </c>
      <c r="E66" s="164">
        <v>-5.0200000000000002E-2</v>
      </c>
      <c r="F66" s="164">
        <v>3.39E-2</v>
      </c>
      <c r="G66" s="164">
        <v>8.6999999999999994E-3</v>
      </c>
      <c r="H66" s="164">
        <v>3.0800000000000001E-2</v>
      </c>
      <c r="I66" s="164">
        <v>1.6299999999999999E-2</v>
      </c>
      <c r="J66" s="164">
        <v>5.33E-2</v>
      </c>
      <c r="K66" s="164">
        <v>2.7E-2</v>
      </c>
      <c r="L66" s="164">
        <v>3.4700000000000002E-2</v>
      </c>
      <c r="M66" s="164">
        <v>3.8699999999999998E-2</v>
      </c>
      <c r="N66" s="164">
        <v>-5.4899999999999997E-2</v>
      </c>
      <c r="O66" s="164">
        <v>6.0600000000000001E-2</v>
      </c>
      <c r="P66" s="164">
        <v>1.89E-2</v>
      </c>
      <c r="Q66" s="164">
        <v>-0.15909999999999999</v>
      </c>
      <c r="R66" s="164">
        <v>-1.09E-2</v>
      </c>
      <c r="S66" s="164">
        <v>4.4499999999999998E-2</v>
      </c>
      <c r="T66" s="164">
        <v>3.5700000000000003E-2</v>
      </c>
      <c r="U66" s="164">
        <v>-0.1051</v>
      </c>
      <c r="V66" s="164">
        <v>9.0700000000000003E-2</v>
      </c>
      <c r="W66" s="164">
        <v>2.3699999999999999E-2</v>
      </c>
      <c r="X66" s="164">
        <v>-3.7600000000000001E-2</v>
      </c>
      <c r="Y66" s="164">
        <v>9.8299999999999998E-2</v>
      </c>
      <c r="Z66" s="164">
        <v>1.8700000000000001E-2</v>
      </c>
      <c r="AA66" s="164">
        <v>1.35E-2</v>
      </c>
      <c r="AB66" s="164">
        <v>8.8000000000000005E-3</v>
      </c>
      <c r="AC66" s="164">
        <v>2.3E-3</v>
      </c>
      <c r="AD66" s="164">
        <v>-0.30809999999999998</v>
      </c>
      <c r="AE66" s="164">
        <v>7.8299999999999995E-2</v>
      </c>
      <c r="AF66" s="164">
        <v>7.3800000000000004E-2</v>
      </c>
      <c r="AG66" s="164">
        <v>2.18E-2</v>
      </c>
      <c r="AH66" s="11"/>
    </row>
    <row r="67" spans="1:34">
      <c r="A67" s="113" t="s">
        <v>611</v>
      </c>
      <c r="B67" s="71"/>
      <c r="C67" s="71"/>
      <c r="D67" s="71"/>
      <c r="E67" s="71"/>
      <c r="F67" s="71"/>
      <c r="G67" s="72"/>
      <c r="H67" s="72"/>
      <c r="I67" s="72"/>
      <c r="J67" s="71"/>
      <c r="K67" s="71"/>
      <c r="L67" s="71"/>
      <c r="M67" s="71"/>
      <c r="N67" s="71"/>
      <c r="O67" s="72"/>
      <c r="P67" s="72"/>
      <c r="Q67" s="72"/>
      <c r="R67" s="71"/>
      <c r="S67" s="71"/>
      <c r="T67" s="71"/>
      <c r="U67" s="71"/>
      <c r="V67" s="71"/>
      <c r="W67" s="72"/>
      <c r="X67" s="72"/>
      <c r="Y67" s="72"/>
      <c r="Z67" s="71"/>
      <c r="AA67" s="71"/>
      <c r="AB67" s="71"/>
      <c r="AC67" s="71"/>
      <c r="AD67" s="71"/>
      <c r="AE67" s="72"/>
      <c r="AF67" s="72"/>
      <c r="AG67" s="72"/>
      <c r="AH67" s="11"/>
    </row>
    <row r="68" spans="1:34">
      <c r="A68" s="112" t="s">
        <v>612</v>
      </c>
      <c r="B68" s="164">
        <v>8.5000000000000006E-2</v>
      </c>
      <c r="C68" s="164">
        <v>0.10100000000000001</v>
      </c>
      <c r="D68" s="164">
        <v>8.9099999999999999E-2</v>
      </c>
      <c r="E68" s="164">
        <v>9.9299999999999999E-2</v>
      </c>
      <c r="F68" s="164">
        <v>8.3199999999999996E-2</v>
      </c>
      <c r="G68" s="164">
        <v>7.9799999999999996E-2</v>
      </c>
      <c r="H68" s="164">
        <v>0.1153</v>
      </c>
      <c r="I68" s="164">
        <v>0.09</v>
      </c>
      <c r="J68" s="164">
        <v>0.1016</v>
      </c>
      <c r="K68" s="164">
        <v>8.4699999999999998E-2</v>
      </c>
      <c r="L68" s="164">
        <v>8.9399999999999993E-2</v>
      </c>
      <c r="M68" s="164">
        <v>9.0499999999999997E-2</v>
      </c>
      <c r="N68" s="164">
        <v>0.15</v>
      </c>
      <c r="O68" s="164">
        <v>0.10249999999999999</v>
      </c>
      <c r="P68" s="164">
        <v>9.7299999999999998E-2</v>
      </c>
      <c r="Q68" s="164">
        <v>0.1009</v>
      </c>
      <c r="R68" s="164">
        <v>9.7900000000000001E-2</v>
      </c>
      <c r="S68" s="164">
        <v>0.14019999999999999</v>
      </c>
      <c r="T68" s="164">
        <v>0.10440000000000001</v>
      </c>
      <c r="U68" s="164">
        <v>0.123</v>
      </c>
      <c r="V68" s="164">
        <v>8.9099999999999999E-2</v>
      </c>
      <c r="W68" s="164">
        <v>8.6900000000000005E-2</v>
      </c>
      <c r="X68" s="164">
        <v>9.2399999999999996E-2</v>
      </c>
      <c r="Y68" s="164">
        <v>0.1211</v>
      </c>
      <c r="Z68" s="164">
        <v>8.3799999999999999E-2</v>
      </c>
      <c r="AA68" s="164">
        <v>9.7900000000000001E-2</v>
      </c>
      <c r="AB68" s="164">
        <v>8.09E-2</v>
      </c>
      <c r="AC68" s="164">
        <v>0.1027</v>
      </c>
      <c r="AD68" s="164">
        <v>0.14949999999999999</v>
      </c>
      <c r="AE68" s="164">
        <v>0.10829999999999999</v>
      </c>
      <c r="AF68" s="164">
        <v>0.1138</v>
      </c>
      <c r="AG68" s="164">
        <v>9.5100000000000004E-2</v>
      </c>
      <c r="AH68" s="11"/>
    </row>
    <row r="69" spans="1:34">
      <c r="A69" s="112" t="s">
        <v>613</v>
      </c>
      <c r="B69" s="164">
        <v>-2.5899999999999999E-2</v>
      </c>
      <c r="C69" s="164">
        <v>-3.6400000000000002E-2</v>
      </c>
      <c r="D69" s="164">
        <v>-2.5100000000000001E-2</v>
      </c>
      <c r="E69" s="164">
        <v>-3.6400000000000002E-2</v>
      </c>
      <c r="F69" s="164">
        <v>-1.47E-2</v>
      </c>
      <c r="G69" s="164">
        <v>-3.49E-2</v>
      </c>
      <c r="H69" s="164">
        <v>-2.8000000000000001E-2</v>
      </c>
      <c r="I69" s="164">
        <v>-2.9600000000000001E-2</v>
      </c>
      <c r="J69" s="164">
        <v>-3.9300000000000002E-2</v>
      </c>
      <c r="K69" s="164">
        <v>-2.98E-2</v>
      </c>
      <c r="L69" s="164">
        <v>-3.15E-2</v>
      </c>
      <c r="M69" s="164">
        <v>-2.9899999999999999E-2</v>
      </c>
      <c r="N69" s="164">
        <v>-4.1500000000000002E-2</v>
      </c>
      <c r="O69" s="164">
        <v>-3.39E-2</v>
      </c>
      <c r="P69" s="164">
        <v>-4.4299999999999999E-2</v>
      </c>
      <c r="Q69" s="164">
        <v>-2.9600000000000001E-2</v>
      </c>
      <c r="R69" s="164">
        <v>-3.95E-2</v>
      </c>
      <c r="S69" s="164">
        <v>-2.35E-2</v>
      </c>
      <c r="T69" s="164">
        <v>-3.3500000000000002E-2</v>
      </c>
      <c r="U69" s="164">
        <v>-4.0099999999999997E-2</v>
      </c>
      <c r="V69" s="164">
        <v>-3.7100000000000001E-2</v>
      </c>
      <c r="W69" s="164">
        <v>-3.3300000000000003E-2</v>
      </c>
      <c r="X69" s="164">
        <v>-3.0599999999999999E-2</v>
      </c>
      <c r="Y69" s="164">
        <v>-4.1500000000000002E-2</v>
      </c>
      <c r="Z69" s="164">
        <v>-3.2199999999999999E-2</v>
      </c>
      <c r="AA69" s="164">
        <v>-4.3700000000000003E-2</v>
      </c>
      <c r="AB69" s="164">
        <v>-3.78E-2</v>
      </c>
      <c r="AC69" s="164">
        <v>-2.9600000000000001E-2</v>
      </c>
      <c r="AD69" s="164">
        <v>-4.6300000000000001E-2</v>
      </c>
      <c r="AE69" s="164">
        <v>-2.98E-2</v>
      </c>
      <c r="AF69" s="164">
        <v>-2.1299999999999999E-2</v>
      </c>
      <c r="AG69" s="164">
        <v>-3.2099999999999997E-2</v>
      </c>
      <c r="AH69" s="11"/>
    </row>
    <row r="70" spans="1:34">
      <c r="A70" s="112" t="s">
        <v>614</v>
      </c>
      <c r="B70" s="164">
        <v>3.4799999999999998E-2</v>
      </c>
      <c r="C70" s="164">
        <v>4.3200000000000002E-2</v>
      </c>
      <c r="D70" s="164">
        <v>3.1099999999999999E-2</v>
      </c>
      <c r="E70" s="164">
        <v>4.3700000000000003E-2</v>
      </c>
      <c r="F70" s="164">
        <v>1.8700000000000001E-2</v>
      </c>
      <c r="G70" s="164">
        <v>4.6199999999999998E-2</v>
      </c>
      <c r="H70" s="164">
        <v>3.7199999999999997E-2</v>
      </c>
      <c r="I70" s="164">
        <v>3.8800000000000001E-2</v>
      </c>
      <c r="J70" s="164">
        <v>5.0799999999999998E-2</v>
      </c>
      <c r="K70" s="164">
        <v>4.07E-2</v>
      </c>
      <c r="L70" s="164">
        <v>4.3099999999999999E-2</v>
      </c>
      <c r="M70" s="164">
        <v>4.0599999999999997E-2</v>
      </c>
      <c r="N70" s="164">
        <v>5.1999999999999998E-2</v>
      </c>
      <c r="O70" s="164">
        <v>4.0899999999999999E-2</v>
      </c>
      <c r="P70" s="164">
        <v>5.1799999999999999E-2</v>
      </c>
      <c r="Q70" s="164">
        <v>3.5700000000000003E-2</v>
      </c>
      <c r="R70" s="164">
        <v>5.0999999999999997E-2</v>
      </c>
      <c r="S70" s="164">
        <v>3.9699999999999999E-2</v>
      </c>
      <c r="T70" s="164">
        <v>4.2099999999999999E-2</v>
      </c>
      <c r="U70" s="164">
        <v>5.0799999999999998E-2</v>
      </c>
      <c r="V70" s="164">
        <v>4.5600000000000002E-2</v>
      </c>
      <c r="W70" s="164">
        <v>4.0500000000000001E-2</v>
      </c>
      <c r="X70" s="164">
        <v>4.1000000000000002E-2</v>
      </c>
      <c r="Y70" s="164">
        <v>5.1200000000000002E-2</v>
      </c>
      <c r="Z70" s="164">
        <v>3.8199999999999998E-2</v>
      </c>
      <c r="AA70" s="164">
        <v>5.1299999999999998E-2</v>
      </c>
      <c r="AB70" s="164">
        <v>4.4699999999999997E-2</v>
      </c>
      <c r="AC70" s="164">
        <v>3.6999999999999998E-2</v>
      </c>
      <c r="AD70" s="164">
        <v>5.62E-2</v>
      </c>
      <c r="AE70" s="164">
        <v>3.7199999999999997E-2</v>
      </c>
      <c r="AF70" s="164">
        <v>4.6699999999999998E-2</v>
      </c>
      <c r="AG70" s="164">
        <v>4.0800000000000003E-2</v>
      </c>
      <c r="AH70" s="11"/>
    </row>
    <row r="71" spans="1:34">
      <c r="A71" s="112" t="s">
        <v>615</v>
      </c>
      <c r="B71" s="164">
        <v>0</v>
      </c>
      <c r="C71" s="164">
        <v>0</v>
      </c>
      <c r="D71" s="164">
        <v>-2.0000000000000001E-4</v>
      </c>
      <c r="E71" s="164">
        <v>0</v>
      </c>
      <c r="F71" s="164">
        <v>-8.9999999999999998E-4</v>
      </c>
      <c r="G71" s="164">
        <v>0</v>
      </c>
      <c r="H71" s="164">
        <v>0</v>
      </c>
      <c r="I71" s="164">
        <v>0</v>
      </c>
      <c r="J71" s="164">
        <v>0</v>
      </c>
      <c r="K71" s="164">
        <v>0</v>
      </c>
      <c r="L71" s="164">
        <v>0</v>
      </c>
      <c r="M71" s="164">
        <v>0</v>
      </c>
      <c r="N71" s="164">
        <v>0</v>
      </c>
      <c r="O71" s="164">
        <v>0</v>
      </c>
      <c r="P71" s="164">
        <v>-5.9999999999999995E-4</v>
      </c>
      <c r="Q71" s="164">
        <v>1E-4</v>
      </c>
      <c r="R71" s="164">
        <v>0</v>
      </c>
      <c r="S71" s="164">
        <v>0</v>
      </c>
      <c r="T71" s="164">
        <v>0</v>
      </c>
      <c r="U71" s="164">
        <v>0</v>
      </c>
      <c r="V71" s="164">
        <v>0</v>
      </c>
      <c r="W71" s="164">
        <v>0</v>
      </c>
      <c r="X71" s="164">
        <v>0</v>
      </c>
      <c r="Y71" s="164">
        <v>-2.0000000000000001E-4</v>
      </c>
      <c r="Z71" s="164">
        <v>0</v>
      </c>
      <c r="AA71" s="164">
        <v>-2.9999999999999997E-4</v>
      </c>
      <c r="AB71" s="164">
        <v>0</v>
      </c>
      <c r="AC71" s="164">
        <v>0</v>
      </c>
      <c r="AD71" s="164">
        <v>0</v>
      </c>
      <c r="AE71" s="164">
        <v>0</v>
      </c>
      <c r="AF71" s="164">
        <v>0</v>
      </c>
      <c r="AG71" s="164">
        <v>0</v>
      </c>
      <c r="AH71" s="11"/>
    </row>
    <row r="72" spans="1:34">
      <c r="A72" s="112" t="s">
        <v>616</v>
      </c>
      <c r="B72" s="164">
        <v>-7.1000000000000004E-3</v>
      </c>
      <c r="C72" s="164">
        <v>-2.8E-3</v>
      </c>
      <c r="D72" s="164">
        <v>-6.6E-3</v>
      </c>
      <c r="E72" s="164">
        <v>-2.0000000000000001E-4</v>
      </c>
      <c r="F72" s="164">
        <v>-4.1000000000000003E-3</v>
      </c>
      <c r="G72" s="164">
        <v>5.0000000000000001E-4</v>
      </c>
      <c r="H72" s="164">
        <v>-2E-3</v>
      </c>
      <c r="I72" s="164">
        <v>-4.7999999999999996E-3</v>
      </c>
      <c r="J72" s="164">
        <v>5.3E-3</v>
      </c>
      <c r="K72" s="164">
        <v>1.5E-3</v>
      </c>
      <c r="L72" s="164">
        <v>2.3999999999999998E-3</v>
      </c>
      <c r="M72" s="164">
        <v>3.8E-3</v>
      </c>
      <c r="N72" s="164">
        <v>-6.9999999999999999E-4</v>
      </c>
      <c r="O72" s="164">
        <v>-2.2000000000000001E-3</v>
      </c>
      <c r="P72" s="164">
        <v>-8.0000000000000004E-4</v>
      </c>
      <c r="Q72" s="164">
        <v>-8.8000000000000005E-3</v>
      </c>
      <c r="R72" s="164">
        <v>-7.7999999999999996E-3</v>
      </c>
      <c r="S72" s="164">
        <v>-7.3000000000000001E-3</v>
      </c>
      <c r="T72" s="164">
        <v>-1.1999999999999999E-3</v>
      </c>
      <c r="U72" s="164">
        <v>3.2000000000000002E-3</v>
      </c>
      <c r="V72" s="164">
        <v>5.0000000000000001E-4</v>
      </c>
      <c r="W72" s="164">
        <v>-1.5E-3</v>
      </c>
      <c r="X72" s="164">
        <v>6.1999999999999998E-3</v>
      </c>
      <c r="Y72" s="164">
        <v>-2E-3</v>
      </c>
      <c r="Z72" s="164">
        <v>5.1000000000000004E-3</v>
      </c>
      <c r="AA72" s="164">
        <v>-3.0000000000000001E-3</v>
      </c>
      <c r="AB72" s="164">
        <v>-8.9999999999999998E-4</v>
      </c>
      <c r="AC72" s="164">
        <v>5.7999999999999996E-3</v>
      </c>
      <c r="AD72" s="164">
        <v>-1.5E-3</v>
      </c>
      <c r="AE72" s="164">
        <v>-2.8E-3</v>
      </c>
      <c r="AF72" s="164">
        <v>1.01E-2</v>
      </c>
      <c r="AG72" s="164">
        <v>-2.5999999999999999E-3</v>
      </c>
      <c r="AH72" s="11"/>
    </row>
    <row r="73" spans="1:34">
      <c r="A73" s="112" t="s">
        <v>617</v>
      </c>
      <c r="B73" s="164">
        <v>2.8E-3</v>
      </c>
      <c r="C73" s="164">
        <v>2.8E-3</v>
      </c>
      <c r="D73" s="164">
        <v>1.4E-3</v>
      </c>
      <c r="E73" s="164">
        <v>2.3E-3</v>
      </c>
      <c r="F73" s="164">
        <v>5.9999999999999995E-4</v>
      </c>
      <c r="G73" s="164">
        <v>8.3000000000000001E-3</v>
      </c>
      <c r="H73" s="164">
        <v>-4.0000000000000002E-4</v>
      </c>
      <c r="I73" s="164">
        <v>1.2999999999999999E-3</v>
      </c>
      <c r="J73" s="164">
        <v>-1.5E-3</v>
      </c>
      <c r="K73" s="164">
        <v>6.9999999999999999E-4</v>
      </c>
      <c r="L73" s="164">
        <v>8.9999999999999998E-4</v>
      </c>
      <c r="M73" s="164">
        <v>8.9999999999999998E-4</v>
      </c>
      <c r="N73" s="164">
        <v>3.0000000000000001E-3</v>
      </c>
      <c r="O73" s="164">
        <v>7.1000000000000004E-3</v>
      </c>
      <c r="P73" s="164">
        <v>-1E-4</v>
      </c>
      <c r="Q73" s="164">
        <v>5.0000000000000001E-4</v>
      </c>
      <c r="R73" s="164">
        <v>-1.2999999999999999E-3</v>
      </c>
      <c r="S73" s="164">
        <v>2.9999999999999997E-4</v>
      </c>
      <c r="T73" s="164">
        <v>2E-3</v>
      </c>
      <c r="U73" s="164">
        <v>4.1999999999999997E-3</v>
      </c>
      <c r="V73" s="164">
        <v>1.8E-3</v>
      </c>
      <c r="W73" s="164">
        <v>8.0000000000000004E-4</v>
      </c>
      <c r="X73" s="164">
        <v>2.9999999999999997E-4</v>
      </c>
      <c r="Y73" s="164">
        <v>1E-4</v>
      </c>
      <c r="Z73" s="164">
        <v>2.5999999999999999E-3</v>
      </c>
      <c r="AA73" s="164">
        <v>2.0999999999999999E-3</v>
      </c>
      <c r="AB73" s="164">
        <v>4.0000000000000002E-4</v>
      </c>
      <c r="AC73" s="164">
        <v>3.8999999999999998E-3</v>
      </c>
      <c r="AD73" s="164">
        <v>3.3E-3</v>
      </c>
      <c r="AE73" s="164">
        <v>0</v>
      </c>
      <c r="AF73" s="164">
        <v>-1.44E-2</v>
      </c>
      <c r="AG73" s="164">
        <v>1.8E-3</v>
      </c>
      <c r="AH73" s="11"/>
    </row>
    <row r="74" spans="1:34">
      <c r="A74" s="112" t="s">
        <v>618</v>
      </c>
      <c r="B74" s="164">
        <v>-5.3499999999999999E-2</v>
      </c>
      <c r="C74" s="164">
        <v>-6.1100000000000002E-2</v>
      </c>
      <c r="D74" s="164">
        <v>-5.1999999999999998E-2</v>
      </c>
      <c r="E74" s="164">
        <v>-7.0099999999999996E-2</v>
      </c>
      <c r="F74" s="164">
        <v>-5.79E-2</v>
      </c>
      <c r="G74" s="164">
        <v>-5.16E-2</v>
      </c>
      <c r="H74" s="164">
        <v>-7.9699999999999993E-2</v>
      </c>
      <c r="I74" s="164">
        <v>-5.7200000000000001E-2</v>
      </c>
      <c r="J74" s="164">
        <v>-5.6300000000000003E-2</v>
      </c>
      <c r="K74" s="164">
        <v>-5.1999999999999998E-2</v>
      </c>
      <c r="L74" s="164">
        <v>-5.3900000000000003E-2</v>
      </c>
      <c r="M74" s="164">
        <v>-6.25E-2</v>
      </c>
      <c r="N74" s="164">
        <v>-0.1193</v>
      </c>
      <c r="O74" s="164">
        <v>-5.8400000000000001E-2</v>
      </c>
      <c r="P74" s="164">
        <v>-4.6100000000000002E-2</v>
      </c>
      <c r="Q74" s="164">
        <v>-7.9899999999999999E-2</v>
      </c>
      <c r="R74" s="164">
        <v>-5.0200000000000002E-2</v>
      </c>
      <c r="S74" s="164">
        <v>-9.3299999999999994E-2</v>
      </c>
      <c r="T74" s="164">
        <v>-7.0499999999999993E-2</v>
      </c>
      <c r="U74" s="164">
        <v>-0.10199999999999999</v>
      </c>
      <c r="V74" s="164">
        <v>-3.9600000000000003E-2</v>
      </c>
      <c r="W74" s="164">
        <v>-5.0799999999999998E-2</v>
      </c>
      <c r="X74" s="164">
        <v>-7.6799999999999993E-2</v>
      </c>
      <c r="Y74" s="164">
        <v>-6.0900000000000003E-2</v>
      </c>
      <c r="Z74" s="164">
        <v>-5.9400000000000001E-2</v>
      </c>
      <c r="AA74" s="164">
        <v>-5.3199999999999997E-2</v>
      </c>
      <c r="AB74" s="164">
        <v>-4.1700000000000001E-2</v>
      </c>
      <c r="AC74" s="164">
        <v>-8.1500000000000003E-2</v>
      </c>
      <c r="AD74" s="164">
        <v>-0.13950000000000001</v>
      </c>
      <c r="AE74" s="164">
        <v>-6.5199999999999994E-2</v>
      </c>
      <c r="AF74" s="164">
        <v>-5.3800000000000001E-2</v>
      </c>
      <c r="AG74" s="164">
        <v>-5.8999999999999997E-2</v>
      </c>
      <c r="AH74" s="11"/>
    </row>
    <row r="75" spans="1:34">
      <c r="A75" s="112" t="s">
        <v>619</v>
      </c>
      <c r="B75" s="164">
        <v>0</v>
      </c>
      <c r="C75" s="164">
        <v>6.9999999999999999E-4</v>
      </c>
      <c r="D75" s="164">
        <v>2.0000000000000001E-4</v>
      </c>
      <c r="E75" s="164">
        <v>0</v>
      </c>
      <c r="F75" s="164">
        <v>-1E-4</v>
      </c>
      <c r="G75" s="164">
        <v>-5.0000000000000001E-4</v>
      </c>
      <c r="H75" s="164">
        <v>0</v>
      </c>
      <c r="I75" s="164">
        <v>3.3E-3</v>
      </c>
      <c r="J75" s="164">
        <v>-5.0000000000000001E-4</v>
      </c>
      <c r="K75" s="164">
        <v>8.0000000000000004E-4</v>
      </c>
      <c r="L75" s="164">
        <v>1E-4</v>
      </c>
      <c r="M75" s="164">
        <v>5.4999999999999997E-3</v>
      </c>
      <c r="N75" s="164">
        <v>0</v>
      </c>
      <c r="O75" s="164">
        <v>-5.5999999999999999E-3</v>
      </c>
      <c r="P75" s="164">
        <v>-3.5999999999999999E-3</v>
      </c>
      <c r="Q75" s="164">
        <v>-2E-3</v>
      </c>
      <c r="R75" s="164">
        <v>-2.0000000000000001E-4</v>
      </c>
      <c r="S75" s="164">
        <v>-2.5999999999999999E-3</v>
      </c>
      <c r="T75" s="164">
        <v>2.8999999999999998E-3</v>
      </c>
      <c r="U75" s="164">
        <v>-5.1999999999999998E-3</v>
      </c>
      <c r="V75" s="164">
        <v>-5.9999999999999995E-4</v>
      </c>
      <c r="W75" s="164">
        <v>5.0000000000000001E-4</v>
      </c>
      <c r="X75" s="164">
        <v>1.4E-3</v>
      </c>
      <c r="Y75" s="164">
        <v>-3.5000000000000001E-3</v>
      </c>
      <c r="Z75" s="164">
        <v>2.0999999999999999E-3</v>
      </c>
      <c r="AA75" s="164">
        <v>1.5E-3</v>
      </c>
      <c r="AB75" s="164">
        <v>1E-4</v>
      </c>
      <c r="AC75" s="164">
        <v>-8.9999999999999998E-4</v>
      </c>
      <c r="AD75" s="164">
        <v>-6.9999999999999999E-4</v>
      </c>
      <c r="AE75" s="164">
        <v>-2.0000000000000001E-4</v>
      </c>
      <c r="AF75" s="164">
        <v>-1E-3</v>
      </c>
      <c r="AG75" s="164">
        <v>0</v>
      </c>
      <c r="AH75" s="11"/>
    </row>
    <row r="76" spans="1:34">
      <c r="A76" s="112" t="s">
        <v>620</v>
      </c>
      <c r="B76" s="164">
        <v>0.10730000000000001</v>
      </c>
      <c r="C76" s="164">
        <v>0.17810000000000001</v>
      </c>
      <c r="D76" s="164">
        <v>7.1199999999999999E-2</v>
      </c>
      <c r="E76" s="164">
        <v>7.4999999999999997E-2</v>
      </c>
      <c r="F76" s="164">
        <v>7.0699999999999999E-2</v>
      </c>
      <c r="G76" s="164">
        <v>0.16650000000000001</v>
      </c>
      <c r="H76" s="164">
        <v>0.2089</v>
      </c>
      <c r="I76" s="164">
        <v>0.23250000000000001</v>
      </c>
      <c r="J76" s="164">
        <v>0.1628</v>
      </c>
      <c r="K76" s="164">
        <v>0.18640000000000001</v>
      </c>
      <c r="L76" s="164">
        <v>0.12280000000000001</v>
      </c>
      <c r="M76" s="164">
        <v>0.18940000000000001</v>
      </c>
      <c r="N76" s="164">
        <v>0.1598</v>
      </c>
      <c r="O76" s="164">
        <v>0.1867</v>
      </c>
      <c r="P76" s="164">
        <v>0.13139999999999999</v>
      </c>
      <c r="Q76" s="164">
        <v>0.20760000000000001</v>
      </c>
      <c r="R76" s="164">
        <v>0.25609999999999999</v>
      </c>
      <c r="S76" s="164">
        <v>0.23619999999999999</v>
      </c>
      <c r="T76" s="164">
        <v>0.3206</v>
      </c>
      <c r="U76" s="164">
        <v>0.16450000000000001</v>
      </c>
      <c r="V76" s="164">
        <v>0.21820000000000001</v>
      </c>
      <c r="W76" s="164">
        <v>0.2117</v>
      </c>
      <c r="X76" s="164">
        <v>6.4699999999999994E-2</v>
      </c>
      <c r="Y76" s="164">
        <v>0.17050000000000001</v>
      </c>
      <c r="Z76" s="164">
        <v>0.1198</v>
      </c>
      <c r="AA76" s="164">
        <v>0.20050000000000001</v>
      </c>
      <c r="AB76" s="164">
        <v>0.1082</v>
      </c>
      <c r="AC76" s="164">
        <v>0.1137</v>
      </c>
      <c r="AD76" s="164">
        <v>0.34760000000000002</v>
      </c>
      <c r="AE76" s="164">
        <v>0.25430000000000003</v>
      </c>
      <c r="AF76" s="164">
        <v>0.1242</v>
      </c>
      <c r="AG76" s="164">
        <v>0.13800000000000001</v>
      </c>
      <c r="AH76" s="11"/>
    </row>
    <row r="77" spans="1:34">
      <c r="A77" s="113" t="s">
        <v>621</v>
      </c>
      <c r="B77" s="71"/>
      <c r="C77" s="71"/>
      <c r="D77" s="71"/>
      <c r="E77" s="71"/>
      <c r="F77" s="71"/>
      <c r="G77" s="72"/>
      <c r="H77" s="72"/>
      <c r="I77" s="72"/>
      <c r="J77" s="71"/>
      <c r="K77" s="71"/>
      <c r="L77" s="71"/>
      <c r="M77" s="71"/>
      <c r="N77" s="71"/>
      <c r="O77" s="72"/>
      <c r="P77" s="72"/>
      <c r="Q77" s="72"/>
      <c r="R77" s="71"/>
      <c r="S77" s="71"/>
      <c r="T77" s="71"/>
      <c r="U77" s="71"/>
      <c r="V77" s="71"/>
      <c r="W77" s="72"/>
      <c r="X77" s="72"/>
      <c r="Y77" s="72"/>
      <c r="Z77" s="71"/>
      <c r="AA77" s="71"/>
      <c r="AB77" s="71"/>
      <c r="AC77" s="71"/>
      <c r="AD77" s="71"/>
      <c r="AE77" s="72"/>
      <c r="AF77" s="72"/>
      <c r="AG77" s="72"/>
      <c r="AH77" s="11"/>
    </row>
    <row r="78" spans="1:34">
      <c r="A78" s="112" t="s">
        <v>622</v>
      </c>
      <c r="B78" s="164">
        <v>0.12130000000000001</v>
      </c>
      <c r="C78" s="164">
        <v>0.1207</v>
      </c>
      <c r="D78" s="164">
        <v>8.8099999999999998E-2</v>
      </c>
      <c r="E78" s="164">
        <v>0.1119</v>
      </c>
      <c r="F78" s="164">
        <v>0.12909999999999999</v>
      </c>
      <c r="G78" s="164">
        <v>0.1255</v>
      </c>
      <c r="H78" s="164">
        <v>0.1482</v>
      </c>
      <c r="I78" s="164">
        <v>0.1086</v>
      </c>
      <c r="J78" s="164">
        <v>0.16889999999999999</v>
      </c>
      <c r="K78" s="164">
        <v>0.1139</v>
      </c>
      <c r="L78" s="164">
        <v>0.1188</v>
      </c>
      <c r="M78" s="164">
        <v>0.1055</v>
      </c>
      <c r="N78" s="164">
        <v>0.18759999999999999</v>
      </c>
      <c r="O78" s="164">
        <v>0.14119999999999999</v>
      </c>
      <c r="P78" s="164">
        <v>0.1552</v>
      </c>
      <c r="Q78" s="164">
        <v>0.13320000000000001</v>
      </c>
      <c r="R78" s="164">
        <v>0.1195</v>
      </c>
      <c r="S78" s="164">
        <v>0.18340000000000001</v>
      </c>
      <c r="T78" s="164">
        <v>0.13750000000000001</v>
      </c>
      <c r="U78" s="164">
        <v>0.15790000000000001</v>
      </c>
      <c r="V78" s="164">
        <v>0.1154</v>
      </c>
      <c r="W78" s="164">
        <v>0.1158</v>
      </c>
      <c r="X78" s="164">
        <v>0.12429999999999999</v>
      </c>
      <c r="Y78" s="164">
        <v>0.1454</v>
      </c>
      <c r="Z78" s="164">
        <v>0.1158</v>
      </c>
      <c r="AA78" s="164">
        <v>0.1217</v>
      </c>
      <c r="AB78" s="164">
        <v>0.10290000000000001</v>
      </c>
      <c r="AC78" s="164">
        <v>0.1202</v>
      </c>
      <c r="AD78" s="164">
        <v>0.19209999999999999</v>
      </c>
      <c r="AE78" s="164">
        <v>0.14019999999999999</v>
      </c>
      <c r="AF78" s="164">
        <v>0.18970000000000001</v>
      </c>
      <c r="AG78" s="164">
        <v>0.12509999999999999</v>
      </c>
      <c r="AH78" s="11"/>
    </row>
    <row r="79" spans="1:34">
      <c r="A79" s="112" t="s">
        <v>623</v>
      </c>
      <c r="B79" s="164">
        <v>0.1084</v>
      </c>
      <c r="C79" s="164">
        <v>0.19589999999999999</v>
      </c>
      <c r="D79" s="164">
        <v>0.187</v>
      </c>
      <c r="E79" s="164">
        <v>0.2359</v>
      </c>
      <c r="F79" s="164">
        <v>0</v>
      </c>
      <c r="G79" s="164">
        <v>0</v>
      </c>
      <c r="H79" s="164">
        <v>0.20979999999999999</v>
      </c>
      <c r="I79" s="164">
        <v>0.15989999999999999</v>
      </c>
      <c r="J79" s="164">
        <v>0</v>
      </c>
      <c r="K79" s="164">
        <v>0.1072</v>
      </c>
      <c r="L79" s="164">
        <v>4.6199999999999998E-2</v>
      </c>
      <c r="M79" s="164">
        <v>0.14749999999999999</v>
      </c>
      <c r="N79" s="164">
        <v>0.2437</v>
      </c>
      <c r="O79" s="164">
        <v>0</v>
      </c>
      <c r="P79" s="164">
        <v>3.8E-3</v>
      </c>
      <c r="Q79" s="164">
        <v>0.1169</v>
      </c>
      <c r="R79" s="164">
        <v>0.188</v>
      </c>
      <c r="S79" s="164">
        <v>0.15909999999999999</v>
      </c>
      <c r="T79" s="164">
        <v>0.14050000000000001</v>
      </c>
      <c r="U79" s="164">
        <v>0.19209999999999999</v>
      </c>
      <c r="V79" s="164">
        <v>0</v>
      </c>
      <c r="W79" s="164">
        <v>0</v>
      </c>
      <c r="X79" s="164">
        <v>0</v>
      </c>
      <c r="Y79" s="164">
        <v>0.2177</v>
      </c>
      <c r="Z79" s="164">
        <v>0.12479999999999999</v>
      </c>
      <c r="AA79" s="164">
        <v>0.1235</v>
      </c>
      <c r="AB79" s="164">
        <v>0.22339999999999999</v>
      </c>
      <c r="AC79" s="164">
        <v>0.22020000000000001</v>
      </c>
      <c r="AD79" s="164">
        <v>0.23730000000000001</v>
      </c>
      <c r="AE79" s="164">
        <v>0.26229999999999998</v>
      </c>
      <c r="AF79" s="164">
        <v>1.8E-3</v>
      </c>
      <c r="AG79" s="164">
        <v>0.1462</v>
      </c>
      <c r="AH79" s="11"/>
    </row>
    <row r="80" spans="1:34">
      <c r="A80" s="112" t="s">
        <v>624</v>
      </c>
      <c r="B80" s="164">
        <v>1.3758999999999999</v>
      </c>
      <c r="C80" s="164">
        <v>0.1051</v>
      </c>
      <c r="D80" s="164">
        <v>0.16839999999999999</v>
      </c>
      <c r="E80" s="164">
        <v>0.1158</v>
      </c>
      <c r="F80" s="164">
        <v>5.5599999999999997E-2</v>
      </c>
      <c r="G80" s="164">
        <v>6.54E-2</v>
      </c>
      <c r="H80" s="164">
        <v>0.1203</v>
      </c>
      <c r="I80" s="164">
        <v>1.9300000000000001E-2</v>
      </c>
      <c r="J80" s="164">
        <v>0.1268</v>
      </c>
      <c r="K80" s="164">
        <v>1.55E-2</v>
      </c>
      <c r="L80" s="164">
        <v>8.9999999999999993E-3</v>
      </c>
      <c r="M80" s="164">
        <v>0.2606</v>
      </c>
      <c r="N80" s="164">
        <v>6.2399999999999997E-2</v>
      </c>
      <c r="O80" s="164">
        <v>6.0900000000000003E-2</v>
      </c>
      <c r="P80" s="164">
        <v>0.69030000000000002</v>
      </c>
      <c r="Q80" s="164">
        <v>3.4200000000000001E-2</v>
      </c>
      <c r="R80" s="164">
        <v>5.7700000000000001E-2</v>
      </c>
      <c r="S80" s="164">
        <v>8.8599999999999998E-2</v>
      </c>
      <c r="T80" s="164">
        <v>3.56E-2</v>
      </c>
      <c r="U80" s="164">
        <v>3.9E-2</v>
      </c>
      <c r="V80" s="164">
        <v>1.6000000000000001E-3</v>
      </c>
      <c r="W80" s="164">
        <v>7.0999999999999994E-2</v>
      </c>
      <c r="X80" s="164">
        <v>5.7700000000000001E-2</v>
      </c>
      <c r="Y80" s="164">
        <v>0</v>
      </c>
      <c r="Z80" s="164">
        <v>3.6400000000000002E-2</v>
      </c>
      <c r="AA80" s="164">
        <v>5.7299999999999997E-2</v>
      </c>
      <c r="AB80" s="164">
        <v>0.1739</v>
      </c>
      <c r="AC80" s="164">
        <v>0.1691</v>
      </c>
      <c r="AD80" s="164">
        <v>0.2676</v>
      </c>
      <c r="AE80" s="164">
        <v>9.0999999999999998E-2</v>
      </c>
      <c r="AF80" s="164">
        <v>0.18429999999999999</v>
      </c>
      <c r="AG80" s="164">
        <v>0.192</v>
      </c>
      <c r="AH80" s="11"/>
    </row>
    <row r="81" spans="1:34">
      <c r="A81" s="112" t="s">
        <v>625</v>
      </c>
      <c r="B81" s="164">
        <v>0.15359999999999999</v>
      </c>
      <c r="C81" s="164">
        <v>0.1573</v>
      </c>
      <c r="D81" s="164">
        <v>0.36170000000000002</v>
      </c>
      <c r="E81" s="164">
        <v>3.5999999999999997E-2</v>
      </c>
      <c r="F81" s="164">
        <v>0</v>
      </c>
      <c r="G81" s="164">
        <v>0</v>
      </c>
      <c r="H81" s="164">
        <v>2.1000000000000001E-2</v>
      </c>
      <c r="I81" s="164">
        <v>2.1700000000000001E-2</v>
      </c>
      <c r="J81" s="164">
        <v>0</v>
      </c>
      <c r="K81" s="164">
        <v>0</v>
      </c>
      <c r="L81" s="164">
        <v>0.1356</v>
      </c>
      <c r="M81" s="164">
        <v>0</v>
      </c>
      <c r="N81" s="164">
        <v>2.4E-2</v>
      </c>
      <c r="O81" s="164">
        <v>2.7900000000000001E-2</v>
      </c>
      <c r="P81" s="164">
        <v>0</v>
      </c>
      <c r="Q81" s="164">
        <v>0.14419999999999999</v>
      </c>
      <c r="R81" s="164">
        <v>0.1085</v>
      </c>
      <c r="S81" s="164">
        <v>0.14299999999999999</v>
      </c>
      <c r="T81" s="164">
        <v>0.2485</v>
      </c>
      <c r="U81" s="164">
        <v>2E-3</v>
      </c>
      <c r="V81" s="164">
        <v>0</v>
      </c>
      <c r="W81" s="164">
        <v>0</v>
      </c>
      <c r="X81" s="164">
        <v>0</v>
      </c>
      <c r="Y81" s="164">
        <v>0</v>
      </c>
      <c r="Z81" s="164">
        <v>1.23E-2</v>
      </c>
      <c r="AA81" s="164">
        <v>1.0999999999999999E-2</v>
      </c>
      <c r="AB81" s="164">
        <v>0</v>
      </c>
      <c r="AC81" s="164">
        <v>0.47249999999999998</v>
      </c>
      <c r="AD81" s="164">
        <v>1.9E-3</v>
      </c>
      <c r="AE81" s="164">
        <v>0</v>
      </c>
      <c r="AF81" s="164">
        <v>5.8900000000000001E-2</v>
      </c>
      <c r="AG81" s="164">
        <v>0.15110000000000001</v>
      </c>
      <c r="AH81" s="11"/>
    </row>
    <row r="82" spans="1:34">
      <c r="A82" s="112" t="s">
        <v>626</v>
      </c>
      <c r="B82" s="164">
        <v>5.9999999999999995E-4</v>
      </c>
      <c r="C82" s="164">
        <v>0</v>
      </c>
      <c r="D82" s="164">
        <v>6.9999999999999999E-4</v>
      </c>
      <c r="E82" s="164">
        <v>2.3999999999999998E-3</v>
      </c>
      <c r="F82" s="164">
        <v>0</v>
      </c>
      <c r="G82" s="164">
        <v>0</v>
      </c>
      <c r="H82" s="164">
        <v>1E-3</v>
      </c>
      <c r="I82" s="164">
        <v>0</v>
      </c>
      <c r="J82" s="164">
        <v>1.09E-2</v>
      </c>
      <c r="K82" s="164">
        <v>0</v>
      </c>
      <c r="L82" s="164">
        <v>0</v>
      </c>
      <c r="M82" s="164">
        <v>2.0000000000000001E-4</v>
      </c>
      <c r="N82" s="164">
        <v>8.6999999999999994E-3</v>
      </c>
      <c r="O82" s="164">
        <v>7.0300000000000001E-2</v>
      </c>
      <c r="P82" s="164">
        <v>0</v>
      </c>
      <c r="Q82" s="164">
        <v>0</v>
      </c>
      <c r="R82" s="164">
        <v>1.1000000000000001E-3</v>
      </c>
      <c r="S82" s="164">
        <v>3.2000000000000002E-3</v>
      </c>
      <c r="T82" s="164">
        <v>4.0000000000000001E-3</v>
      </c>
      <c r="U82" s="164">
        <v>1.2999999999999999E-3</v>
      </c>
      <c r="V82" s="164">
        <v>1</v>
      </c>
      <c r="W82" s="164">
        <v>3.6299999999999999E-2</v>
      </c>
      <c r="X82" s="164">
        <v>8.0000000000000004E-4</v>
      </c>
      <c r="Y82" s="164">
        <v>0</v>
      </c>
      <c r="Z82" s="164">
        <v>2.0299999999999999E-2</v>
      </c>
      <c r="AA82" s="164">
        <v>2.2000000000000001E-3</v>
      </c>
      <c r="AB82" s="164">
        <v>1E-3</v>
      </c>
      <c r="AC82" s="164">
        <v>0</v>
      </c>
      <c r="AD82" s="164">
        <v>0.2056</v>
      </c>
      <c r="AE82" s="164">
        <v>4.4999999999999997E-3</v>
      </c>
      <c r="AF82" s="164">
        <v>0</v>
      </c>
      <c r="AG82" s="164">
        <v>1.9E-3</v>
      </c>
      <c r="AH82" s="11"/>
    </row>
    <row r="83" spans="1:34">
      <c r="A83" s="112" t="s">
        <v>627</v>
      </c>
      <c r="B83" s="164">
        <v>6.7999999999999996E-3</v>
      </c>
      <c r="C83" s="164">
        <v>0</v>
      </c>
      <c r="D83" s="164">
        <v>2.7199999999999998E-2</v>
      </c>
      <c r="E83" s="164">
        <v>1.4500000000000001E-2</v>
      </c>
      <c r="F83" s="164">
        <v>0</v>
      </c>
      <c r="G83" s="164">
        <v>0</v>
      </c>
      <c r="H83" s="164">
        <v>6.6E-3</v>
      </c>
      <c r="I83" s="164">
        <v>0</v>
      </c>
      <c r="J83" s="164">
        <v>2.5000000000000001E-3</v>
      </c>
      <c r="K83" s="164">
        <v>0</v>
      </c>
      <c r="L83" s="164">
        <v>0</v>
      </c>
      <c r="M83" s="164">
        <v>6.1999999999999998E-3</v>
      </c>
      <c r="N83" s="164">
        <v>0</v>
      </c>
      <c r="O83" s="164">
        <v>6.4000000000000003E-3</v>
      </c>
      <c r="P83" s="164">
        <v>0</v>
      </c>
      <c r="Q83" s="164">
        <v>0</v>
      </c>
      <c r="R83" s="164">
        <v>0</v>
      </c>
      <c r="S83" s="164">
        <v>1.89E-2</v>
      </c>
      <c r="T83" s="164">
        <v>2.7900000000000001E-2</v>
      </c>
      <c r="U83" s="164">
        <v>0.2424</v>
      </c>
      <c r="V83" s="164">
        <v>1</v>
      </c>
      <c r="W83" s="164">
        <v>7.0000000000000007E-2</v>
      </c>
      <c r="X83" s="164">
        <v>0.52400000000000002</v>
      </c>
      <c r="Y83" s="164">
        <v>0</v>
      </c>
      <c r="Z83" s="164">
        <v>1.5299999999999999E-2</v>
      </c>
      <c r="AA83" s="164">
        <v>3.7000000000000002E-3</v>
      </c>
      <c r="AB83" s="164">
        <v>1.7600000000000001E-2</v>
      </c>
      <c r="AC83" s="164">
        <v>0</v>
      </c>
      <c r="AD83" s="164">
        <v>2.6200000000000001E-2</v>
      </c>
      <c r="AE83" s="164">
        <v>4.0899999999999999E-2</v>
      </c>
      <c r="AF83" s="164">
        <v>0</v>
      </c>
      <c r="AG83" s="164">
        <v>1.04E-2</v>
      </c>
      <c r="AH83" s="11"/>
    </row>
    <row r="84" spans="1:34">
      <c r="A84" s="112" t="s">
        <v>628</v>
      </c>
      <c r="B84" s="164">
        <v>1.2999999999999999E-3</v>
      </c>
      <c r="C84" s="164">
        <v>0</v>
      </c>
      <c r="D84" s="164">
        <v>1.23E-2</v>
      </c>
      <c r="E84" s="164">
        <v>5.4000000000000003E-3</v>
      </c>
      <c r="F84" s="164">
        <v>0</v>
      </c>
      <c r="G84" s="164">
        <v>0</v>
      </c>
      <c r="H84" s="164">
        <v>2.3999999999999998E-3</v>
      </c>
      <c r="I84" s="164">
        <v>0</v>
      </c>
      <c r="J84" s="164">
        <v>2.5999999999999999E-3</v>
      </c>
      <c r="K84" s="164">
        <v>0</v>
      </c>
      <c r="L84" s="164">
        <v>0</v>
      </c>
      <c r="M84" s="164">
        <v>5.8999999999999999E-3</v>
      </c>
      <c r="N84" s="164">
        <v>8.6999999999999994E-3</v>
      </c>
      <c r="O84" s="164">
        <v>8.0000000000000002E-3</v>
      </c>
      <c r="P84" s="164">
        <v>0</v>
      </c>
      <c r="Q84" s="164">
        <v>0</v>
      </c>
      <c r="R84" s="164">
        <v>1E-3</v>
      </c>
      <c r="S84" s="164">
        <v>8.3999999999999995E-3</v>
      </c>
      <c r="T84" s="164">
        <v>1.6199999999999999E-2</v>
      </c>
      <c r="U84" s="164">
        <v>0.23</v>
      </c>
      <c r="V84" s="164">
        <v>1</v>
      </c>
      <c r="W84" s="164">
        <v>6.6600000000000006E-2</v>
      </c>
      <c r="X84" s="164">
        <v>4.36E-2</v>
      </c>
      <c r="Y84" s="164">
        <v>0</v>
      </c>
      <c r="Z84" s="164">
        <v>1.5900000000000001E-2</v>
      </c>
      <c r="AA84" s="164">
        <v>3.5000000000000001E-3</v>
      </c>
      <c r="AB84" s="164">
        <v>5.0000000000000001E-3</v>
      </c>
      <c r="AC84" s="164">
        <v>0</v>
      </c>
      <c r="AD84" s="164">
        <v>0.1605</v>
      </c>
      <c r="AE84" s="164">
        <v>1.8700000000000001E-2</v>
      </c>
      <c r="AF84" s="164">
        <v>0</v>
      </c>
      <c r="AG84" s="164">
        <v>4.4999999999999997E-3</v>
      </c>
      <c r="AH84" s="11"/>
    </row>
    <row r="85" spans="1:34">
      <c r="A85" s="112" t="s">
        <v>629</v>
      </c>
      <c r="B85" s="164">
        <v>0</v>
      </c>
      <c r="C85" s="164">
        <v>9.7699999999999995E-2</v>
      </c>
      <c r="D85" s="164">
        <v>0</v>
      </c>
      <c r="E85" s="164">
        <v>0</v>
      </c>
      <c r="F85" s="164">
        <v>0</v>
      </c>
      <c r="G85" s="164">
        <v>0</v>
      </c>
      <c r="H85" s="164">
        <v>0</v>
      </c>
      <c r="I85" s="164">
        <v>0</v>
      </c>
      <c r="J85" s="164">
        <v>0</v>
      </c>
      <c r="K85" s="164">
        <v>0</v>
      </c>
      <c r="L85" s="164">
        <v>0</v>
      </c>
      <c r="M85" s="164">
        <v>0</v>
      </c>
      <c r="N85" s="164">
        <v>0</v>
      </c>
      <c r="O85" s="164">
        <v>0</v>
      </c>
      <c r="P85" s="164">
        <v>0</v>
      </c>
      <c r="Q85" s="164">
        <v>0</v>
      </c>
      <c r="R85" s="164">
        <v>0</v>
      </c>
      <c r="S85" s="164">
        <v>0</v>
      </c>
      <c r="T85" s="164">
        <v>0</v>
      </c>
      <c r="U85" s="164">
        <v>0</v>
      </c>
      <c r="V85" s="164">
        <v>0</v>
      </c>
      <c r="W85" s="164">
        <v>0</v>
      </c>
      <c r="X85" s="164">
        <v>0</v>
      </c>
      <c r="Y85" s="164">
        <v>0</v>
      </c>
      <c r="Z85" s="164">
        <v>0</v>
      </c>
      <c r="AA85" s="164">
        <v>0</v>
      </c>
      <c r="AB85" s="164">
        <v>0</v>
      </c>
      <c r="AC85" s="164">
        <v>0</v>
      </c>
      <c r="AD85" s="164">
        <v>0</v>
      </c>
      <c r="AE85" s="164">
        <v>0</v>
      </c>
      <c r="AF85" s="164">
        <v>0</v>
      </c>
      <c r="AG85" s="164">
        <v>5.1299999999999998E-2</v>
      </c>
      <c r="AH85" s="11"/>
    </row>
    <row r="86" spans="1:34">
      <c r="A86" s="112" t="s">
        <v>630</v>
      </c>
      <c r="B86" s="164">
        <v>1.15E-2</v>
      </c>
      <c r="C86" s="164">
        <v>2.6200000000000001E-2</v>
      </c>
      <c r="D86" s="164">
        <v>7.7999999999999996E-3</v>
      </c>
      <c r="E86" s="164">
        <v>9.2999999999999992E-3</v>
      </c>
      <c r="F86" s="164">
        <v>1.0699999999999999E-2</v>
      </c>
      <c r="G86" s="164">
        <v>1.46E-2</v>
      </c>
      <c r="H86" s="164">
        <v>1.4E-2</v>
      </c>
      <c r="I86" s="164">
        <v>1.9900000000000001E-2</v>
      </c>
      <c r="J86" s="164">
        <v>1.3899999999999999E-2</v>
      </c>
      <c r="K86" s="164">
        <v>1.5100000000000001E-2</v>
      </c>
      <c r="L86" s="164">
        <v>1.3899999999999999E-2</v>
      </c>
      <c r="M86" s="164">
        <v>2.01E-2</v>
      </c>
      <c r="N86" s="164">
        <v>1.8599999999999998E-2</v>
      </c>
      <c r="O86" s="164">
        <v>7.6E-3</v>
      </c>
      <c r="P86" s="164">
        <v>2.2100000000000002E-2</v>
      </c>
      <c r="Q86" s="164">
        <v>7.1000000000000004E-3</v>
      </c>
      <c r="R86" s="164">
        <v>1.61E-2</v>
      </c>
      <c r="S86" s="164">
        <v>1.78E-2</v>
      </c>
      <c r="T86" s="164">
        <v>1.84E-2</v>
      </c>
      <c r="U86" s="164">
        <v>1.6E-2</v>
      </c>
      <c r="V86" s="164">
        <v>1.7000000000000001E-2</v>
      </c>
      <c r="W86" s="164">
        <v>2.8199999999999999E-2</v>
      </c>
      <c r="X86" s="164">
        <v>1.18E-2</v>
      </c>
      <c r="Y86" s="164">
        <v>2.3300000000000001E-2</v>
      </c>
      <c r="Z86" s="164">
        <v>2.07E-2</v>
      </c>
      <c r="AA86" s="164">
        <v>2.9399999999999999E-2</v>
      </c>
      <c r="AB86" s="164">
        <v>2.63E-2</v>
      </c>
      <c r="AC86" s="164">
        <v>1.32E-2</v>
      </c>
      <c r="AD86" s="164">
        <v>4.3099999999999999E-2</v>
      </c>
      <c r="AE86" s="164">
        <v>1.7299999999999999E-2</v>
      </c>
      <c r="AF86" s="164">
        <v>2.53E-2</v>
      </c>
      <c r="AG86" s="164">
        <v>1.7100000000000001E-2</v>
      </c>
      <c r="AH86" s="11"/>
    </row>
    <row r="87" spans="1:34">
      <c r="A87" s="112" t="s">
        <v>631</v>
      </c>
      <c r="B87" s="164">
        <v>4.2599999999999999E-2</v>
      </c>
      <c r="C87" s="164">
        <v>5.0299999999999997E-2</v>
      </c>
      <c r="D87" s="164">
        <v>4.41E-2</v>
      </c>
      <c r="E87" s="164">
        <v>5.4100000000000002E-2</v>
      </c>
      <c r="F87" s="164">
        <v>3.1099999999999999E-2</v>
      </c>
      <c r="G87" s="164">
        <v>5.7299999999999997E-2</v>
      </c>
      <c r="H87" s="164">
        <v>5.1999999999999998E-2</v>
      </c>
      <c r="I87" s="164">
        <v>5.6099999999999997E-2</v>
      </c>
      <c r="J87" s="164">
        <v>6.3299999999999995E-2</v>
      </c>
      <c r="K87" s="164">
        <v>5.28E-2</v>
      </c>
      <c r="L87" s="164">
        <v>5.2299999999999999E-2</v>
      </c>
      <c r="M87" s="164">
        <v>5.4600000000000003E-2</v>
      </c>
      <c r="N87" s="164">
        <v>7.2900000000000006E-2</v>
      </c>
      <c r="O87" s="164">
        <v>6.3200000000000006E-2</v>
      </c>
      <c r="P87" s="164">
        <v>5.8400000000000001E-2</v>
      </c>
      <c r="Q87" s="164">
        <v>5.6599999999999998E-2</v>
      </c>
      <c r="R87" s="164">
        <v>7.0800000000000002E-2</v>
      </c>
      <c r="S87" s="164">
        <v>5.04E-2</v>
      </c>
      <c r="T87" s="164">
        <v>5.4600000000000003E-2</v>
      </c>
      <c r="U87" s="164">
        <v>7.17E-2</v>
      </c>
      <c r="V87" s="164">
        <v>6.7199999999999996E-2</v>
      </c>
      <c r="W87" s="164">
        <v>5.8599999999999999E-2</v>
      </c>
      <c r="X87" s="164">
        <v>5.6899999999999999E-2</v>
      </c>
      <c r="Y87" s="164">
        <v>6.2899999999999998E-2</v>
      </c>
      <c r="Z87" s="164">
        <v>4.8899999999999999E-2</v>
      </c>
      <c r="AA87" s="164">
        <v>6.6400000000000001E-2</v>
      </c>
      <c r="AB87" s="164">
        <v>5.5100000000000003E-2</v>
      </c>
      <c r="AC87" s="164">
        <v>5.11E-2</v>
      </c>
      <c r="AD87" s="164">
        <v>6.5600000000000006E-2</v>
      </c>
      <c r="AE87" s="164">
        <v>5.2999999999999999E-2</v>
      </c>
      <c r="AF87" s="164">
        <v>3.7900000000000003E-2</v>
      </c>
      <c r="AG87" s="164">
        <v>5.3699999999999998E-2</v>
      </c>
      <c r="AH87" s="11"/>
    </row>
    <row r="88" spans="1:34">
      <c r="A88" s="112" t="s">
        <v>632</v>
      </c>
      <c r="B88" s="164">
        <v>0</v>
      </c>
      <c r="C88" s="164">
        <v>0</v>
      </c>
      <c r="D88" s="164">
        <v>1.6500000000000001E-2</v>
      </c>
      <c r="E88" s="164">
        <v>5.7000000000000002E-3</v>
      </c>
      <c r="F88" s="164">
        <v>0</v>
      </c>
      <c r="G88" s="164">
        <v>1.5599999999999999E-2</v>
      </c>
      <c r="H88" s="164">
        <v>0</v>
      </c>
      <c r="I88" s="164">
        <v>0</v>
      </c>
      <c r="J88" s="164">
        <v>1.15E-2</v>
      </c>
      <c r="K88" s="164">
        <v>0</v>
      </c>
      <c r="L88" s="164">
        <v>0</v>
      </c>
      <c r="M88" s="164">
        <v>0</v>
      </c>
      <c r="N88" s="164">
        <v>4.0000000000000001E-3</v>
      </c>
      <c r="O88" s="164">
        <v>0</v>
      </c>
      <c r="P88" s="164">
        <v>0</v>
      </c>
      <c r="Q88" s="164">
        <v>0</v>
      </c>
      <c r="R88" s="164">
        <v>0</v>
      </c>
      <c r="S88" s="164">
        <v>1E-4</v>
      </c>
      <c r="T88" s="164">
        <v>0</v>
      </c>
      <c r="U88" s="164">
        <v>6.0000000000000001E-3</v>
      </c>
      <c r="V88" s="164">
        <v>0</v>
      </c>
      <c r="W88" s="164">
        <v>3.3799999999999997E-2</v>
      </c>
      <c r="X88" s="164">
        <v>1.1000000000000001E-3</v>
      </c>
      <c r="Y88" s="164">
        <v>0</v>
      </c>
      <c r="Z88" s="164">
        <v>1.4800000000000001E-2</v>
      </c>
      <c r="AA88" s="164">
        <v>0</v>
      </c>
      <c r="AB88" s="164">
        <v>0</v>
      </c>
      <c r="AC88" s="164">
        <v>0</v>
      </c>
      <c r="AD88" s="164">
        <v>1.6999999999999999E-3</v>
      </c>
      <c r="AE88" s="164">
        <v>0</v>
      </c>
      <c r="AF88" s="164">
        <v>0</v>
      </c>
      <c r="AG88" s="164">
        <v>5.1999999999999998E-3</v>
      </c>
      <c r="AH88" s="11"/>
    </row>
    <row r="89" spans="1:34">
      <c r="A89" s="112" t="s">
        <v>633</v>
      </c>
      <c r="B89" s="164">
        <v>0</v>
      </c>
      <c r="C89" s="164">
        <v>0</v>
      </c>
      <c r="D89" s="164">
        <v>0</v>
      </c>
      <c r="E89" s="164">
        <v>0</v>
      </c>
      <c r="F89" s="164">
        <v>0</v>
      </c>
      <c r="G89" s="164">
        <v>0</v>
      </c>
      <c r="H89" s="164">
        <v>1.2500000000000001E-2</v>
      </c>
      <c r="I89" s="164">
        <v>2.1000000000000001E-2</v>
      </c>
      <c r="J89" s="164">
        <v>2.1600000000000001E-2</v>
      </c>
      <c r="K89" s="164">
        <v>0</v>
      </c>
      <c r="L89" s="164">
        <v>0</v>
      </c>
      <c r="M89" s="164">
        <v>0</v>
      </c>
      <c r="N89" s="164">
        <v>0</v>
      </c>
      <c r="O89" s="164">
        <v>0</v>
      </c>
      <c r="P89" s="164">
        <v>0</v>
      </c>
      <c r="Q89" s="164">
        <v>0</v>
      </c>
      <c r="R89" s="164">
        <v>0</v>
      </c>
      <c r="S89" s="164">
        <v>0</v>
      </c>
      <c r="T89" s="164">
        <v>1.9E-2</v>
      </c>
      <c r="U89" s="164">
        <v>4.6399999999999997E-2</v>
      </c>
      <c r="V89" s="164">
        <v>0</v>
      </c>
      <c r="W89" s="164">
        <v>0</v>
      </c>
      <c r="X89" s="164">
        <v>0</v>
      </c>
      <c r="Y89" s="164">
        <v>1.3299999999999999E-2</v>
      </c>
      <c r="Z89" s="164">
        <v>0</v>
      </c>
      <c r="AA89" s="164">
        <v>1.2200000000000001E-2</v>
      </c>
      <c r="AB89" s="164">
        <v>1.35E-2</v>
      </c>
      <c r="AC89" s="164">
        <v>3.3500000000000002E-2</v>
      </c>
      <c r="AD89" s="164">
        <v>0</v>
      </c>
      <c r="AE89" s="164">
        <v>0</v>
      </c>
      <c r="AF89" s="164">
        <v>0</v>
      </c>
      <c r="AG89" s="164">
        <v>4.8999999999999998E-3</v>
      </c>
      <c r="AH89" s="11"/>
    </row>
    <row r="90" spans="1:34">
      <c r="A90" s="113" t="s">
        <v>634</v>
      </c>
      <c r="B90" s="71"/>
      <c r="C90" s="71"/>
      <c r="D90" s="71"/>
      <c r="E90" s="71"/>
      <c r="F90" s="71"/>
      <c r="G90" s="72"/>
      <c r="H90" s="72"/>
      <c r="I90" s="72"/>
      <c r="J90" s="71"/>
      <c r="K90" s="71"/>
      <c r="L90" s="71"/>
      <c r="M90" s="71"/>
      <c r="N90" s="71"/>
      <c r="O90" s="72"/>
      <c r="P90" s="72"/>
      <c r="Q90" s="72"/>
      <c r="R90" s="71"/>
      <c r="S90" s="71"/>
      <c r="T90" s="71"/>
      <c r="U90" s="71"/>
      <c r="V90" s="71"/>
      <c r="W90" s="72"/>
      <c r="X90" s="72"/>
      <c r="Y90" s="72"/>
      <c r="Z90" s="71"/>
      <c r="AA90" s="71"/>
      <c r="AB90" s="71"/>
      <c r="AC90" s="71"/>
      <c r="AD90" s="71"/>
      <c r="AE90" s="72"/>
      <c r="AF90" s="72"/>
      <c r="AG90" s="72"/>
      <c r="AH90" s="11"/>
    </row>
    <row r="91" spans="1:34">
      <c r="A91" s="113" t="s">
        <v>635</v>
      </c>
      <c r="B91" s="71"/>
      <c r="C91" s="71"/>
      <c r="D91" s="71"/>
      <c r="E91" s="71"/>
      <c r="F91" s="71"/>
      <c r="G91" s="72"/>
      <c r="H91" s="72"/>
      <c r="I91" s="72"/>
      <c r="J91" s="71"/>
      <c r="K91" s="71"/>
      <c r="L91" s="71"/>
      <c r="M91" s="71"/>
      <c r="N91" s="71"/>
      <c r="O91" s="72"/>
      <c r="P91" s="72"/>
      <c r="Q91" s="72"/>
      <c r="R91" s="71"/>
      <c r="S91" s="71"/>
      <c r="T91" s="71"/>
      <c r="U91" s="71"/>
      <c r="V91" s="71"/>
      <c r="W91" s="72"/>
      <c r="X91" s="72"/>
      <c r="Y91" s="72"/>
      <c r="Z91" s="71"/>
      <c r="AA91" s="71"/>
      <c r="AB91" s="71"/>
      <c r="AC91" s="71"/>
      <c r="AD91" s="71"/>
      <c r="AE91" s="72"/>
      <c r="AF91" s="72"/>
      <c r="AG91" s="72"/>
      <c r="AH91" s="11"/>
    </row>
    <row r="92" spans="1:34">
      <c r="A92" s="112" t="s">
        <v>636</v>
      </c>
      <c r="B92" s="164">
        <v>5.3499999999999999E-2</v>
      </c>
      <c r="C92" s="164">
        <v>6.1100000000000002E-2</v>
      </c>
      <c r="D92" s="164">
        <v>5.1999999999999998E-2</v>
      </c>
      <c r="E92" s="164">
        <v>7.0099999999999996E-2</v>
      </c>
      <c r="F92" s="164">
        <v>5.79E-2</v>
      </c>
      <c r="G92" s="164">
        <v>5.16E-2</v>
      </c>
      <c r="H92" s="164">
        <v>7.9699999999999993E-2</v>
      </c>
      <c r="I92" s="164">
        <v>5.7200000000000001E-2</v>
      </c>
      <c r="J92" s="164">
        <v>5.6300000000000003E-2</v>
      </c>
      <c r="K92" s="164">
        <v>5.1999999999999998E-2</v>
      </c>
      <c r="L92" s="164">
        <v>5.3900000000000003E-2</v>
      </c>
      <c r="M92" s="164">
        <v>6.25E-2</v>
      </c>
      <c r="N92" s="164">
        <v>0.1193</v>
      </c>
      <c r="O92" s="164">
        <v>5.8400000000000001E-2</v>
      </c>
      <c r="P92" s="164">
        <v>4.6100000000000002E-2</v>
      </c>
      <c r="Q92" s="164">
        <v>7.9899999999999999E-2</v>
      </c>
      <c r="R92" s="164">
        <v>5.0200000000000002E-2</v>
      </c>
      <c r="S92" s="164">
        <v>9.3299999999999994E-2</v>
      </c>
      <c r="T92" s="164">
        <v>7.0499999999999993E-2</v>
      </c>
      <c r="U92" s="164">
        <v>0.10199999999999999</v>
      </c>
      <c r="V92" s="164">
        <v>3.9600000000000003E-2</v>
      </c>
      <c r="W92" s="164">
        <v>5.0799999999999998E-2</v>
      </c>
      <c r="X92" s="164">
        <v>7.6799999999999993E-2</v>
      </c>
      <c r="Y92" s="164">
        <v>6.0900000000000003E-2</v>
      </c>
      <c r="Z92" s="164">
        <v>5.9400000000000001E-2</v>
      </c>
      <c r="AA92" s="164">
        <v>5.3199999999999997E-2</v>
      </c>
      <c r="AB92" s="164">
        <v>4.1700000000000001E-2</v>
      </c>
      <c r="AC92" s="164">
        <v>8.1500000000000003E-2</v>
      </c>
      <c r="AD92" s="164">
        <v>0.13950000000000001</v>
      </c>
      <c r="AE92" s="164">
        <v>6.5199999999999994E-2</v>
      </c>
      <c r="AF92" s="164">
        <v>5.3800000000000001E-2</v>
      </c>
      <c r="AG92" s="164">
        <v>5.8999999999999997E-2</v>
      </c>
      <c r="AH92" s="11"/>
    </row>
    <row r="93" spans="1:34">
      <c r="A93" s="112" t="s">
        <v>637</v>
      </c>
      <c r="B93" s="164">
        <v>7.6200000000000004E-2</v>
      </c>
      <c r="C93" s="164">
        <v>7.7700000000000005E-2</v>
      </c>
      <c r="D93" s="164">
        <v>6.0900000000000003E-2</v>
      </c>
      <c r="E93" s="164">
        <v>8.9499999999999996E-2</v>
      </c>
      <c r="F93" s="164">
        <v>6.8500000000000005E-2</v>
      </c>
      <c r="G93" s="164">
        <v>6.2100000000000002E-2</v>
      </c>
      <c r="H93" s="164">
        <v>9.0700000000000003E-2</v>
      </c>
      <c r="I93" s="164">
        <v>6.5699999999999995E-2</v>
      </c>
      <c r="J93" s="164">
        <v>6.6799999999999998E-2</v>
      </c>
      <c r="K93" s="164">
        <v>6.1699999999999998E-2</v>
      </c>
      <c r="L93" s="164">
        <v>6.0900000000000003E-2</v>
      </c>
      <c r="M93" s="164">
        <v>6.9800000000000001E-2</v>
      </c>
      <c r="N93" s="164">
        <v>0.1457</v>
      </c>
      <c r="O93" s="164">
        <v>7.5399999999999995E-2</v>
      </c>
      <c r="P93" s="164">
        <v>5.6800000000000003E-2</v>
      </c>
      <c r="Q93" s="164">
        <v>9.7000000000000003E-2</v>
      </c>
      <c r="R93" s="164">
        <v>5.9200000000000003E-2</v>
      </c>
      <c r="S93" s="164">
        <v>0.1133</v>
      </c>
      <c r="T93" s="164">
        <v>7.9100000000000004E-2</v>
      </c>
      <c r="U93" s="164">
        <v>0.1273</v>
      </c>
      <c r="V93" s="164">
        <v>4.65E-2</v>
      </c>
      <c r="W93" s="164">
        <v>5.5199999999999999E-2</v>
      </c>
      <c r="X93" s="164">
        <v>9.5899999999999999E-2</v>
      </c>
      <c r="Y93" s="164">
        <v>6.8500000000000005E-2</v>
      </c>
      <c r="Z93" s="164">
        <v>7.1099999999999997E-2</v>
      </c>
      <c r="AA93" s="164">
        <v>6.0900000000000003E-2</v>
      </c>
      <c r="AB93" s="164">
        <v>4.9599999999999998E-2</v>
      </c>
      <c r="AC93" s="164">
        <v>0.1072</v>
      </c>
      <c r="AD93" s="164">
        <v>0.17299999999999999</v>
      </c>
      <c r="AE93" s="164">
        <v>7.4200000000000002E-2</v>
      </c>
      <c r="AF93" s="164">
        <v>6.2300000000000001E-2</v>
      </c>
      <c r="AG93" s="164">
        <v>7.2800000000000004E-2</v>
      </c>
      <c r="AH93" s="11"/>
    </row>
    <row r="94" spans="1:34">
      <c r="A94" s="112" t="s">
        <v>638</v>
      </c>
      <c r="B94" s="164">
        <v>8.4099999999999994E-2</v>
      </c>
      <c r="C94" s="164">
        <v>8.3699999999999997E-2</v>
      </c>
      <c r="D94" s="164">
        <v>7.2300000000000003E-2</v>
      </c>
      <c r="E94" s="164">
        <v>9.9699999999999997E-2</v>
      </c>
      <c r="F94" s="164">
        <v>8.5999999999999993E-2</v>
      </c>
      <c r="G94" s="164">
        <v>7.17E-2</v>
      </c>
      <c r="H94" s="164">
        <v>0.1041</v>
      </c>
      <c r="I94" s="164">
        <v>7.0699999999999999E-2</v>
      </c>
      <c r="J94" s="164">
        <v>7.1199999999999999E-2</v>
      </c>
      <c r="K94" s="164">
        <v>6.93E-2</v>
      </c>
      <c r="L94" s="164">
        <v>7.1199999999999999E-2</v>
      </c>
      <c r="M94" s="164">
        <v>7.7799999999999994E-2</v>
      </c>
      <c r="N94" s="164">
        <v>0.14760000000000001</v>
      </c>
      <c r="O94" s="164">
        <v>7.8399999999999997E-2</v>
      </c>
      <c r="P94" s="164">
        <v>6.7799999999999999E-2</v>
      </c>
      <c r="Q94" s="164">
        <v>0.1036</v>
      </c>
      <c r="R94" s="164">
        <v>6.4100000000000004E-2</v>
      </c>
      <c r="S94" s="164">
        <v>0.1195</v>
      </c>
      <c r="T94" s="164">
        <v>9.3799999999999994E-2</v>
      </c>
      <c r="U94" s="164">
        <v>0.13120000000000001</v>
      </c>
      <c r="V94" s="164">
        <v>5.0599999999999999E-2</v>
      </c>
      <c r="W94" s="164">
        <v>7.1800000000000003E-2</v>
      </c>
      <c r="X94" s="164">
        <v>0.10150000000000001</v>
      </c>
      <c r="Y94" s="164">
        <v>7.4099999999999999E-2</v>
      </c>
      <c r="Z94" s="164">
        <v>8.1299999999999997E-2</v>
      </c>
      <c r="AA94" s="164">
        <v>6.6799999999999998E-2</v>
      </c>
      <c r="AB94" s="164">
        <v>5.91E-2</v>
      </c>
      <c r="AC94" s="164">
        <v>0.108</v>
      </c>
      <c r="AD94" s="164">
        <v>0.18779999999999999</v>
      </c>
      <c r="AE94" s="164">
        <v>8.7400000000000005E-2</v>
      </c>
      <c r="AF94" s="164">
        <v>6.4500000000000002E-2</v>
      </c>
      <c r="AG94" s="164">
        <v>8.14E-2</v>
      </c>
      <c r="AH94" s="11"/>
    </row>
    <row r="95" spans="1:34">
      <c r="A95" s="112" t="s">
        <v>639</v>
      </c>
      <c r="B95" s="164">
        <v>0.1003</v>
      </c>
      <c r="C95" s="164">
        <v>9.2700000000000005E-2</v>
      </c>
      <c r="D95" s="164">
        <v>7.0000000000000007E-2</v>
      </c>
      <c r="E95" s="164">
        <v>8.9899999999999994E-2</v>
      </c>
      <c r="F95" s="164">
        <v>8.8200000000000001E-2</v>
      </c>
      <c r="G95" s="164">
        <v>7.4300000000000005E-2</v>
      </c>
      <c r="H95" s="164">
        <v>0.1188</v>
      </c>
      <c r="I95" s="164">
        <v>8.43E-2</v>
      </c>
      <c r="J95" s="164">
        <v>7.8299999999999995E-2</v>
      </c>
      <c r="K95" s="164">
        <v>7.6399999999999996E-2</v>
      </c>
      <c r="L95" s="164">
        <v>7.5600000000000001E-2</v>
      </c>
      <c r="M95" s="164">
        <v>8.6800000000000002E-2</v>
      </c>
      <c r="N95" s="164">
        <v>0.1749</v>
      </c>
      <c r="O95" s="164">
        <v>7.3599999999999999E-2</v>
      </c>
      <c r="P95" s="164">
        <v>6.0199999999999997E-2</v>
      </c>
      <c r="Q95" s="164">
        <v>9.9400000000000002E-2</v>
      </c>
      <c r="R95" s="164">
        <v>6.9000000000000006E-2</v>
      </c>
      <c r="S95" s="164">
        <v>0.16839999999999999</v>
      </c>
      <c r="T95" s="164">
        <v>9.4700000000000006E-2</v>
      </c>
      <c r="U95" s="164">
        <v>0.14480000000000001</v>
      </c>
      <c r="V95" s="164">
        <v>4.9500000000000002E-2</v>
      </c>
      <c r="W95" s="164">
        <v>6.25E-2</v>
      </c>
      <c r="X95" s="164">
        <v>0.1081</v>
      </c>
      <c r="Y95" s="164">
        <v>7.9699999999999993E-2</v>
      </c>
      <c r="Z95" s="164">
        <v>8.0299999999999996E-2</v>
      </c>
      <c r="AA95" s="164">
        <v>7.3899999999999993E-2</v>
      </c>
      <c r="AB95" s="164">
        <v>5.9799999999999999E-2</v>
      </c>
      <c r="AC95" s="164">
        <v>0.1171</v>
      </c>
      <c r="AD95" s="164">
        <v>0.19450000000000001</v>
      </c>
      <c r="AE95" s="164">
        <v>8.7099999999999997E-2</v>
      </c>
      <c r="AF95" s="164">
        <v>0.20280000000000001</v>
      </c>
      <c r="AG95" s="164">
        <v>8.7099999999999997E-2</v>
      </c>
      <c r="AH95" s="11"/>
    </row>
    <row r="96" spans="1:34">
      <c r="A96" s="113" t="s">
        <v>640</v>
      </c>
      <c r="B96" s="71"/>
      <c r="C96" s="71"/>
      <c r="D96" s="71"/>
      <c r="E96" s="71"/>
      <c r="F96" s="71"/>
      <c r="G96" s="72"/>
      <c r="H96" s="72"/>
      <c r="I96" s="72"/>
      <c r="J96" s="71"/>
      <c r="K96" s="71"/>
      <c r="L96" s="71"/>
      <c r="M96" s="71"/>
      <c r="N96" s="71"/>
      <c r="O96" s="72"/>
      <c r="P96" s="72"/>
      <c r="Q96" s="72"/>
      <c r="R96" s="71"/>
      <c r="S96" s="71"/>
      <c r="T96" s="71"/>
      <c r="U96" s="71"/>
      <c r="V96" s="71"/>
      <c r="W96" s="72"/>
      <c r="X96" s="72"/>
      <c r="Y96" s="72"/>
      <c r="Z96" s="71"/>
      <c r="AA96" s="71"/>
      <c r="AB96" s="71"/>
      <c r="AC96" s="71"/>
      <c r="AD96" s="71"/>
      <c r="AE96" s="72"/>
      <c r="AF96" s="72"/>
      <c r="AG96" s="72"/>
      <c r="AH96" s="11"/>
    </row>
    <row r="97" spans="1:34">
      <c r="A97" s="112" t="s">
        <v>641</v>
      </c>
      <c r="B97" s="164">
        <v>0.49719999999999998</v>
      </c>
      <c r="C97" s="164">
        <v>0.51500000000000001</v>
      </c>
      <c r="D97" s="164">
        <v>0.5554</v>
      </c>
      <c r="E97" s="164">
        <v>0.52429999999999999</v>
      </c>
      <c r="F97" s="164">
        <v>0.6361</v>
      </c>
      <c r="G97" s="164">
        <v>0.45129999999999998</v>
      </c>
      <c r="H97" s="164">
        <v>0.71040000000000003</v>
      </c>
      <c r="I97" s="164">
        <v>0.58650000000000002</v>
      </c>
      <c r="J97" s="164">
        <v>0.56179999999999997</v>
      </c>
      <c r="K97" s="164">
        <v>0.62909999999999999</v>
      </c>
      <c r="L97" s="164">
        <v>0.54979999999999996</v>
      </c>
      <c r="M97" s="164">
        <v>0.66739999999999999</v>
      </c>
      <c r="N97" s="164">
        <v>0.66249999999999998</v>
      </c>
      <c r="O97" s="164">
        <v>0.61560000000000004</v>
      </c>
      <c r="P97" s="164">
        <v>0.57679999999999998</v>
      </c>
      <c r="Q97" s="164">
        <v>0.58160000000000001</v>
      </c>
      <c r="R97" s="164">
        <v>0.57469999999999999</v>
      </c>
      <c r="S97" s="164">
        <v>0.54430000000000001</v>
      </c>
      <c r="T97" s="164">
        <v>0.65359999999999996</v>
      </c>
      <c r="U97" s="164">
        <v>0.67579999999999996</v>
      </c>
      <c r="V97" s="164">
        <v>0.60550000000000004</v>
      </c>
      <c r="W97" s="164">
        <v>0.53239999999999998</v>
      </c>
      <c r="X97" s="164">
        <v>0.71140000000000003</v>
      </c>
      <c r="Y97" s="164">
        <v>0.59340000000000004</v>
      </c>
      <c r="Z97" s="164">
        <v>0.59350000000000003</v>
      </c>
      <c r="AA97" s="164">
        <v>0.6794</v>
      </c>
      <c r="AB97" s="164">
        <v>0.59770000000000001</v>
      </c>
      <c r="AC97" s="164">
        <v>0.64529999999999998</v>
      </c>
      <c r="AD97" s="164">
        <v>0.66520000000000001</v>
      </c>
      <c r="AE97" s="164">
        <v>0.52370000000000005</v>
      </c>
      <c r="AF97" s="164">
        <v>0.66759999999999997</v>
      </c>
      <c r="AG97" s="164">
        <v>0.56540000000000001</v>
      </c>
      <c r="AH97" s="11"/>
    </row>
    <row r="98" spans="1:34">
      <c r="A98" s="112" t="s">
        <v>642</v>
      </c>
      <c r="B98" s="164">
        <v>5.8799999999999998E-2</v>
      </c>
      <c r="C98" s="164">
        <v>5.0099999999999999E-2</v>
      </c>
      <c r="D98" s="164">
        <v>4.2599999999999999E-2</v>
      </c>
      <c r="E98" s="164">
        <v>3.3500000000000002E-2</v>
      </c>
      <c r="F98" s="164">
        <v>3.7600000000000001E-2</v>
      </c>
      <c r="G98" s="164">
        <v>3.5799999999999998E-2</v>
      </c>
      <c r="H98" s="164">
        <v>1.7500000000000002E-2</v>
      </c>
      <c r="I98" s="164">
        <v>3.5099999999999999E-2</v>
      </c>
      <c r="J98" s="164">
        <v>4.5400000000000003E-2</v>
      </c>
      <c r="K98" s="164">
        <v>3.44E-2</v>
      </c>
      <c r="L98" s="164">
        <v>2.4E-2</v>
      </c>
      <c r="M98" s="164">
        <v>5.04E-2</v>
      </c>
      <c r="N98" s="164">
        <v>2.8299999999999999E-2</v>
      </c>
      <c r="O98" s="164">
        <v>4.6100000000000002E-2</v>
      </c>
      <c r="P98" s="164">
        <v>2.86E-2</v>
      </c>
      <c r="Q98" s="164">
        <v>4.7600000000000003E-2</v>
      </c>
      <c r="R98" s="164">
        <v>0.1024</v>
      </c>
      <c r="S98" s="164">
        <v>7.2300000000000003E-2</v>
      </c>
      <c r="T98" s="164">
        <v>3.9399999999999998E-2</v>
      </c>
      <c r="U98" s="164">
        <v>4.0099999999999997E-2</v>
      </c>
      <c r="V98" s="164">
        <v>3.8100000000000002E-2</v>
      </c>
      <c r="W98" s="164">
        <v>6.7900000000000002E-2</v>
      </c>
      <c r="X98" s="164">
        <v>5.3800000000000001E-2</v>
      </c>
      <c r="Y98" s="164">
        <v>3.1800000000000002E-2</v>
      </c>
      <c r="Z98" s="164">
        <v>3.6700000000000003E-2</v>
      </c>
      <c r="AA98" s="164">
        <v>4.0300000000000002E-2</v>
      </c>
      <c r="AB98" s="164">
        <v>2.8400000000000002E-2</v>
      </c>
      <c r="AC98" s="164">
        <v>5.7200000000000001E-2</v>
      </c>
      <c r="AD98" s="164">
        <v>2.8799999999999999E-2</v>
      </c>
      <c r="AE98" s="164">
        <v>5.8099999999999999E-2</v>
      </c>
      <c r="AF98" s="164">
        <v>5.8299999999999998E-2</v>
      </c>
      <c r="AG98" s="164">
        <v>4.7699999999999999E-2</v>
      </c>
      <c r="AH98" s="11"/>
    </row>
    <row r="99" spans="1:34">
      <c r="A99" s="112" t="s">
        <v>643</v>
      </c>
      <c r="B99" s="164">
        <v>0.44400000000000001</v>
      </c>
      <c r="C99" s="164">
        <v>0.43490000000000001</v>
      </c>
      <c r="D99" s="164">
        <v>0.40200000000000002</v>
      </c>
      <c r="E99" s="164">
        <v>0.44230000000000003</v>
      </c>
      <c r="F99" s="164">
        <v>0.32629999999999998</v>
      </c>
      <c r="G99" s="164">
        <v>0.51290000000000002</v>
      </c>
      <c r="H99" s="164">
        <v>0.27210000000000001</v>
      </c>
      <c r="I99" s="164">
        <v>0.37840000000000001</v>
      </c>
      <c r="J99" s="164">
        <v>0.39269999999999999</v>
      </c>
      <c r="K99" s="164">
        <v>0.33650000000000002</v>
      </c>
      <c r="L99" s="164">
        <v>0.42620000000000002</v>
      </c>
      <c r="M99" s="164">
        <v>0.28220000000000001</v>
      </c>
      <c r="N99" s="164">
        <v>0.30909999999999999</v>
      </c>
      <c r="O99" s="164">
        <v>0.33829999999999999</v>
      </c>
      <c r="P99" s="164">
        <v>0.3947</v>
      </c>
      <c r="Q99" s="164">
        <v>0.37080000000000002</v>
      </c>
      <c r="R99" s="164">
        <v>0.32290000000000002</v>
      </c>
      <c r="S99" s="164">
        <v>0.38340000000000002</v>
      </c>
      <c r="T99" s="164">
        <v>0.307</v>
      </c>
      <c r="U99" s="164">
        <v>0.28410000000000002</v>
      </c>
      <c r="V99" s="164">
        <v>0.35639999999999999</v>
      </c>
      <c r="W99" s="164">
        <v>0.3997</v>
      </c>
      <c r="X99" s="164">
        <v>0.23480000000000001</v>
      </c>
      <c r="Y99" s="164">
        <v>0.37480000000000002</v>
      </c>
      <c r="Z99" s="164">
        <v>0.36969999999999997</v>
      </c>
      <c r="AA99" s="164">
        <v>0.28039999999999998</v>
      </c>
      <c r="AB99" s="164">
        <v>0.37380000000000002</v>
      </c>
      <c r="AC99" s="164">
        <v>0.29749999999999999</v>
      </c>
      <c r="AD99" s="164">
        <v>0.30599999999999999</v>
      </c>
      <c r="AE99" s="164">
        <v>0.41820000000000002</v>
      </c>
      <c r="AF99" s="164">
        <v>0.27410000000000001</v>
      </c>
      <c r="AG99" s="164">
        <v>0.38700000000000001</v>
      </c>
      <c r="AH99" s="11"/>
    </row>
    <row r="100" spans="1:34">
      <c r="A100" s="112" t="s">
        <v>644</v>
      </c>
      <c r="B100" s="164">
        <v>0.52580000000000005</v>
      </c>
      <c r="C100" s="164">
        <v>0.50570000000000004</v>
      </c>
      <c r="D100" s="164">
        <v>0.50990000000000002</v>
      </c>
      <c r="E100" s="164">
        <v>0.54900000000000004</v>
      </c>
      <c r="F100" s="164">
        <v>0.55789999999999995</v>
      </c>
      <c r="G100" s="164">
        <v>0.54820000000000002</v>
      </c>
      <c r="H100" s="164">
        <v>0.63100000000000001</v>
      </c>
      <c r="I100" s="164">
        <v>0.57289999999999996</v>
      </c>
      <c r="J100" s="164">
        <v>0.4577</v>
      </c>
      <c r="K100" s="164">
        <v>0.2311</v>
      </c>
      <c r="L100" s="164">
        <v>0.59150000000000003</v>
      </c>
      <c r="M100" s="164">
        <v>0.64129999999999998</v>
      </c>
      <c r="N100" s="164">
        <v>0.69950000000000001</v>
      </c>
      <c r="O100" s="164">
        <v>0.53180000000000005</v>
      </c>
      <c r="P100" s="164">
        <v>0.39019999999999999</v>
      </c>
      <c r="Q100" s="164">
        <v>0.60940000000000005</v>
      </c>
      <c r="R100" s="164">
        <v>0.45079999999999998</v>
      </c>
      <c r="S100" s="164">
        <v>0.67810000000000004</v>
      </c>
      <c r="T100" s="164">
        <v>0.60709999999999997</v>
      </c>
      <c r="U100" s="164">
        <v>0.58150000000000002</v>
      </c>
      <c r="V100" s="164">
        <v>0.43959999999999999</v>
      </c>
      <c r="W100" s="164">
        <v>0.54339999999999999</v>
      </c>
      <c r="X100" s="164">
        <v>0.6996</v>
      </c>
      <c r="Y100" s="164">
        <v>0.52139999999999997</v>
      </c>
      <c r="Z100" s="164">
        <v>0.63190000000000002</v>
      </c>
      <c r="AA100" s="164">
        <v>0.49020000000000002</v>
      </c>
      <c r="AB100" s="164">
        <v>0.45340000000000003</v>
      </c>
      <c r="AC100" s="164">
        <v>0.24940000000000001</v>
      </c>
      <c r="AD100" s="164">
        <v>0.69510000000000005</v>
      </c>
      <c r="AE100" s="164">
        <v>0.62929999999999997</v>
      </c>
      <c r="AF100" s="164">
        <v>0.5</v>
      </c>
      <c r="AG100" s="164">
        <v>0.49330000000000002</v>
      </c>
      <c r="AH100" s="11"/>
    </row>
    <row r="101" spans="1:34">
      <c r="A101" s="113" t="s">
        <v>645</v>
      </c>
      <c r="B101" s="71"/>
      <c r="C101" s="71"/>
      <c r="D101" s="71"/>
      <c r="E101" s="71"/>
      <c r="F101" s="71"/>
      <c r="G101" s="72"/>
      <c r="H101" s="72"/>
      <c r="I101" s="72"/>
      <c r="J101" s="71"/>
      <c r="K101" s="71"/>
      <c r="L101" s="71"/>
      <c r="M101" s="71"/>
      <c r="N101" s="71"/>
      <c r="O101" s="72"/>
      <c r="P101" s="72"/>
      <c r="Q101" s="72"/>
      <c r="R101" s="71"/>
      <c r="S101" s="71"/>
      <c r="T101" s="71"/>
      <c r="U101" s="71"/>
      <c r="V101" s="71"/>
      <c r="W101" s="72"/>
      <c r="X101" s="72"/>
      <c r="Y101" s="72"/>
      <c r="Z101" s="71"/>
      <c r="AA101" s="71"/>
      <c r="AB101" s="71"/>
      <c r="AC101" s="71"/>
      <c r="AD101" s="71"/>
      <c r="AE101" s="72"/>
      <c r="AF101" s="72"/>
      <c r="AG101" s="72"/>
      <c r="AH101" s="11"/>
    </row>
    <row r="102" spans="1:34">
      <c r="A102" s="112" t="s">
        <v>646</v>
      </c>
      <c r="B102" s="164">
        <v>5.9200000000000003E-2</v>
      </c>
      <c r="C102" s="164">
        <v>6.4500000000000002E-2</v>
      </c>
      <c r="D102" s="164">
        <v>6.0999999999999999E-2</v>
      </c>
      <c r="E102" s="164">
        <v>6.3799999999999996E-2</v>
      </c>
      <c r="F102" s="164">
        <v>6.7299999999999999E-2</v>
      </c>
      <c r="G102" s="164">
        <v>4.99E-2</v>
      </c>
      <c r="H102" s="164">
        <v>8.5400000000000004E-2</v>
      </c>
      <c r="I102" s="164">
        <v>5.9499999999999997E-2</v>
      </c>
      <c r="J102" s="164">
        <v>6.0699999999999997E-2</v>
      </c>
      <c r="K102" s="164">
        <v>5.5399999999999998E-2</v>
      </c>
      <c r="L102" s="164">
        <v>5.8700000000000002E-2</v>
      </c>
      <c r="M102" s="164">
        <v>6.1400000000000003E-2</v>
      </c>
      <c r="N102" s="164">
        <v>0.1114</v>
      </c>
      <c r="O102" s="164">
        <v>7.4899999999999994E-2</v>
      </c>
      <c r="P102" s="164">
        <v>5.2400000000000002E-2</v>
      </c>
      <c r="Q102" s="164">
        <v>7.0599999999999996E-2</v>
      </c>
      <c r="R102" s="164">
        <v>5.57E-2</v>
      </c>
      <c r="S102" s="164">
        <v>0.1119</v>
      </c>
      <c r="T102" s="164">
        <v>7.2800000000000004E-2</v>
      </c>
      <c r="U102" s="164">
        <v>8.6199999999999999E-2</v>
      </c>
      <c r="V102" s="164">
        <v>5.3600000000000002E-2</v>
      </c>
      <c r="W102" s="164">
        <v>5.4399999999999997E-2</v>
      </c>
      <c r="X102" s="164">
        <v>6.2100000000000002E-2</v>
      </c>
      <c r="Y102" s="164">
        <v>7.8E-2</v>
      </c>
      <c r="Z102" s="164">
        <v>5.4100000000000002E-2</v>
      </c>
      <c r="AA102" s="164">
        <v>5.5599999999999997E-2</v>
      </c>
      <c r="AB102" s="164">
        <v>4.1399999999999999E-2</v>
      </c>
      <c r="AC102" s="164">
        <v>7.5899999999999995E-2</v>
      </c>
      <c r="AD102" s="164">
        <v>0.1046</v>
      </c>
      <c r="AE102" s="164">
        <v>7.8399999999999997E-2</v>
      </c>
      <c r="AF102" s="164">
        <v>7.8E-2</v>
      </c>
      <c r="AG102" s="164">
        <v>6.3E-2</v>
      </c>
      <c r="AH102" s="11"/>
    </row>
    <row r="103" spans="1:34">
      <c r="A103" s="112" t="s">
        <v>647</v>
      </c>
      <c r="B103" s="164">
        <v>5.8299999999999998E-2</v>
      </c>
      <c r="C103" s="164">
        <v>6.1600000000000002E-2</v>
      </c>
      <c r="D103" s="164">
        <v>5.96E-2</v>
      </c>
      <c r="E103" s="164">
        <v>6.1499999999999999E-2</v>
      </c>
      <c r="F103" s="164">
        <v>6.6900000000000001E-2</v>
      </c>
      <c r="G103" s="164">
        <v>4.1599999999999998E-2</v>
      </c>
      <c r="H103" s="164">
        <v>8.5800000000000001E-2</v>
      </c>
      <c r="I103" s="164">
        <v>5.8200000000000002E-2</v>
      </c>
      <c r="J103" s="164">
        <v>6.2199999999999998E-2</v>
      </c>
      <c r="K103" s="164">
        <v>5.4699999999999999E-2</v>
      </c>
      <c r="L103" s="164">
        <v>5.79E-2</v>
      </c>
      <c r="M103" s="164">
        <v>6.0499999999999998E-2</v>
      </c>
      <c r="N103" s="164">
        <v>0.1085</v>
      </c>
      <c r="O103" s="164">
        <v>6.7900000000000002E-2</v>
      </c>
      <c r="P103" s="164">
        <v>5.2499999999999998E-2</v>
      </c>
      <c r="Q103" s="164">
        <v>7.0099999999999996E-2</v>
      </c>
      <c r="R103" s="164">
        <v>5.7000000000000002E-2</v>
      </c>
      <c r="S103" s="164">
        <v>0.11169999999999999</v>
      </c>
      <c r="T103" s="164">
        <v>7.0800000000000002E-2</v>
      </c>
      <c r="U103" s="164">
        <v>8.1900000000000001E-2</v>
      </c>
      <c r="V103" s="164">
        <v>5.1799999999999999E-2</v>
      </c>
      <c r="W103" s="164">
        <v>5.3699999999999998E-2</v>
      </c>
      <c r="X103" s="164">
        <v>6.1800000000000001E-2</v>
      </c>
      <c r="Y103" s="164">
        <v>7.7899999999999997E-2</v>
      </c>
      <c r="Z103" s="164">
        <v>5.1499999999999997E-2</v>
      </c>
      <c r="AA103" s="164">
        <v>5.3499999999999999E-2</v>
      </c>
      <c r="AB103" s="164">
        <v>4.1099999999999998E-2</v>
      </c>
      <c r="AC103" s="164">
        <v>7.1999999999999995E-2</v>
      </c>
      <c r="AD103" s="164">
        <v>0.1013</v>
      </c>
      <c r="AE103" s="164">
        <v>7.8399999999999997E-2</v>
      </c>
      <c r="AF103" s="164">
        <v>9.2499999999999999E-2</v>
      </c>
      <c r="AG103" s="164">
        <v>6.1600000000000002E-2</v>
      </c>
      <c r="AH103" s="11"/>
    </row>
    <row r="104" spans="1:34">
      <c r="A104" s="107" t="s">
        <v>648</v>
      </c>
      <c r="B104" s="164">
        <v>7.8399999999999997E-2</v>
      </c>
      <c r="C104" s="164">
        <v>8.2699999999999996E-2</v>
      </c>
      <c r="D104" s="164">
        <v>6.59E-2</v>
      </c>
      <c r="E104" s="164">
        <v>8.6499999999999994E-2</v>
      </c>
      <c r="F104" s="164">
        <v>7.7499999999999999E-2</v>
      </c>
      <c r="G104" s="164">
        <v>5.5899999999999998E-2</v>
      </c>
      <c r="H104" s="164">
        <v>9.9400000000000002E-2</v>
      </c>
      <c r="I104" s="164">
        <v>7.0400000000000004E-2</v>
      </c>
      <c r="J104" s="164">
        <v>7.6700000000000004E-2</v>
      </c>
      <c r="K104" s="164">
        <v>6.9699999999999998E-2</v>
      </c>
      <c r="L104" s="164">
        <v>6.8699999999999997E-2</v>
      </c>
      <c r="M104" s="164">
        <v>6.6600000000000006E-2</v>
      </c>
      <c r="N104" s="164">
        <v>0.13980000000000001</v>
      </c>
      <c r="O104" s="164">
        <v>9.6100000000000005E-2</v>
      </c>
      <c r="P104" s="164">
        <v>6.8500000000000005E-2</v>
      </c>
      <c r="Q104" s="164">
        <v>9.0300000000000005E-2</v>
      </c>
      <c r="R104" s="164">
        <v>7.2499999999999995E-2</v>
      </c>
      <c r="S104" s="164">
        <v>0.1376</v>
      </c>
      <c r="T104" s="164">
        <v>8.3199999999999996E-2</v>
      </c>
      <c r="U104" s="164">
        <v>0.1118</v>
      </c>
      <c r="V104" s="164">
        <v>6.7000000000000004E-2</v>
      </c>
      <c r="W104" s="164">
        <v>6.0299999999999999E-2</v>
      </c>
      <c r="X104" s="164">
        <v>8.2900000000000001E-2</v>
      </c>
      <c r="Y104" s="164">
        <v>9.2700000000000005E-2</v>
      </c>
      <c r="Z104" s="164">
        <v>6.6199999999999995E-2</v>
      </c>
      <c r="AA104" s="164">
        <v>6.6299999999999998E-2</v>
      </c>
      <c r="AB104" s="164">
        <v>5.33E-2</v>
      </c>
      <c r="AC104" s="164">
        <v>9.5699999999999993E-2</v>
      </c>
      <c r="AD104" s="164">
        <v>0.13370000000000001</v>
      </c>
      <c r="AE104" s="164">
        <v>9.2600000000000002E-2</v>
      </c>
      <c r="AF104" s="164">
        <v>0.1084</v>
      </c>
      <c r="AG104" s="164">
        <v>7.8399999999999997E-2</v>
      </c>
      <c r="AH104" s="11"/>
    </row>
    <row r="105" spans="1:34">
      <c r="A105" s="107" t="s">
        <v>649</v>
      </c>
      <c r="B105" s="164">
        <v>0.10249999999999999</v>
      </c>
      <c r="C105" s="164">
        <v>0.1191</v>
      </c>
      <c r="D105" s="164">
        <v>9.11E-2</v>
      </c>
      <c r="E105" s="164">
        <v>0.123</v>
      </c>
      <c r="F105" s="164">
        <v>9.2100000000000001E-2</v>
      </c>
      <c r="G105" s="164">
        <v>9.0700000000000003E-2</v>
      </c>
      <c r="H105" s="164">
        <v>0.12740000000000001</v>
      </c>
      <c r="I105" s="164">
        <v>9.9900000000000003E-2</v>
      </c>
      <c r="J105" s="164">
        <v>0.11609999999999999</v>
      </c>
      <c r="K105" s="164">
        <v>9.9299999999999999E-2</v>
      </c>
      <c r="L105" s="164">
        <v>0.10009999999999999</v>
      </c>
      <c r="M105" s="164">
        <v>9.6600000000000005E-2</v>
      </c>
      <c r="N105" s="164">
        <v>0.18129999999999999</v>
      </c>
      <c r="O105" s="164">
        <v>0.12989999999999999</v>
      </c>
      <c r="P105" s="164">
        <v>0.1128</v>
      </c>
      <c r="Q105" s="164">
        <v>0.12</v>
      </c>
      <c r="R105" s="164">
        <v>0.1119</v>
      </c>
      <c r="S105" s="164">
        <v>0.161</v>
      </c>
      <c r="T105" s="164">
        <v>0.1167</v>
      </c>
      <c r="U105" s="164">
        <v>0.15190000000000001</v>
      </c>
      <c r="V105" s="164">
        <v>0.1041</v>
      </c>
      <c r="W105" s="164">
        <v>9.3600000000000003E-2</v>
      </c>
      <c r="X105" s="164">
        <v>0.1135</v>
      </c>
      <c r="Y105" s="164">
        <v>0.13420000000000001</v>
      </c>
      <c r="Z105" s="164">
        <v>9.8400000000000001E-2</v>
      </c>
      <c r="AA105" s="164">
        <v>0.11</v>
      </c>
      <c r="AB105" s="164">
        <v>9.11E-2</v>
      </c>
      <c r="AC105" s="164">
        <v>0.12529999999999999</v>
      </c>
      <c r="AD105" s="164">
        <v>0.18010000000000001</v>
      </c>
      <c r="AE105" s="164">
        <v>0.12239999999999999</v>
      </c>
      <c r="AF105" s="164">
        <v>0.12959999999999999</v>
      </c>
      <c r="AG105" s="164">
        <v>0.1101</v>
      </c>
      <c r="AH105" s="11"/>
    </row>
    <row r="106" spans="1:34">
      <c r="A106" s="107" t="s">
        <v>650</v>
      </c>
      <c r="B106" s="164">
        <v>-2.41E-2</v>
      </c>
      <c r="C106" s="164">
        <v>-3.6400000000000002E-2</v>
      </c>
      <c r="D106" s="164">
        <v>-2.5100000000000001E-2</v>
      </c>
      <c r="E106" s="164">
        <v>-3.6400000000000002E-2</v>
      </c>
      <c r="F106" s="164">
        <v>-1.46E-2</v>
      </c>
      <c r="G106" s="164">
        <v>-3.49E-2</v>
      </c>
      <c r="H106" s="164">
        <v>-2.8000000000000001E-2</v>
      </c>
      <c r="I106" s="164">
        <v>-2.9600000000000001E-2</v>
      </c>
      <c r="J106" s="164">
        <v>-3.9300000000000002E-2</v>
      </c>
      <c r="K106" s="164">
        <v>-2.9700000000000001E-2</v>
      </c>
      <c r="L106" s="164">
        <v>-3.1399999999999997E-2</v>
      </c>
      <c r="M106" s="164">
        <v>-2.9899999999999999E-2</v>
      </c>
      <c r="N106" s="164">
        <v>-4.1500000000000002E-2</v>
      </c>
      <c r="O106" s="164">
        <v>-3.39E-2</v>
      </c>
      <c r="P106" s="164">
        <v>-4.4299999999999999E-2</v>
      </c>
      <c r="Q106" s="164">
        <v>-2.9600000000000001E-2</v>
      </c>
      <c r="R106" s="164">
        <v>-3.9399999999999998E-2</v>
      </c>
      <c r="S106" s="164">
        <v>-2.3400000000000001E-2</v>
      </c>
      <c r="T106" s="164">
        <v>-3.3500000000000002E-2</v>
      </c>
      <c r="U106" s="164">
        <v>-4.0099999999999997E-2</v>
      </c>
      <c r="V106" s="164">
        <v>-3.7100000000000001E-2</v>
      </c>
      <c r="W106" s="164">
        <v>-3.32E-2</v>
      </c>
      <c r="X106" s="164">
        <v>-3.0599999999999999E-2</v>
      </c>
      <c r="Y106" s="164">
        <v>-4.1500000000000002E-2</v>
      </c>
      <c r="Z106" s="164">
        <v>-3.2199999999999999E-2</v>
      </c>
      <c r="AA106" s="164">
        <v>-4.3700000000000003E-2</v>
      </c>
      <c r="AB106" s="164">
        <v>-3.78E-2</v>
      </c>
      <c r="AC106" s="164">
        <v>-2.9600000000000001E-2</v>
      </c>
      <c r="AD106" s="164">
        <v>-4.6300000000000001E-2</v>
      </c>
      <c r="AE106" s="164">
        <v>-2.98E-2</v>
      </c>
      <c r="AF106" s="164">
        <v>-2.1299999999999999E-2</v>
      </c>
      <c r="AG106" s="164">
        <v>-3.1699999999999999E-2</v>
      </c>
      <c r="AH106" s="11"/>
    </row>
    <row r="107" spans="1:34">
      <c r="A107" s="107" t="s">
        <v>651</v>
      </c>
      <c r="B107" s="164">
        <v>-2.01E-2</v>
      </c>
      <c r="C107" s="164">
        <v>-2.1100000000000001E-2</v>
      </c>
      <c r="D107" s="164">
        <v>-6.3E-3</v>
      </c>
      <c r="E107" s="164">
        <v>-2.5000000000000001E-2</v>
      </c>
      <c r="F107" s="164">
        <v>-1.06E-2</v>
      </c>
      <c r="G107" s="164">
        <v>-1.43E-2</v>
      </c>
      <c r="H107" s="164">
        <v>-1.37E-2</v>
      </c>
      <c r="I107" s="164">
        <v>-1.21E-2</v>
      </c>
      <c r="J107" s="164">
        <v>-1.4500000000000001E-2</v>
      </c>
      <c r="K107" s="164">
        <v>-1.49E-2</v>
      </c>
      <c r="L107" s="164">
        <v>-1.0800000000000001E-2</v>
      </c>
      <c r="M107" s="164">
        <v>-6.1000000000000004E-3</v>
      </c>
      <c r="N107" s="164">
        <v>-3.1399999999999997E-2</v>
      </c>
      <c r="O107" s="164">
        <v>-2.8199999999999999E-2</v>
      </c>
      <c r="P107" s="164">
        <v>-1.6E-2</v>
      </c>
      <c r="Q107" s="164">
        <v>-2.0199999999999999E-2</v>
      </c>
      <c r="R107" s="164">
        <v>-1.55E-2</v>
      </c>
      <c r="S107" s="164">
        <v>-2.5899999999999999E-2</v>
      </c>
      <c r="T107" s="164">
        <v>-1.23E-2</v>
      </c>
      <c r="U107" s="164">
        <v>-2.9899999999999999E-2</v>
      </c>
      <c r="V107" s="164">
        <v>-1.5100000000000001E-2</v>
      </c>
      <c r="W107" s="164">
        <v>-6.7000000000000002E-3</v>
      </c>
      <c r="X107" s="164">
        <v>-2.1000000000000001E-2</v>
      </c>
      <c r="Y107" s="164">
        <v>-1.49E-2</v>
      </c>
      <c r="Z107" s="164">
        <v>-1.47E-2</v>
      </c>
      <c r="AA107" s="164">
        <v>-1.2800000000000001E-2</v>
      </c>
      <c r="AB107" s="164">
        <v>-1.2200000000000001E-2</v>
      </c>
      <c r="AC107" s="164">
        <v>-2.3699999999999999E-2</v>
      </c>
      <c r="AD107" s="164">
        <v>-3.2399999999999998E-2</v>
      </c>
      <c r="AE107" s="164">
        <v>-1.4200000000000001E-2</v>
      </c>
      <c r="AF107" s="164">
        <v>-1.5900000000000001E-2</v>
      </c>
      <c r="AG107" s="164">
        <v>-1.6799999999999999E-2</v>
      </c>
      <c r="AH107" s="11"/>
    </row>
    <row r="108" spans="1:34">
      <c r="A108" s="107" t="s">
        <v>652</v>
      </c>
      <c r="B108" s="164">
        <v>8.0000000000000004E-4</v>
      </c>
      <c r="C108" s="164">
        <v>2.8E-3</v>
      </c>
      <c r="D108" s="164">
        <v>1.4E-3</v>
      </c>
      <c r="E108" s="164">
        <v>2.3E-3</v>
      </c>
      <c r="F108" s="164">
        <v>5.0000000000000001E-4</v>
      </c>
      <c r="G108" s="164">
        <v>8.3000000000000001E-3</v>
      </c>
      <c r="H108" s="164">
        <v>-4.0000000000000002E-4</v>
      </c>
      <c r="I108" s="164">
        <v>1.2999999999999999E-3</v>
      </c>
      <c r="J108" s="164">
        <v>-1.5E-3</v>
      </c>
      <c r="K108" s="164">
        <v>5.9999999999999995E-4</v>
      </c>
      <c r="L108" s="164">
        <v>8.0000000000000004E-4</v>
      </c>
      <c r="M108" s="164">
        <v>8.9999999999999998E-4</v>
      </c>
      <c r="N108" s="164">
        <v>3.0000000000000001E-3</v>
      </c>
      <c r="O108" s="164">
        <v>7.1000000000000004E-3</v>
      </c>
      <c r="P108" s="164">
        <v>-1E-4</v>
      </c>
      <c r="Q108" s="164">
        <v>5.0000000000000001E-4</v>
      </c>
      <c r="R108" s="164">
        <v>-1.4E-3</v>
      </c>
      <c r="S108" s="164">
        <v>2.0000000000000001E-4</v>
      </c>
      <c r="T108" s="164">
        <v>2E-3</v>
      </c>
      <c r="U108" s="164">
        <v>4.1999999999999997E-3</v>
      </c>
      <c r="V108" s="164">
        <v>1.8E-3</v>
      </c>
      <c r="W108" s="164">
        <v>6.9999999999999999E-4</v>
      </c>
      <c r="X108" s="164">
        <v>2.9999999999999997E-4</v>
      </c>
      <c r="Y108" s="164">
        <v>1E-4</v>
      </c>
      <c r="Z108" s="164">
        <v>2.5999999999999999E-3</v>
      </c>
      <c r="AA108" s="164">
        <v>2.0999999999999999E-3</v>
      </c>
      <c r="AB108" s="164">
        <v>4.0000000000000002E-4</v>
      </c>
      <c r="AC108" s="164">
        <v>3.8999999999999998E-3</v>
      </c>
      <c r="AD108" s="164">
        <v>3.3E-3</v>
      </c>
      <c r="AE108" s="164">
        <v>0</v>
      </c>
      <c r="AF108" s="164">
        <v>-1.44E-2</v>
      </c>
      <c r="AG108" s="164">
        <v>1.4E-3</v>
      </c>
      <c r="AH108" s="11"/>
    </row>
    <row r="109" spans="1:34">
      <c r="A109" s="113" t="s">
        <v>653</v>
      </c>
      <c r="B109" s="71"/>
      <c r="C109" s="71"/>
      <c r="D109" s="71"/>
      <c r="E109" s="71"/>
      <c r="F109" s="71"/>
      <c r="G109" s="72"/>
      <c r="H109" s="72"/>
      <c r="I109" s="72"/>
      <c r="J109" s="71"/>
      <c r="K109" s="71"/>
      <c r="L109" s="71"/>
      <c r="M109" s="71"/>
      <c r="N109" s="71"/>
      <c r="O109" s="72"/>
      <c r="P109" s="72"/>
      <c r="Q109" s="72"/>
      <c r="R109" s="71"/>
      <c r="S109" s="71"/>
      <c r="T109" s="71"/>
      <c r="U109" s="71"/>
      <c r="V109" s="71"/>
      <c r="W109" s="72"/>
      <c r="X109" s="72"/>
      <c r="Y109" s="72"/>
      <c r="Z109" s="71"/>
      <c r="AA109" s="71"/>
      <c r="AB109" s="71"/>
      <c r="AC109" s="71"/>
      <c r="AD109" s="71"/>
      <c r="AE109" s="72"/>
      <c r="AF109" s="72"/>
      <c r="AG109" s="72"/>
      <c r="AH109" s="11"/>
    </row>
    <row r="110" spans="1:34">
      <c r="A110" s="107" t="s">
        <v>646</v>
      </c>
      <c r="B110" s="164">
        <v>5.9200000000000003E-2</v>
      </c>
      <c r="C110" s="164">
        <v>6.4500000000000002E-2</v>
      </c>
      <c r="D110" s="164">
        <v>6.0999999999999999E-2</v>
      </c>
      <c r="E110" s="164">
        <v>6.3799999999999996E-2</v>
      </c>
      <c r="F110" s="164">
        <v>6.7299999999999999E-2</v>
      </c>
      <c r="G110" s="164">
        <v>4.99E-2</v>
      </c>
      <c r="H110" s="164">
        <v>8.5400000000000004E-2</v>
      </c>
      <c r="I110" s="164">
        <v>5.9499999999999997E-2</v>
      </c>
      <c r="J110" s="164">
        <v>6.0699999999999997E-2</v>
      </c>
      <c r="K110" s="164">
        <v>5.5399999999999998E-2</v>
      </c>
      <c r="L110" s="164">
        <v>5.8700000000000002E-2</v>
      </c>
      <c r="M110" s="164">
        <v>6.1400000000000003E-2</v>
      </c>
      <c r="N110" s="164">
        <v>0.1114</v>
      </c>
      <c r="O110" s="164">
        <v>7.4899999999999994E-2</v>
      </c>
      <c r="P110" s="164">
        <v>5.2400000000000002E-2</v>
      </c>
      <c r="Q110" s="164">
        <v>7.0599999999999996E-2</v>
      </c>
      <c r="R110" s="164">
        <v>5.57E-2</v>
      </c>
      <c r="S110" s="164">
        <v>0.1119</v>
      </c>
      <c r="T110" s="164">
        <v>7.2800000000000004E-2</v>
      </c>
      <c r="U110" s="164">
        <v>8.6199999999999999E-2</v>
      </c>
      <c r="V110" s="164">
        <v>5.3600000000000002E-2</v>
      </c>
      <c r="W110" s="164">
        <v>5.4399999999999997E-2</v>
      </c>
      <c r="X110" s="164">
        <v>6.2100000000000002E-2</v>
      </c>
      <c r="Y110" s="164">
        <v>7.8E-2</v>
      </c>
      <c r="Z110" s="164">
        <v>5.4100000000000002E-2</v>
      </c>
      <c r="AA110" s="164">
        <v>5.5599999999999997E-2</v>
      </c>
      <c r="AB110" s="164">
        <v>4.1399999999999999E-2</v>
      </c>
      <c r="AC110" s="164">
        <v>7.5899999999999995E-2</v>
      </c>
      <c r="AD110" s="164">
        <v>0.1046</v>
      </c>
      <c r="AE110" s="164">
        <v>7.8399999999999997E-2</v>
      </c>
      <c r="AF110" s="164">
        <v>7.8E-2</v>
      </c>
      <c r="AG110" s="164">
        <v>6.3E-2</v>
      </c>
      <c r="AH110" s="11"/>
    </row>
    <row r="111" spans="1:34">
      <c r="A111" s="107" t="s">
        <v>654</v>
      </c>
      <c r="B111" s="164">
        <v>-4.1000000000000003E-3</v>
      </c>
      <c r="C111" s="164">
        <v>2.9999999999999997E-4</v>
      </c>
      <c r="D111" s="164">
        <v>-2.2000000000000001E-3</v>
      </c>
      <c r="E111" s="164">
        <v>1.1000000000000001E-3</v>
      </c>
      <c r="F111" s="164">
        <v>-2.3999999999999998E-3</v>
      </c>
      <c r="G111" s="164">
        <v>3.8E-3</v>
      </c>
      <c r="H111" s="164">
        <v>-5.0000000000000001E-4</v>
      </c>
      <c r="I111" s="164">
        <v>-2.5999999999999999E-3</v>
      </c>
      <c r="J111" s="164">
        <v>5.3E-3</v>
      </c>
      <c r="K111" s="164">
        <v>1.8E-3</v>
      </c>
      <c r="L111" s="164">
        <v>2.3999999999999998E-3</v>
      </c>
      <c r="M111" s="164">
        <v>3.8E-3</v>
      </c>
      <c r="N111" s="164">
        <v>-6.9999999999999999E-4</v>
      </c>
      <c r="O111" s="164">
        <v>-1.4E-3</v>
      </c>
      <c r="P111" s="164">
        <v>-2.9999999999999997E-4</v>
      </c>
      <c r="Q111" s="164">
        <v>-7.7000000000000002E-3</v>
      </c>
      <c r="R111" s="164">
        <v>-6.3E-3</v>
      </c>
      <c r="S111" s="164">
        <v>-2.2000000000000001E-3</v>
      </c>
      <c r="T111" s="164">
        <v>-1.1999999999999999E-3</v>
      </c>
      <c r="U111" s="164">
        <v>4.1999999999999997E-3</v>
      </c>
      <c r="V111" s="164">
        <v>5.0000000000000001E-4</v>
      </c>
      <c r="W111" s="164">
        <v>-1.4E-3</v>
      </c>
      <c r="X111" s="164">
        <v>6.1999999999999998E-3</v>
      </c>
      <c r="Y111" s="164">
        <v>-2.9999999999999997E-4</v>
      </c>
      <c r="Z111" s="164">
        <v>5.3E-3</v>
      </c>
      <c r="AA111" s="164">
        <v>-2.3E-3</v>
      </c>
      <c r="AB111" s="164">
        <v>1E-3</v>
      </c>
      <c r="AC111" s="164">
        <v>6.8999999999999999E-3</v>
      </c>
      <c r="AD111" s="164">
        <v>2.9999999999999997E-4</v>
      </c>
      <c r="AE111" s="164">
        <v>-2.8E-3</v>
      </c>
      <c r="AF111" s="164">
        <v>1.0200000000000001E-2</v>
      </c>
      <c r="AG111" s="164">
        <v>-6.9999999999999999E-4</v>
      </c>
      <c r="AH111" s="11"/>
    </row>
    <row r="112" spans="1:34">
      <c r="A112" s="107" t="s">
        <v>655</v>
      </c>
      <c r="B112" s="164">
        <v>-5.3800000000000001E-2</v>
      </c>
      <c r="C112" s="164">
        <v>-6.1100000000000002E-2</v>
      </c>
      <c r="D112" s="164">
        <v>-5.1999999999999998E-2</v>
      </c>
      <c r="E112" s="164">
        <v>-7.0099999999999996E-2</v>
      </c>
      <c r="F112" s="164">
        <v>-5.79E-2</v>
      </c>
      <c r="G112" s="164">
        <v>-5.16E-2</v>
      </c>
      <c r="H112" s="164">
        <v>-7.9699999999999993E-2</v>
      </c>
      <c r="I112" s="164">
        <v>-5.7200000000000001E-2</v>
      </c>
      <c r="J112" s="164">
        <v>-5.6300000000000003E-2</v>
      </c>
      <c r="K112" s="164">
        <v>-5.1999999999999998E-2</v>
      </c>
      <c r="L112" s="164">
        <v>-5.3900000000000003E-2</v>
      </c>
      <c r="M112" s="164">
        <v>-6.25E-2</v>
      </c>
      <c r="N112" s="164">
        <v>-0.1193</v>
      </c>
      <c r="O112" s="164">
        <v>-5.8400000000000001E-2</v>
      </c>
      <c r="P112" s="164">
        <v>-4.6100000000000002E-2</v>
      </c>
      <c r="Q112" s="164">
        <v>-7.9899999999999999E-2</v>
      </c>
      <c r="R112" s="164">
        <v>-5.0200000000000002E-2</v>
      </c>
      <c r="S112" s="164">
        <v>-9.3299999999999994E-2</v>
      </c>
      <c r="T112" s="164">
        <v>-7.0499999999999993E-2</v>
      </c>
      <c r="U112" s="164">
        <v>-0.10199999999999999</v>
      </c>
      <c r="V112" s="164">
        <v>-3.9600000000000003E-2</v>
      </c>
      <c r="W112" s="164">
        <v>-5.0799999999999998E-2</v>
      </c>
      <c r="X112" s="164">
        <v>-7.6799999999999993E-2</v>
      </c>
      <c r="Y112" s="164">
        <v>-6.0900000000000003E-2</v>
      </c>
      <c r="Z112" s="164">
        <v>-5.9400000000000001E-2</v>
      </c>
      <c r="AA112" s="164">
        <v>-5.3199999999999997E-2</v>
      </c>
      <c r="AB112" s="164">
        <v>-4.1700000000000001E-2</v>
      </c>
      <c r="AC112" s="164">
        <v>-8.1500000000000003E-2</v>
      </c>
      <c r="AD112" s="164">
        <v>-0.13950000000000001</v>
      </c>
      <c r="AE112" s="164">
        <v>-6.5199999999999994E-2</v>
      </c>
      <c r="AF112" s="164">
        <v>-5.3800000000000001E-2</v>
      </c>
      <c r="AG112" s="164">
        <v>-5.8999999999999997E-2</v>
      </c>
      <c r="AH112" s="11"/>
    </row>
    <row r="113" spans="1:34">
      <c r="A113" s="107" t="s">
        <v>656</v>
      </c>
      <c r="B113" s="164">
        <v>0</v>
      </c>
      <c r="C113" s="164">
        <v>0</v>
      </c>
      <c r="D113" s="164">
        <v>0</v>
      </c>
      <c r="E113" s="164">
        <v>0</v>
      </c>
      <c r="F113" s="164">
        <v>0</v>
      </c>
      <c r="G113" s="164">
        <v>0</v>
      </c>
      <c r="H113" s="164">
        <v>0</v>
      </c>
      <c r="I113" s="164">
        <v>0</v>
      </c>
      <c r="J113" s="164">
        <v>0</v>
      </c>
      <c r="K113" s="164">
        <v>0</v>
      </c>
      <c r="L113" s="164">
        <v>0</v>
      </c>
      <c r="M113" s="164">
        <v>0</v>
      </c>
      <c r="N113" s="164">
        <v>0</v>
      </c>
      <c r="O113" s="164">
        <v>0</v>
      </c>
      <c r="P113" s="164">
        <v>-3.5000000000000001E-3</v>
      </c>
      <c r="Q113" s="164">
        <v>0</v>
      </c>
      <c r="R113" s="164">
        <v>-1E-4</v>
      </c>
      <c r="S113" s="164">
        <v>1E-4</v>
      </c>
      <c r="T113" s="164">
        <v>0</v>
      </c>
      <c r="U113" s="164">
        <v>-5.9999999999999995E-4</v>
      </c>
      <c r="V113" s="164">
        <v>0</v>
      </c>
      <c r="W113" s="164">
        <v>0</v>
      </c>
      <c r="X113" s="164">
        <v>0</v>
      </c>
      <c r="Y113" s="164">
        <v>1E-4</v>
      </c>
      <c r="Z113" s="164">
        <v>-1E-4</v>
      </c>
      <c r="AA113" s="164">
        <v>-1.1000000000000001E-3</v>
      </c>
      <c r="AB113" s="164">
        <v>0</v>
      </c>
      <c r="AC113" s="164">
        <v>0</v>
      </c>
      <c r="AD113" s="164">
        <v>1E-4</v>
      </c>
      <c r="AE113" s="164">
        <v>1E-4</v>
      </c>
      <c r="AF113" s="164">
        <v>0</v>
      </c>
      <c r="AG113" s="164">
        <v>-1E-4</v>
      </c>
      <c r="AH113" s="11"/>
    </row>
    <row r="114" spans="1:34">
      <c r="A114" s="107" t="s">
        <v>657</v>
      </c>
      <c r="B114" s="164">
        <v>0</v>
      </c>
      <c r="C114" s="164">
        <v>6.9999999999999999E-4</v>
      </c>
      <c r="D114" s="164">
        <v>2.0000000000000001E-4</v>
      </c>
      <c r="E114" s="164">
        <v>0</v>
      </c>
      <c r="F114" s="164">
        <v>-1E-4</v>
      </c>
      <c r="G114" s="164">
        <v>-5.0000000000000001E-4</v>
      </c>
      <c r="H114" s="164">
        <v>0</v>
      </c>
      <c r="I114" s="164">
        <v>3.3E-3</v>
      </c>
      <c r="J114" s="164">
        <v>-5.0000000000000001E-4</v>
      </c>
      <c r="K114" s="164">
        <v>8.0000000000000004E-4</v>
      </c>
      <c r="L114" s="164">
        <v>1E-4</v>
      </c>
      <c r="M114" s="164">
        <v>5.4999999999999997E-3</v>
      </c>
      <c r="N114" s="164">
        <v>0</v>
      </c>
      <c r="O114" s="164">
        <v>-5.7000000000000002E-3</v>
      </c>
      <c r="P114" s="164">
        <v>-1E-4</v>
      </c>
      <c r="Q114" s="164">
        <v>-2E-3</v>
      </c>
      <c r="R114" s="164">
        <v>-1E-4</v>
      </c>
      <c r="S114" s="164">
        <v>-2.7000000000000001E-3</v>
      </c>
      <c r="T114" s="164">
        <v>2.8999999999999998E-3</v>
      </c>
      <c r="U114" s="164">
        <v>-4.5999999999999999E-3</v>
      </c>
      <c r="V114" s="164">
        <v>-5.9999999999999995E-4</v>
      </c>
      <c r="W114" s="164">
        <v>5.0000000000000001E-4</v>
      </c>
      <c r="X114" s="164">
        <v>1.4E-3</v>
      </c>
      <c r="Y114" s="164">
        <v>-3.5999999999999999E-3</v>
      </c>
      <c r="Z114" s="164">
        <v>2.0999999999999999E-3</v>
      </c>
      <c r="AA114" s="164">
        <v>2.5999999999999999E-3</v>
      </c>
      <c r="AB114" s="164">
        <v>1E-4</v>
      </c>
      <c r="AC114" s="164">
        <v>-8.9999999999999998E-4</v>
      </c>
      <c r="AD114" s="164">
        <v>-8.9999999999999998E-4</v>
      </c>
      <c r="AE114" s="164">
        <v>-2.9999999999999997E-4</v>
      </c>
      <c r="AF114" s="164">
        <v>-1E-3</v>
      </c>
      <c r="AG114" s="164">
        <v>1E-4</v>
      </c>
      <c r="AH114" s="11"/>
    </row>
    <row r="115" spans="1:34">
      <c r="A115" s="107" t="s">
        <v>658</v>
      </c>
      <c r="B115" s="164">
        <v>0</v>
      </c>
      <c r="C115" s="164">
        <v>0</v>
      </c>
      <c r="D115" s="164">
        <v>-2.0000000000000001E-4</v>
      </c>
      <c r="E115" s="164">
        <v>0</v>
      </c>
      <c r="F115" s="164">
        <v>-8.9999999999999998E-4</v>
      </c>
      <c r="G115" s="164">
        <v>0</v>
      </c>
      <c r="H115" s="164">
        <v>0</v>
      </c>
      <c r="I115" s="164">
        <v>0</v>
      </c>
      <c r="J115" s="164">
        <v>0</v>
      </c>
      <c r="K115" s="164">
        <v>0</v>
      </c>
      <c r="L115" s="164">
        <v>0</v>
      </c>
      <c r="M115" s="164">
        <v>0</v>
      </c>
      <c r="N115" s="164">
        <v>0</v>
      </c>
      <c r="O115" s="164">
        <v>0</v>
      </c>
      <c r="P115" s="164">
        <v>-5.9999999999999995E-4</v>
      </c>
      <c r="Q115" s="164">
        <v>1E-4</v>
      </c>
      <c r="R115" s="164">
        <v>0</v>
      </c>
      <c r="S115" s="164">
        <v>0</v>
      </c>
      <c r="T115" s="164">
        <v>0</v>
      </c>
      <c r="U115" s="164">
        <v>0</v>
      </c>
      <c r="V115" s="164">
        <v>0</v>
      </c>
      <c r="W115" s="164">
        <v>0</v>
      </c>
      <c r="X115" s="164">
        <v>0</v>
      </c>
      <c r="Y115" s="164">
        <v>-2.0000000000000001E-4</v>
      </c>
      <c r="Z115" s="164">
        <v>0</v>
      </c>
      <c r="AA115" s="164">
        <v>-2.9999999999999997E-4</v>
      </c>
      <c r="AB115" s="164">
        <v>0</v>
      </c>
      <c r="AC115" s="164">
        <v>0</v>
      </c>
      <c r="AD115" s="164">
        <v>0</v>
      </c>
      <c r="AE115" s="164">
        <v>0</v>
      </c>
      <c r="AF115" s="164">
        <v>0</v>
      </c>
      <c r="AG115" s="164">
        <v>0</v>
      </c>
      <c r="AH115" s="11"/>
    </row>
    <row r="116" spans="1:34">
      <c r="A116" s="76" t="s">
        <v>659</v>
      </c>
      <c r="B116" s="165">
        <v>1.2999999999999999E-3</v>
      </c>
      <c r="C116" s="165">
        <v>4.3E-3</v>
      </c>
      <c r="D116" s="165">
        <v>6.8999999999999999E-3</v>
      </c>
      <c r="E116" s="165">
        <v>-5.1999999999999998E-3</v>
      </c>
      <c r="F116" s="165">
        <v>6.0000000000000001E-3</v>
      </c>
      <c r="G116" s="165">
        <v>1.6000000000000001E-3</v>
      </c>
      <c r="H116" s="165">
        <v>5.1000000000000004E-3</v>
      </c>
      <c r="I116" s="165">
        <v>3.0000000000000001E-3</v>
      </c>
      <c r="J116" s="165">
        <v>9.1999999999999998E-3</v>
      </c>
      <c r="K116" s="165">
        <v>6.0000000000000001E-3</v>
      </c>
      <c r="L116" s="165">
        <v>7.1999999999999998E-3</v>
      </c>
      <c r="M116" s="165">
        <v>8.2000000000000007E-3</v>
      </c>
      <c r="N116" s="165">
        <v>-8.6E-3</v>
      </c>
      <c r="O116" s="165">
        <v>9.4999999999999998E-3</v>
      </c>
      <c r="P116" s="165">
        <v>1.8E-3</v>
      </c>
      <c r="Q116" s="165">
        <v>-1.8800000000000001E-2</v>
      </c>
      <c r="R116" s="165">
        <v>-1E-3</v>
      </c>
      <c r="S116" s="165">
        <v>1.38E-2</v>
      </c>
      <c r="T116" s="165">
        <v>4.1000000000000003E-3</v>
      </c>
      <c r="U116" s="165">
        <v>-1.6899999999999998E-2</v>
      </c>
      <c r="V116" s="165">
        <v>1.3899999999999999E-2</v>
      </c>
      <c r="W116" s="165">
        <v>2.5999999999999999E-3</v>
      </c>
      <c r="X116" s="165">
        <v>-7.1999999999999998E-3</v>
      </c>
      <c r="Y116" s="165">
        <v>1.3100000000000001E-2</v>
      </c>
      <c r="Z116" s="165">
        <v>2E-3</v>
      </c>
      <c r="AA116" s="165">
        <v>1.2999999999999999E-3</v>
      </c>
      <c r="AB116" s="165">
        <v>8.0000000000000004E-4</v>
      </c>
      <c r="AC116" s="165">
        <v>2.9999999999999997E-4</v>
      </c>
      <c r="AD116" s="165">
        <v>-3.5400000000000001E-2</v>
      </c>
      <c r="AE116" s="165">
        <v>1.0200000000000001E-2</v>
      </c>
      <c r="AF116" s="165">
        <v>3.3399999999999999E-2</v>
      </c>
      <c r="AG116" s="165">
        <v>3.2000000000000002E-3</v>
      </c>
      <c r="AH116" s="11"/>
    </row>
    <row r="117" spans="1:34" ht="3.75" customHeight="1" thickBot="1">
      <c r="A117" s="537"/>
      <c r="B117" s="538"/>
      <c r="C117" s="538"/>
      <c r="D117" s="538"/>
      <c r="E117" s="538"/>
      <c r="F117" s="538"/>
      <c r="G117" s="538"/>
      <c r="H117" s="538"/>
      <c r="I117" s="538"/>
      <c r="J117" s="539"/>
      <c r="K117" s="539"/>
      <c r="L117" s="539"/>
      <c r="M117" s="539"/>
      <c r="N117" s="539"/>
      <c r="O117" s="539"/>
      <c r="P117" s="539"/>
      <c r="Q117" s="539"/>
      <c r="R117" s="540"/>
      <c r="S117" s="540"/>
      <c r="T117" s="540"/>
      <c r="U117" s="540"/>
      <c r="V117" s="540"/>
      <c r="W117" s="540"/>
      <c r="X117" s="540"/>
      <c r="Y117" s="541"/>
      <c r="Z117" s="541"/>
      <c r="AA117" s="541"/>
      <c r="AB117" s="541"/>
      <c r="AC117" s="541"/>
      <c r="AD117" s="541"/>
      <c r="AE117" s="541"/>
      <c r="AF117" s="541"/>
      <c r="AG117" s="541"/>
      <c r="AH117" s="11"/>
    </row>
    <row r="118" spans="1:34" ht="15.75" thickTop="1">
      <c r="A118" s="732" t="s">
        <v>660</v>
      </c>
      <c r="B118" s="732"/>
      <c r="C118" s="732"/>
      <c r="D118" s="732"/>
      <c r="E118" s="732"/>
      <c r="F118" s="732"/>
      <c r="G118" s="732"/>
      <c r="H118" s="732"/>
      <c r="I118" s="732"/>
      <c r="J118" s="732"/>
      <c r="K118" s="732"/>
      <c r="L118" s="732"/>
      <c r="M118" s="732"/>
      <c r="N118" s="732"/>
      <c r="O118" s="732"/>
      <c r="P118" s="732"/>
      <c r="Q118" s="732"/>
      <c r="R118" s="732"/>
      <c r="S118" s="732"/>
      <c r="T118" s="732"/>
      <c r="U118" s="732"/>
      <c r="V118" s="732"/>
      <c r="W118" s="732"/>
      <c r="X118" s="732"/>
      <c r="Y118" s="732"/>
      <c r="Z118" s="732"/>
      <c r="AA118" s="732"/>
      <c r="AB118" s="732"/>
      <c r="AC118" s="732"/>
      <c r="AD118" s="732"/>
      <c r="AE118" s="732"/>
      <c r="AF118" s="732"/>
      <c r="AG118" s="732"/>
      <c r="AH118" s="11"/>
    </row>
    <row r="119" spans="1:34">
      <c r="A119" s="732" t="s">
        <v>661</v>
      </c>
      <c r="B119" s="732"/>
      <c r="C119" s="732"/>
      <c r="D119" s="732"/>
      <c r="E119" s="732"/>
      <c r="F119" s="732"/>
      <c r="G119" s="732"/>
      <c r="H119" s="732"/>
      <c r="I119" s="732"/>
      <c r="J119" s="732"/>
      <c r="K119" s="732"/>
      <c r="L119" s="732"/>
      <c r="M119" s="732"/>
      <c r="N119" s="732"/>
      <c r="O119" s="732"/>
      <c r="P119" s="732"/>
      <c r="Q119" s="732"/>
      <c r="R119" s="732"/>
      <c r="S119" s="732"/>
      <c r="T119" s="732"/>
      <c r="U119" s="732"/>
      <c r="V119" s="732"/>
      <c r="W119" s="732"/>
      <c r="X119" s="732"/>
      <c r="Y119" s="732"/>
      <c r="Z119" s="732"/>
      <c r="AA119" s="732"/>
      <c r="AB119" s="732"/>
      <c r="AC119" s="732"/>
      <c r="AD119" s="732"/>
      <c r="AE119" s="732"/>
      <c r="AF119" s="732"/>
      <c r="AG119" s="732"/>
      <c r="AH119" s="11"/>
    </row>
    <row r="120" spans="1:34">
      <c r="A120" s="732" t="s">
        <v>662</v>
      </c>
      <c r="B120" s="732"/>
      <c r="C120" s="732"/>
      <c r="D120" s="732"/>
      <c r="E120" s="732"/>
      <c r="F120" s="732"/>
      <c r="G120" s="732"/>
      <c r="H120" s="732"/>
      <c r="I120" s="732"/>
      <c r="J120" s="732"/>
      <c r="K120" s="732"/>
      <c r="L120" s="732"/>
      <c r="M120" s="732"/>
      <c r="N120" s="732"/>
      <c r="O120" s="732"/>
      <c r="P120" s="732"/>
      <c r="Q120" s="732"/>
      <c r="R120" s="732"/>
      <c r="S120" s="732"/>
      <c r="T120" s="732"/>
      <c r="U120" s="732"/>
      <c r="V120" s="732"/>
      <c r="W120" s="732"/>
      <c r="X120" s="732"/>
      <c r="Y120" s="732"/>
      <c r="Z120" s="732"/>
      <c r="AA120" s="732"/>
      <c r="AB120" s="732"/>
      <c r="AC120" s="732"/>
      <c r="AD120" s="732"/>
      <c r="AE120" s="732"/>
      <c r="AF120" s="732"/>
      <c r="AG120" s="732"/>
      <c r="AH120" s="11"/>
    </row>
    <row r="121" spans="1:34">
      <c r="A121" s="732" t="s">
        <v>663</v>
      </c>
      <c r="B121" s="732"/>
      <c r="C121" s="732"/>
      <c r="D121" s="732"/>
      <c r="E121" s="732"/>
      <c r="F121" s="732"/>
      <c r="G121" s="732"/>
      <c r="H121" s="732"/>
      <c r="I121" s="732"/>
      <c r="J121" s="732"/>
      <c r="K121" s="732"/>
      <c r="L121" s="732"/>
      <c r="M121" s="732"/>
      <c r="N121" s="732"/>
      <c r="O121" s="732"/>
      <c r="P121" s="732"/>
      <c r="Q121" s="732"/>
      <c r="R121" s="732"/>
      <c r="S121" s="732"/>
      <c r="T121" s="732"/>
      <c r="U121" s="732"/>
      <c r="V121" s="732"/>
      <c r="W121" s="732"/>
      <c r="X121" s="732"/>
      <c r="Y121" s="732"/>
      <c r="Z121" s="732"/>
      <c r="AA121" s="732"/>
      <c r="AB121" s="732"/>
      <c r="AC121" s="732"/>
      <c r="AD121" s="732"/>
      <c r="AE121" s="732"/>
      <c r="AF121" s="732"/>
      <c r="AG121" s="732"/>
      <c r="AH121" s="11"/>
    </row>
    <row r="122" spans="1:34">
      <c r="A122" s="732" t="s">
        <v>664</v>
      </c>
      <c r="B122" s="732"/>
      <c r="C122" s="732"/>
      <c r="D122" s="732"/>
      <c r="E122" s="732"/>
      <c r="F122" s="732"/>
      <c r="G122" s="732"/>
      <c r="H122" s="732"/>
      <c r="I122" s="732"/>
      <c r="J122" s="732"/>
      <c r="K122" s="732"/>
      <c r="L122" s="732"/>
      <c r="M122" s="732"/>
      <c r="N122" s="732"/>
      <c r="O122" s="732"/>
      <c r="P122" s="732"/>
      <c r="Q122" s="732"/>
      <c r="R122" s="732"/>
      <c r="S122" s="732"/>
      <c r="T122" s="732"/>
      <c r="U122" s="732"/>
      <c r="V122" s="732"/>
      <c r="W122" s="732"/>
      <c r="X122" s="732"/>
      <c r="Y122" s="732"/>
      <c r="Z122" s="732"/>
      <c r="AA122" s="732"/>
      <c r="AB122" s="732"/>
      <c r="AC122" s="732"/>
      <c r="AD122" s="732"/>
      <c r="AE122" s="732"/>
      <c r="AF122" s="732"/>
      <c r="AG122" s="732"/>
      <c r="AH122" s="11"/>
    </row>
    <row r="123" spans="1:34">
      <c r="A123" s="733" t="s">
        <v>1113</v>
      </c>
      <c r="B123" s="733"/>
      <c r="C123" s="733"/>
      <c r="D123" s="733"/>
      <c r="E123" s="733"/>
      <c r="F123" s="733"/>
      <c r="G123" s="733"/>
      <c r="H123" s="733"/>
      <c r="I123" s="733"/>
      <c r="J123" s="733"/>
      <c r="K123" s="733"/>
      <c r="L123" s="733"/>
      <c r="M123" s="733"/>
      <c r="N123" s="733"/>
      <c r="O123" s="733"/>
      <c r="P123" s="733"/>
      <c r="Q123" s="733"/>
      <c r="R123" s="733"/>
      <c r="S123" s="733"/>
      <c r="T123" s="733"/>
      <c r="U123" s="733"/>
      <c r="V123" s="733"/>
      <c r="W123" s="733"/>
      <c r="X123" s="733"/>
      <c r="Y123" s="733"/>
      <c r="Z123" s="733"/>
      <c r="AA123" s="733"/>
      <c r="AB123" s="733"/>
      <c r="AC123" s="733"/>
      <c r="AD123" s="733"/>
      <c r="AE123" s="733"/>
      <c r="AF123" s="733"/>
      <c r="AG123" s="733"/>
      <c r="AH123" s="11"/>
    </row>
    <row r="124" spans="1:34">
      <c r="A124" s="732" t="s">
        <v>666</v>
      </c>
      <c r="B124" s="732"/>
      <c r="C124" s="732"/>
      <c r="D124" s="732"/>
      <c r="E124" s="732"/>
      <c r="F124" s="732"/>
      <c r="G124" s="732"/>
      <c r="H124" s="732"/>
      <c r="I124" s="732"/>
      <c r="J124" s="732"/>
      <c r="K124" s="732"/>
      <c r="L124" s="732"/>
      <c r="M124" s="732"/>
      <c r="N124" s="732"/>
      <c r="O124" s="732"/>
      <c r="P124" s="732"/>
      <c r="Q124" s="732"/>
      <c r="R124" s="732"/>
      <c r="S124" s="732"/>
      <c r="T124" s="732"/>
      <c r="U124" s="732"/>
      <c r="V124" s="732"/>
      <c r="W124" s="732"/>
      <c r="X124" s="732"/>
      <c r="Y124" s="732"/>
      <c r="Z124" s="732"/>
      <c r="AA124" s="732"/>
      <c r="AB124" s="732"/>
      <c r="AC124" s="732"/>
      <c r="AD124" s="732"/>
      <c r="AE124" s="732"/>
      <c r="AF124" s="732"/>
      <c r="AG124" s="732"/>
      <c r="AH124" s="11"/>
    </row>
    <row r="125" spans="1:34">
      <c r="A125" s="733" t="s">
        <v>1114</v>
      </c>
      <c r="B125" s="733"/>
      <c r="C125" s="733"/>
      <c r="D125" s="733"/>
      <c r="E125" s="733"/>
      <c r="F125" s="733"/>
      <c r="G125" s="733"/>
      <c r="H125" s="733"/>
      <c r="I125" s="733"/>
      <c r="J125" s="733"/>
      <c r="K125" s="733"/>
      <c r="L125" s="733"/>
      <c r="M125" s="733"/>
      <c r="N125" s="733"/>
      <c r="O125" s="733"/>
      <c r="P125" s="733"/>
      <c r="Q125" s="733"/>
      <c r="R125" s="733"/>
      <c r="S125" s="733"/>
      <c r="T125" s="733"/>
      <c r="U125" s="733"/>
      <c r="V125" s="733"/>
      <c r="W125" s="733"/>
      <c r="X125" s="733"/>
      <c r="Y125" s="733"/>
      <c r="Z125" s="733"/>
      <c r="AA125" s="733"/>
      <c r="AB125" s="733"/>
      <c r="AC125" s="733"/>
      <c r="AD125" s="733"/>
      <c r="AE125" s="733"/>
      <c r="AF125" s="733"/>
      <c r="AG125" s="733"/>
      <c r="AH125" s="11"/>
    </row>
  </sheetData>
  <mergeCells count="16">
    <mergeCell ref="A53:AG53"/>
    <mergeCell ref="A1:AG1"/>
    <mergeCell ref="A2:AG2"/>
    <mergeCell ref="A3:AG3"/>
    <mergeCell ref="A51:AG51"/>
    <mergeCell ref="A52:AG52"/>
    <mergeCell ref="A122:AG122"/>
    <mergeCell ref="A123:AG123"/>
    <mergeCell ref="A124:AG124"/>
    <mergeCell ref="A125:AG125"/>
    <mergeCell ref="A54:AG54"/>
    <mergeCell ref="A55:AG55"/>
    <mergeCell ref="A118:AG118"/>
    <mergeCell ref="A119:AG119"/>
    <mergeCell ref="A120:AG120"/>
    <mergeCell ref="A121:AG121"/>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8" bestFit="1" customWidth="1"/>
    <col min="2" max="9" width="16" style="18" customWidth="1"/>
    <col min="10" max="10" width="16" style="22" customWidth="1"/>
    <col min="11" max="256" width="9.140625" style="18"/>
    <col min="257" max="257" width="89.85546875" style="18" bestFit="1" customWidth="1"/>
    <col min="258" max="266" width="16" style="18" customWidth="1"/>
    <col min="267" max="512" width="9.140625" style="18"/>
    <col min="513" max="513" width="89.85546875" style="18" bestFit="1" customWidth="1"/>
    <col min="514" max="522" width="16" style="18" customWidth="1"/>
    <col min="523" max="768" width="9.140625" style="18"/>
    <col min="769" max="769" width="89.85546875" style="18" bestFit="1" customWidth="1"/>
    <col min="770" max="778" width="16" style="18" customWidth="1"/>
    <col min="779" max="1024" width="9.140625" style="18"/>
    <col min="1025" max="1025" width="89.85546875" style="18" bestFit="1" customWidth="1"/>
    <col min="1026" max="1034" width="16" style="18" customWidth="1"/>
    <col min="1035" max="1280" width="9.140625" style="18"/>
    <col min="1281" max="1281" width="89.85546875" style="18" bestFit="1" customWidth="1"/>
    <col min="1282" max="1290" width="16" style="18" customWidth="1"/>
    <col min="1291" max="1536" width="9.140625" style="18"/>
    <col min="1537" max="1537" width="89.85546875" style="18" bestFit="1" customWidth="1"/>
    <col min="1538" max="1546" width="16" style="18" customWidth="1"/>
    <col min="1547" max="1792" width="9.140625" style="18"/>
    <col min="1793" max="1793" width="89.85546875" style="18" bestFit="1" customWidth="1"/>
    <col min="1794" max="1802" width="16" style="18" customWidth="1"/>
    <col min="1803" max="2048" width="9.140625" style="18"/>
    <col min="2049" max="2049" width="89.85546875" style="18" bestFit="1" customWidth="1"/>
    <col min="2050" max="2058" width="16" style="18" customWidth="1"/>
    <col min="2059" max="2304" width="9.140625" style="18"/>
    <col min="2305" max="2305" width="89.85546875" style="18" bestFit="1" customWidth="1"/>
    <col min="2306" max="2314" width="16" style="18" customWidth="1"/>
    <col min="2315" max="2560" width="9.140625" style="18"/>
    <col min="2561" max="2561" width="89.85546875" style="18" bestFit="1" customWidth="1"/>
    <col min="2562" max="2570" width="16" style="18" customWidth="1"/>
    <col min="2571" max="2816" width="9.140625" style="18"/>
    <col min="2817" max="2817" width="89.85546875" style="18" bestFit="1" customWidth="1"/>
    <col min="2818" max="2826" width="16" style="18" customWidth="1"/>
    <col min="2827" max="3072" width="9.140625" style="18"/>
    <col min="3073" max="3073" width="89.85546875" style="18" bestFit="1" customWidth="1"/>
    <col min="3074" max="3082" width="16" style="18" customWidth="1"/>
    <col min="3083" max="3328" width="9.140625" style="18"/>
    <col min="3329" max="3329" width="89.85546875" style="18" bestFit="1" customWidth="1"/>
    <col min="3330" max="3338" width="16" style="18" customWidth="1"/>
    <col min="3339" max="3584" width="9.140625" style="18"/>
    <col min="3585" max="3585" width="89.85546875" style="18" bestFit="1" customWidth="1"/>
    <col min="3586" max="3594" width="16" style="18" customWidth="1"/>
    <col min="3595" max="3840" width="9.140625" style="18"/>
    <col min="3841" max="3841" width="89.85546875" style="18" bestFit="1" customWidth="1"/>
    <col min="3842" max="3850" width="16" style="18" customWidth="1"/>
    <col min="3851" max="4096" width="9.140625" style="18"/>
    <col min="4097" max="4097" width="89.85546875" style="18" bestFit="1" customWidth="1"/>
    <col min="4098" max="4106" width="16" style="18" customWidth="1"/>
    <col min="4107" max="4352" width="9.140625" style="18"/>
    <col min="4353" max="4353" width="89.85546875" style="18" bestFit="1" customWidth="1"/>
    <col min="4354" max="4362" width="16" style="18" customWidth="1"/>
    <col min="4363" max="4608" width="9.140625" style="18"/>
    <col min="4609" max="4609" width="89.85546875" style="18" bestFit="1" customWidth="1"/>
    <col min="4610" max="4618" width="16" style="18" customWidth="1"/>
    <col min="4619" max="4864" width="9.140625" style="18"/>
    <col min="4865" max="4865" width="89.85546875" style="18" bestFit="1" customWidth="1"/>
    <col min="4866" max="4874" width="16" style="18" customWidth="1"/>
    <col min="4875" max="5120" width="9.140625" style="18"/>
    <col min="5121" max="5121" width="89.85546875" style="18" bestFit="1" customWidth="1"/>
    <col min="5122" max="5130" width="16" style="18" customWidth="1"/>
    <col min="5131" max="5376" width="9.140625" style="18"/>
    <col min="5377" max="5377" width="89.85546875" style="18" bestFit="1" customWidth="1"/>
    <col min="5378" max="5386" width="16" style="18" customWidth="1"/>
    <col min="5387" max="5632" width="9.140625" style="18"/>
    <col min="5633" max="5633" width="89.85546875" style="18" bestFit="1" customWidth="1"/>
    <col min="5634" max="5642" width="16" style="18" customWidth="1"/>
    <col min="5643" max="5888" width="9.140625" style="18"/>
    <col min="5889" max="5889" width="89.85546875" style="18" bestFit="1" customWidth="1"/>
    <col min="5890" max="5898" width="16" style="18" customWidth="1"/>
    <col min="5899" max="6144" width="9.140625" style="18"/>
    <col min="6145" max="6145" width="89.85546875" style="18" bestFit="1" customWidth="1"/>
    <col min="6146" max="6154" width="16" style="18" customWidth="1"/>
    <col min="6155" max="6400" width="9.140625" style="18"/>
    <col min="6401" max="6401" width="89.85546875" style="18" bestFit="1" customWidth="1"/>
    <col min="6402" max="6410" width="16" style="18" customWidth="1"/>
    <col min="6411" max="6656" width="9.140625" style="18"/>
    <col min="6657" max="6657" width="89.85546875" style="18" bestFit="1" customWidth="1"/>
    <col min="6658" max="6666" width="16" style="18" customWidth="1"/>
    <col min="6667" max="6912" width="9.140625" style="18"/>
    <col min="6913" max="6913" width="89.85546875" style="18" bestFit="1" customWidth="1"/>
    <col min="6914" max="6922" width="16" style="18" customWidth="1"/>
    <col min="6923" max="7168" width="9.140625" style="18"/>
    <col min="7169" max="7169" width="89.85546875" style="18" bestFit="1" customWidth="1"/>
    <col min="7170" max="7178" width="16" style="18" customWidth="1"/>
    <col min="7179" max="7424" width="9.140625" style="18"/>
    <col min="7425" max="7425" width="89.85546875" style="18" bestFit="1" customWidth="1"/>
    <col min="7426" max="7434" width="16" style="18" customWidth="1"/>
    <col min="7435" max="7680" width="9.140625" style="18"/>
    <col min="7681" max="7681" width="89.85546875" style="18" bestFit="1" customWidth="1"/>
    <col min="7682" max="7690" width="16" style="18" customWidth="1"/>
    <col min="7691" max="7936" width="9.140625" style="18"/>
    <col min="7937" max="7937" width="89.85546875" style="18" bestFit="1" customWidth="1"/>
    <col min="7938" max="7946" width="16" style="18" customWidth="1"/>
    <col min="7947" max="8192" width="9.140625" style="18"/>
    <col min="8193" max="8193" width="89.85546875" style="18" bestFit="1" customWidth="1"/>
    <col min="8194" max="8202" width="16" style="18" customWidth="1"/>
    <col min="8203" max="8448" width="9.140625" style="18"/>
    <col min="8449" max="8449" width="89.85546875" style="18" bestFit="1" customWidth="1"/>
    <col min="8450" max="8458" width="16" style="18" customWidth="1"/>
    <col min="8459" max="8704" width="9.140625" style="18"/>
    <col min="8705" max="8705" width="89.85546875" style="18" bestFit="1" customWidth="1"/>
    <col min="8706" max="8714" width="16" style="18" customWidth="1"/>
    <col min="8715" max="8960" width="9.140625" style="18"/>
    <col min="8961" max="8961" width="89.85546875" style="18" bestFit="1" customWidth="1"/>
    <col min="8962" max="8970" width="16" style="18" customWidth="1"/>
    <col min="8971" max="9216" width="9.140625" style="18"/>
    <col min="9217" max="9217" width="89.85546875" style="18" bestFit="1" customWidth="1"/>
    <col min="9218" max="9226" width="16" style="18" customWidth="1"/>
    <col min="9227" max="9472" width="9.140625" style="18"/>
    <col min="9473" max="9473" width="89.85546875" style="18" bestFit="1" customWidth="1"/>
    <col min="9474" max="9482" width="16" style="18" customWidth="1"/>
    <col min="9483" max="9728" width="9.140625" style="18"/>
    <col min="9729" max="9729" width="89.85546875" style="18" bestFit="1" customWidth="1"/>
    <col min="9730" max="9738" width="16" style="18" customWidth="1"/>
    <col min="9739" max="9984" width="9.140625" style="18"/>
    <col min="9985" max="9985" width="89.85546875" style="18" bestFit="1" customWidth="1"/>
    <col min="9986" max="9994" width="16" style="18" customWidth="1"/>
    <col min="9995" max="10240" width="9.140625" style="18"/>
    <col min="10241" max="10241" width="89.85546875" style="18" bestFit="1" customWidth="1"/>
    <col min="10242" max="10250" width="16" style="18" customWidth="1"/>
    <col min="10251" max="10496" width="9.140625" style="18"/>
    <col min="10497" max="10497" width="89.85546875" style="18" bestFit="1" customWidth="1"/>
    <col min="10498" max="10506" width="16" style="18" customWidth="1"/>
    <col min="10507" max="10752" width="9.140625" style="18"/>
    <col min="10753" max="10753" width="89.85546875" style="18" bestFit="1" customWidth="1"/>
    <col min="10754" max="10762" width="16" style="18" customWidth="1"/>
    <col min="10763" max="11008" width="9.140625" style="18"/>
    <col min="11009" max="11009" width="89.85546875" style="18" bestFit="1" customWidth="1"/>
    <col min="11010" max="11018" width="16" style="18" customWidth="1"/>
    <col min="11019" max="11264" width="9.140625" style="18"/>
    <col min="11265" max="11265" width="89.85546875" style="18" bestFit="1" customWidth="1"/>
    <col min="11266" max="11274" width="16" style="18" customWidth="1"/>
    <col min="11275" max="11520" width="9.140625" style="18"/>
    <col min="11521" max="11521" width="89.85546875" style="18" bestFit="1" customWidth="1"/>
    <col min="11522" max="11530" width="16" style="18" customWidth="1"/>
    <col min="11531" max="11776" width="9.140625" style="18"/>
    <col min="11777" max="11777" width="89.85546875" style="18" bestFit="1" customWidth="1"/>
    <col min="11778" max="11786" width="16" style="18" customWidth="1"/>
    <col min="11787" max="12032" width="9.140625" style="18"/>
    <col min="12033" max="12033" width="89.85546875" style="18" bestFit="1" customWidth="1"/>
    <col min="12034" max="12042" width="16" style="18" customWidth="1"/>
    <col min="12043" max="12288" width="9.140625" style="18"/>
    <col min="12289" max="12289" width="89.85546875" style="18" bestFit="1" customWidth="1"/>
    <col min="12290" max="12298" width="16" style="18" customWidth="1"/>
    <col min="12299" max="12544" width="9.140625" style="18"/>
    <col min="12545" max="12545" width="89.85546875" style="18" bestFit="1" customWidth="1"/>
    <col min="12546" max="12554" width="16" style="18" customWidth="1"/>
    <col min="12555" max="12800" width="9.140625" style="18"/>
    <col min="12801" max="12801" width="89.85546875" style="18" bestFit="1" customWidth="1"/>
    <col min="12802" max="12810" width="16" style="18" customWidth="1"/>
    <col min="12811" max="13056" width="9.140625" style="18"/>
    <col min="13057" max="13057" width="89.85546875" style="18" bestFit="1" customWidth="1"/>
    <col min="13058" max="13066" width="16" style="18" customWidth="1"/>
    <col min="13067" max="13312" width="9.140625" style="18"/>
    <col min="13313" max="13313" width="89.85546875" style="18" bestFit="1" customWidth="1"/>
    <col min="13314" max="13322" width="16" style="18" customWidth="1"/>
    <col min="13323" max="13568" width="9.140625" style="18"/>
    <col min="13569" max="13569" width="89.85546875" style="18" bestFit="1" customWidth="1"/>
    <col min="13570" max="13578" width="16" style="18" customWidth="1"/>
    <col min="13579" max="13824" width="9.140625" style="18"/>
    <col min="13825" max="13825" width="89.85546875" style="18" bestFit="1" customWidth="1"/>
    <col min="13826" max="13834" width="16" style="18" customWidth="1"/>
    <col min="13835" max="14080" width="9.140625" style="18"/>
    <col min="14081" max="14081" width="89.85546875" style="18" bestFit="1" customWidth="1"/>
    <col min="14082" max="14090" width="16" style="18" customWidth="1"/>
    <col min="14091" max="14336" width="9.140625" style="18"/>
    <col min="14337" max="14337" width="89.85546875" style="18" bestFit="1" customWidth="1"/>
    <col min="14338" max="14346" width="16" style="18" customWidth="1"/>
    <col min="14347" max="14592" width="9.140625" style="18"/>
    <col min="14593" max="14593" width="89.85546875" style="18" bestFit="1" customWidth="1"/>
    <col min="14594" max="14602" width="16" style="18" customWidth="1"/>
    <col min="14603" max="14848" width="9.140625" style="18"/>
    <col min="14849" max="14849" width="89.85546875" style="18" bestFit="1" customWidth="1"/>
    <col min="14850" max="14858" width="16" style="18" customWidth="1"/>
    <col min="14859" max="15104" width="9.140625" style="18"/>
    <col min="15105" max="15105" width="89.85546875" style="18" bestFit="1" customWidth="1"/>
    <col min="15106" max="15114" width="16" style="18" customWidth="1"/>
    <col min="15115" max="15360" width="9.140625" style="18"/>
    <col min="15361" max="15361" width="89.85546875" style="18" bestFit="1" customWidth="1"/>
    <col min="15362" max="15370" width="16" style="18" customWidth="1"/>
    <col min="15371" max="15616" width="9.140625" style="18"/>
    <col min="15617" max="15617" width="89.85546875" style="18" bestFit="1" customWidth="1"/>
    <col min="15618" max="15626" width="16" style="18" customWidth="1"/>
    <col min="15627" max="15872" width="9.140625" style="18"/>
    <col min="15873" max="15873" width="89.85546875" style="18" bestFit="1" customWidth="1"/>
    <col min="15874" max="15882" width="16" style="18" customWidth="1"/>
    <col min="15883" max="16128" width="9.140625" style="18"/>
    <col min="16129" max="16129" width="89.85546875" style="18" bestFit="1" customWidth="1"/>
    <col min="16130" max="16138" width="16" style="18" customWidth="1"/>
    <col min="16139" max="16384" width="9.140625" style="18"/>
  </cols>
  <sheetData>
    <row r="1" spans="1:10" ht="30" customHeight="1">
      <c r="A1" s="741" t="s">
        <v>1095</v>
      </c>
      <c r="B1" s="741"/>
      <c r="C1" s="741"/>
      <c r="D1" s="741"/>
      <c r="E1" s="741"/>
      <c r="F1" s="741"/>
      <c r="G1" s="741"/>
      <c r="H1" s="741"/>
      <c r="I1" s="741"/>
      <c r="J1" s="741"/>
    </row>
    <row r="2" spans="1:10" ht="15" customHeight="1">
      <c r="A2" s="742" t="s">
        <v>668</v>
      </c>
      <c r="B2" s="742"/>
      <c r="C2" s="742"/>
      <c r="D2" s="742"/>
      <c r="E2" s="742"/>
      <c r="F2" s="742"/>
      <c r="G2" s="742"/>
      <c r="H2" s="742"/>
      <c r="I2" s="742"/>
      <c r="J2" s="742"/>
    </row>
    <row r="3" spans="1:10" ht="30" customHeight="1">
      <c r="A3" s="743" t="s">
        <v>547</v>
      </c>
      <c r="B3" s="743"/>
      <c r="C3" s="743"/>
      <c r="D3" s="743"/>
      <c r="E3" s="743"/>
      <c r="F3" s="743"/>
      <c r="G3" s="743"/>
      <c r="H3" s="743"/>
      <c r="I3" s="743"/>
      <c r="J3" s="743"/>
    </row>
    <row r="4" spans="1:10" ht="3.75" customHeight="1" thickBot="1">
      <c r="J4" s="18"/>
    </row>
    <row r="5" spans="1:10" s="19" customFormat="1" ht="30" customHeight="1" thickTop="1" thickBot="1">
      <c r="A5" s="564"/>
      <c r="B5" s="398" t="s">
        <v>670</v>
      </c>
      <c r="C5" s="398" t="s">
        <v>671</v>
      </c>
      <c r="D5" s="398" t="s">
        <v>672</v>
      </c>
      <c r="E5" s="398" t="s">
        <v>673</v>
      </c>
      <c r="F5" s="398" t="s">
        <v>674</v>
      </c>
      <c r="G5" s="398" t="s">
        <v>675</v>
      </c>
      <c r="H5" s="398" t="s">
        <v>1567</v>
      </c>
      <c r="I5" s="398" t="s">
        <v>1433</v>
      </c>
      <c r="J5" s="398" t="s">
        <v>1568</v>
      </c>
    </row>
    <row r="6" spans="1:10" ht="15" customHeight="1" thickTop="1" thickBot="1">
      <c r="A6" s="400" t="s">
        <v>676</v>
      </c>
      <c r="B6" s="401">
        <v>6346780.98649</v>
      </c>
      <c r="C6" s="401">
        <v>6742531.6573100006</v>
      </c>
      <c r="D6" s="401">
        <v>7463390.9307899997</v>
      </c>
      <c r="E6" s="401">
        <v>8097442.2818599995</v>
      </c>
      <c r="F6" s="401">
        <v>8600157.797770001</v>
      </c>
      <c r="G6" s="401">
        <v>8634880.4145400003</v>
      </c>
      <c r="H6" s="401">
        <v>8658936.7759799995</v>
      </c>
      <c r="I6" s="401">
        <v>8819705.0921800006</v>
      </c>
      <c r="J6" s="401">
        <v>8940941.4599799998</v>
      </c>
    </row>
    <row r="7" spans="1:10" s="20" customFormat="1" ht="15" customHeight="1" thickTop="1">
      <c r="A7" s="151" t="s">
        <v>193</v>
      </c>
      <c r="B7" s="118">
        <v>750530.69742999994</v>
      </c>
      <c r="C7" s="118">
        <v>778856.65601000004</v>
      </c>
      <c r="D7" s="118">
        <v>849076.53466</v>
      </c>
      <c r="E7" s="118">
        <v>863346.04076999996</v>
      </c>
      <c r="F7" s="118">
        <v>1085860.4016</v>
      </c>
      <c r="G7" s="118">
        <v>994148.4328200001</v>
      </c>
      <c r="H7" s="118">
        <v>920170.96219000011</v>
      </c>
      <c r="I7" s="118">
        <v>923398.25358999998</v>
      </c>
      <c r="J7" s="118">
        <v>1004683.13125</v>
      </c>
    </row>
    <row r="8" spans="1:10" s="20" customFormat="1" ht="15" customHeight="1">
      <c r="A8" s="151" t="s">
        <v>202</v>
      </c>
      <c r="B8" s="118">
        <v>869450.23566000001</v>
      </c>
      <c r="C8" s="118">
        <v>988389.44837999996</v>
      </c>
      <c r="D8" s="118">
        <v>1048799.8753200001</v>
      </c>
      <c r="E8" s="118">
        <v>968267.01883000007</v>
      </c>
      <c r="F8" s="118">
        <v>802684.07961000002</v>
      </c>
      <c r="G8" s="118">
        <v>616261.01666999992</v>
      </c>
      <c r="H8" s="118">
        <v>609726.36296000006</v>
      </c>
      <c r="I8" s="118">
        <v>572181.70239999995</v>
      </c>
      <c r="J8" s="118">
        <v>693234.51670000004</v>
      </c>
    </row>
    <row r="9" spans="1:10" s="20" customFormat="1" ht="15" customHeight="1">
      <c r="A9" s="151" t="s">
        <v>211</v>
      </c>
      <c r="B9" s="118">
        <v>4453567.6606099997</v>
      </c>
      <c r="C9" s="118">
        <v>4697583.0869899997</v>
      </c>
      <c r="D9" s="118">
        <v>5280072.1117099999</v>
      </c>
      <c r="E9" s="118">
        <v>5801649.3040899998</v>
      </c>
      <c r="F9" s="118">
        <v>6218344.7975600008</v>
      </c>
      <c r="G9" s="118">
        <v>6411317.9907099996</v>
      </c>
      <c r="H9" s="118">
        <v>6498658.7932000002</v>
      </c>
      <c r="I9" s="118">
        <v>6608542.7707799999</v>
      </c>
      <c r="J9" s="118">
        <v>6522517.7197399996</v>
      </c>
    </row>
    <row r="10" spans="1:10" s="20" customFormat="1" ht="15" customHeight="1">
      <c r="A10" s="152" t="s">
        <v>677</v>
      </c>
      <c r="B10" s="118">
        <v>4589945.4798400002</v>
      </c>
      <c r="C10" s="118">
        <v>4839511.4438500004</v>
      </c>
      <c r="D10" s="118">
        <v>5439687.8013999993</v>
      </c>
      <c r="E10" s="118">
        <v>5971091.7822399996</v>
      </c>
      <c r="F10" s="118">
        <v>6382419.5136899995</v>
      </c>
      <c r="G10" s="118">
        <v>6584271.8021400003</v>
      </c>
      <c r="H10" s="118">
        <v>6480603.3592700008</v>
      </c>
      <c r="I10" s="118">
        <v>6351438.1310299998</v>
      </c>
      <c r="J10" s="118">
        <v>6148887.4889899995</v>
      </c>
    </row>
    <row r="11" spans="1:10" s="20" customFormat="1" ht="15" customHeight="1">
      <c r="A11" s="152" t="s">
        <v>678</v>
      </c>
      <c r="B11" s="118">
        <v>4484628.2372500002</v>
      </c>
      <c r="C11" s="118">
        <v>4719942.1965699997</v>
      </c>
      <c r="D11" s="118">
        <v>5273702.9245299995</v>
      </c>
      <c r="E11" s="118">
        <v>5773500.9840600006</v>
      </c>
      <c r="F11" s="118">
        <v>6132043.5630000001</v>
      </c>
      <c r="G11" s="118">
        <v>6295073.0187400002</v>
      </c>
      <c r="H11" s="118">
        <v>6153848.4668500004</v>
      </c>
      <c r="I11" s="118">
        <v>6008049.9428500002</v>
      </c>
      <c r="J11" s="118">
        <v>5124032.9350899998</v>
      </c>
    </row>
    <row r="12" spans="1:10" s="20" customFormat="1" ht="15" customHeight="1">
      <c r="A12" s="152" t="s">
        <v>679</v>
      </c>
      <c r="B12" s="118">
        <v>105317.24259000001</v>
      </c>
      <c r="C12" s="118">
        <v>119569.24728</v>
      </c>
      <c r="D12" s="118">
        <v>165984.87687000001</v>
      </c>
      <c r="E12" s="118">
        <v>197590.79818000001</v>
      </c>
      <c r="F12" s="118">
        <v>250375.95069</v>
      </c>
      <c r="G12" s="118">
        <v>289198.78339999996</v>
      </c>
      <c r="H12" s="118">
        <v>326754.89241999999</v>
      </c>
      <c r="I12" s="118">
        <v>343388.18818</v>
      </c>
      <c r="J12" s="118">
        <v>1024854.5538999999</v>
      </c>
    </row>
    <row r="13" spans="1:10" s="20" customFormat="1" ht="15" customHeight="1">
      <c r="A13" s="152" t="s">
        <v>680</v>
      </c>
      <c r="B13" s="118">
        <v>28520.864960000003</v>
      </c>
      <c r="C13" s="118">
        <v>25788.206249999999</v>
      </c>
      <c r="D13" s="118">
        <v>38478.044320000001</v>
      </c>
      <c r="E13" s="118">
        <v>49061.826869999997</v>
      </c>
      <c r="F13" s="118">
        <v>58189.964599999999</v>
      </c>
      <c r="G13" s="118">
        <v>64683.643299999996</v>
      </c>
      <c r="H13" s="118">
        <v>45961.085100000004</v>
      </c>
      <c r="I13" s="118">
        <v>21124.274649999999</v>
      </c>
      <c r="J13" s="118">
        <v>35098.937530000003</v>
      </c>
    </row>
    <row r="14" spans="1:10" s="20" customFormat="1" ht="15" customHeight="1">
      <c r="A14" s="152" t="s">
        <v>681</v>
      </c>
      <c r="B14" s="118">
        <v>24186.194230000001</v>
      </c>
      <c r="C14" s="118">
        <v>22100.38782</v>
      </c>
      <c r="D14" s="118">
        <v>28902.98647</v>
      </c>
      <c r="E14" s="118">
        <v>35671.100610000001</v>
      </c>
      <c r="F14" s="118">
        <v>42710.330179999997</v>
      </c>
      <c r="G14" s="118">
        <v>49039.407090000001</v>
      </c>
      <c r="H14" s="118">
        <v>33139.663520000002</v>
      </c>
      <c r="I14" s="118">
        <v>15469.651760000001</v>
      </c>
      <c r="J14" s="118">
        <v>24595.87471</v>
      </c>
    </row>
    <row r="15" spans="1:10" s="20" customFormat="1" ht="15" customHeight="1">
      <c r="A15" s="152" t="s">
        <v>682</v>
      </c>
      <c r="B15" s="118">
        <v>4334.6707300000007</v>
      </c>
      <c r="C15" s="118">
        <v>3687.8184300000003</v>
      </c>
      <c r="D15" s="118">
        <v>9575.0578499999992</v>
      </c>
      <c r="E15" s="118">
        <v>13390.726259999999</v>
      </c>
      <c r="F15" s="118">
        <v>15479.63442</v>
      </c>
      <c r="G15" s="118">
        <v>15644.236210000001</v>
      </c>
      <c r="H15" s="118">
        <v>12821.42158</v>
      </c>
      <c r="I15" s="118">
        <v>5654.6228899999996</v>
      </c>
      <c r="J15" s="118">
        <v>10503.062820000001</v>
      </c>
    </row>
    <row r="16" spans="1:10" s="20" customFormat="1" ht="15" customHeight="1">
      <c r="A16" s="152" t="s">
        <v>683</v>
      </c>
      <c r="B16" s="118">
        <v>57004.357790000002</v>
      </c>
      <c r="C16" s="118">
        <v>67303.963199999998</v>
      </c>
      <c r="D16" s="118">
        <v>82506.288610000003</v>
      </c>
      <c r="E16" s="118">
        <v>102422.6743</v>
      </c>
      <c r="F16" s="118">
        <v>119352.26256</v>
      </c>
      <c r="G16" s="118">
        <v>160835.57756000001</v>
      </c>
      <c r="H16" s="118">
        <v>188405.16654000001</v>
      </c>
      <c r="I16" s="118">
        <v>156915.12161999999</v>
      </c>
      <c r="J16" s="118">
        <v>151202.32387999998</v>
      </c>
    </row>
    <row r="17" spans="1:10" s="20" customFormat="1" ht="15" customHeight="1">
      <c r="A17" s="152" t="s">
        <v>684</v>
      </c>
      <c r="B17" s="118">
        <v>48108.372900000002</v>
      </c>
      <c r="C17" s="118">
        <v>53984.914270000001</v>
      </c>
      <c r="D17" s="118">
        <v>69363.83851999999</v>
      </c>
      <c r="E17" s="118">
        <v>80913.611739999993</v>
      </c>
      <c r="F17" s="118">
        <v>85742.610509999999</v>
      </c>
      <c r="G17" s="118">
        <v>114268.38924999999</v>
      </c>
      <c r="H17" s="118">
        <v>139695.69329</v>
      </c>
      <c r="I17" s="118">
        <v>117366.27035999999</v>
      </c>
      <c r="J17" s="118">
        <v>115813.7947</v>
      </c>
    </row>
    <row r="18" spans="1:10" s="20" customFormat="1" ht="15" customHeight="1">
      <c r="A18" s="152" t="s">
        <v>685</v>
      </c>
      <c r="B18" s="118">
        <v>8895.9848899999997</v>
      </c>
      <c r="C18" s="118">
        <v>13319.048929999999</v>
      </c>
      <c r="D18" s="118">
        <v>13142.45009</v>
      </c>
      <c r="E18" s="118">
        <v>21509.062559999998</v>
      </c>
      <c r="F18" s="118">
        <v>33609.652049999997</v>
      </c>
      <c r="G18" s="118">
        <v>46567.188310000005</v>
      </c>
      <c r="H18" s="118">
        <v>48709.473250000003</v>
      </c>
      <c r="I18" s="118">
        <v>39548.851259999996</v>
      </c>
      <c r="J18" s="118">
        <v>35388.529179999998</v>
      </c>
    </row>
    <row r="19" spans="1:10" s="20" customFormat="1" ht="15" customHeight="1">
      <c r="A19" s="152" t="s">
        <v>224</v>
      </c>
      <c r="B19" s="118">
        <v>39182.464650000002</v>
      </c>
      <c r="C19" s="118">
        <v>41313.004780000003</v>
      </c>
      <c r="D19" s="118">
        <v>50557.009180000001</v>
      </c>
      <c r="E19" s="118">
        <v>57133.997229999994</v>
      </c>
      <c r="F19" s="118">
        <v>62895.826670000002</v>
      </c>
      <c r="G19" s="118">
        <v>67141.631569999998</v>
      </c>
      <c r="H19" s="118">
        <v>279527.45895999996</v>
      </c>
      <c r="I19" s="118">
        <v>578569.43801000004</v>
      </c>
      <c r="J19" s="118">
        <v>687221.59213999996</v>
      </c>
    </row>
    <row r="20" spans="1:10" s="20" customFormat="1" ht="15" customHeight="1">
      <c r="A20" s="152" t="s">
        <v>686</v>
      </c>
      <c r="B20" s="118">
        <v>-261085.50662999999</v>
      </c>
      <c r="C20" s="118">
        <v>-276333.53108999995</v>
      </c>
      <c r="D20" s="118">
        <v>-331157.0318</v>
      </c>
      <c r="E20" s="118">
        <v>-378060.97655000002</v>
      </c>
      <c r="F20" s="118">
        <v>-404512.76996000001</v>
      </c>
      <c r="G20" s="118">
        <v>-465614.66386000003</v>
      </c>
      <c r="H20" s="118">
        <v>-495838.27666999999</v>
      </c>
      <c r="I20" s="118">
        <v>-499504.19452999998</v>
      </c>
      <c r="J20" s="118">
        <v>-499892.62280000001</v>
      </c>
    </row>
    <row r="21" spans="1:10" s="20" customFormat="1" ht="15" customHeight="1">
      <c r="A21" s="151" t="s">
        <v>237</v>
      </c>
      <c r="B21" s="118">
        <v>30860.168089999999</v>
      </c>
      <c r="C21" s="118">
        <v>32951.839789999998</v>
      </c>
      <c r="D21" s="118">
        <v>48327.026310000001</v>
      </c>
      <c r="E21" s="118">
        <v>43401.871180000002</v>
      </c>
      <c r="F21" s="118">
        <v>44714.962090000001</v>
      </c>
      <c r="G21" s="118">
        <v>53735.872719999999</v>
      </c>
      <c r="H21" s="118">
        <v>70353.692020000002</v>
      </c>
      <c r="I21" s="118">
        <v>81259.851750000002</v>
      </c>
      <c r="J21" s="118">
        <v>76808.425870000006</v>
      </c>
    </row>
    <row r="22" spans="1:10" s="20" customFormat="1" ht="15" customHeight="1">
      <c r="A22" s="151" t="s">
        <v>243</v>
      </c>
      <c r="B22" s="118">
        <v>1050.26828</v>
      </c>
      <c r="C22" s="118">
        <v>456.70222999999999</v>
      </c>
      <c r="D22" s="118">
        <v>2465.6646900000001</v>
      </c>
      <c r="E22" s="118">
        <v>3333.7183300000002</v>
      </c>
      <c r="F22" s="118">
        <v>6846.8100899999999</v>
      </c>
      <c r="G22" s="118">
        <v>8918.9692599999998</v>
      </c>
      <c r="H22" s="118">
        <v>9166.1964100000005</v>
      </c>
      <c r="I22" s="118">
        <v>9044.178890000001</v>
      </c>
      <c r="J22" s="118">
        <v>8557.6208399999996</v>
      </c>
    </row>
    <row r="23" spans="1:10" s="20" customFormat="1" ht="15" customHeight="1">
      <c r="A23" s="151" t="s">
        <v>687</v>
      </c>
      <c r="B23" s="118">
        <v>26891.61289</v>
      </c>
      <c r="C23" s="118">
        <v>21058.730379999997</v>
      </c>
      <c r="D23" s="118">
        <v>24778.40912</v>
      </c>
      <c r="E23" s="118">
        <v>196379.05617</v>
      </c>
      <c r="F23" s="118">
        <v>218531.77412000002</v>
      </c>
      <c r="G23" s="118">
        <v>329946.79598</v>
      </c>
      <c r="H23" s="118">
        <v>327071.59914999997</v>
      </c>
      <c r="I23" s="118">
        <v>411312.77299000003</v>
      </c>
      <c r="J23" s="118">
        <v>429626.12776</v>
      </c>
    </row>
    <row r="24" spans="1:10" s="20" customFormat="1" ht="15" customHeight="1">
      <c r="A24" s="151" t="s">
        <v>254</v>
      </c>
      <c r="B24" s="118">
        <v>180667.23075999998</v>
      </c>
      <c r="C24" s="118">
        <v>177689.79877000002</v>
      </c>
      <c r="D24" s="118">
        <v>189126.60128999999</v>
      </c>
      <c r="E24" s="118">
        <v>200098.06341</v>
      </c>
      <c r="F24" s="118">
        <v>201846.01078000001</v>
      </c>
      <c r="G24" s="118">
        <v>201058.03750000001</v>
      </c>
      <c r="H24" s="118">
        <v>199960.02695</v>
      </c>
      <c r="I24" s="118">
        <v>193542.37025000001</v>
      </c>
      <c r="J24" s="118">
        <v>188304.57966999998</v>
      </c>
    </row>
    <row r="25" spans="1:10" s="20" customFormat="1" ht="15" customHeight="1">
      <c r="A25" s="151" t="s">
        <v>688</v>
      </c>
      <c r="B25" s="118">
        <v>33763.11277</v>
      </c>
      <c r="C25" s="118">
        <v>45545.394759999996</v>
      </c>
      <c r="D25" s="118">
        <v>20744.707690000003</v>
      </c>
      <c r="E25" s="118">
        <v>20967.209079999997</v>
      </c>
      <c r="F25" s="118">
        <v>21328.961920000002</v>
      </c>
      <c r="G25" s="118">
        <v>19493.298879999998</v>
      </c>
      <c r="H25" s="118">
        <v>23829.143100000001</v>
      </c>
      <c r="I25" s="118">
        <v>20423.19153</v>
      </c>
      <c r="J25" s="118">
        <v>17209.33815</v>
      </c>
    </row>
    <row r="26" spans="1:10" s="21" customFormat="1" ht="15" customHeight="1" thickBot="1">
      <c r="A26" s="151" t="s">
        <v>270</v>
      </c>
      <c r="B26" s="118">
        <v>0</v>
      </c>
      <c r="C26" s="118">
        <v>0</v>
      </c>
      <c r="D26" s="118">
        <v>0</v>
      </c>
      <c r="E26" s="118">
        <v>0</v>
      </c>
      <c r="F26" s="118">
        <v>0</v>
      </c>
      <c r="G26" s="118">
        <v>0</v>
      </c>
      <c r="H26" s="118">
        <v>0</v>
      </c>
      <c r="I26" s="118">
        <v>0</v>
      </c>
      <c r="J26" s="118">
        <v>0</v>
      </c>
    </row>
    <row r="27" spans="1:10" ht="15" customHeight="1" thickTop="1" thickBot="1">
      <c r="A27" s="400" t="s">
        <v>689</v>
      </c>
      <c r="B27" s="401">
        <v>5528361.2653100006</v>
      </c>
      <c r="C27" s="401">
        <v>5882492.1751999995</v>
      </c>
      <c r="D27" s="401">
        <v>6507362.8375699995</v>
      </c>
      <c r="E27" s="401">
        <v>7056459.9472399997</v>
      </c>
      <c r="F27" s="401">
        <v>7507910.4816899998</v>
      </c>
      <c r="G27" s="401">
        <v>7492852.3054200001</v>
      </c>
      <c r="H27" s="401">
        <v>7451626.8061099993</v>
      </c>
      <c r="I27" s="401">
        <v>7611010.91395</v>
      </c>
      <c r="J27" s="401">
        <v>7730926.9130899999</v>
      </c>
    </row>
    <row r="28" spans="1:10" s="20" customFormat="1" ht="15" customHeight="1" thickTop="1">
      <c r="A28" s="151" t="s">
        <v>690</v>
      </c>
      <c r="B28" s="118">
        <v>4883380.5992900003</v>
      </c>
      <c r="C28" s="118">
        <v>5224672.61723</v>
      </c>
      <c r="D28" s="118">
        <v>5759462.8663800005</v>
      </c>
      <c r="E28" s="118">
        <v>6163559.0259999996</v>
      </c>
      <c r="F28" s="118">
        <v>6454191.63112</v>
      </c>
      <c r="G28" s="118">
        <v>6289660.2405099999</v>
      </c>
      <c r="H28" s="118">
        <v>6207082.7312899996</v>
      </c>
      <c r="I28" s="118">
        <v>6254373.60207</v>
      </c>
      <c r="J28" s="118">
        <v>6441771.1513799997</v>
      </c>
    </row>
    <row r="29" spans="1:10" s="20" customFormat="1" ht="15" customHeight="1">
      <c r="A29" s="152" t="s">
        <v>691</v>
      </c>
      <c r="B29" s="118">
        <v>2646.9847</v>
      </c>
      <c r="C29" s="118">
        <v>4247.7262899999996</v>
      </c>
      <c r="D29" s="118">
        <v>9448.6178099999997</v>
      </c>
      <c r="E29" s="118">
        <v>5238.9225700000006</v>
      </c>
      <c r="F29" s="118">
        <v>5449.0407699999996</v>
      </c>
      <c r="G29" s="118">
        <v>6545.0367800000004</v>
      </c>
      <c r="H29" s="118">
        <v>5265.03982</v>
      </c>
      <c r="I29" s="118">
        <v>8434.1232100000016</v>
      </c>
      <c r="J29" s="118">
        <v>5414.5920900000001</v>
      </c>
    </row>
    <row r="30" spans="1:10" s="20" customFormat="1" ht="15" customHeight="1">
      <c r="A30" s="152" t="s">
        <v>692</v>
      </c>
      <c r="B30" s="118">
        <v>2000669.5300999999</v>
      </c>
      <c r="C30" s="118">
        <v>2033489.1775</v>
      </c>
      <c r="D30" s="118">
        <v>2042260.4625799998</v>
      </c>
      <c r="E30" s="118">
        <v>2203581.90472</v>
      </c>
      <c r="F30" s="118">
        <v>2313745.6927199997</v>
      </c>
      <c r="G30" s="118">
        <v>2174227.1072900002</v>
      </c>
      <c r="H30" s="118">
        <v>2109040.2817299999</v>
      </c>
      <c r="I30" s="118">
        <v>2084205.28599</v>
      </c>
      <c r="J30" s="118">
        <v>2096909.54596</v>
      </c>
    </row>
    <row r="31" spans="1:10" s="20" customFormat="1" ht="15" customHeight="1">
      <c r="A31" s="152" t="s">
        <v>693</v>
      </c>
      <c r="B31" s="118">
        <v>2298563.4105000002</v>
      </c>
      <c r="C31" s="118">
        <v>2367328.89904</v>
      </c>
      <c r="D31" s="118">
        <v>2673235.09418</v>
      </c>
      <c r="E31" s="118">
        <v>2952762.4016199997</v>
      </c>
      <c r="F31" s="118">
        <v>3206802.6031799996</v>
      </c>
      <c r="G31" s="118">
        <v>3250495.8386300001</v>
      </c>
      <c r="H31" s="118">
        <v>3278644.6156500001</v>
      </c>
      <c r="I31" s="118">
        <v>3330377.2463099998</v>
      </c>
      <c r="J31" s="118">
        <v>3481783.7950800001</v>
      </c>
    </row>
    <row r="32" spans="1:10" s="20" customFormat="1" ht="15" customHeight="1">
      <c r="A32" s="152" t="s">
        <v>694</v>
      </c>
      <c r="B32" s="118">
        <v>177149.40874000001</v>
      </c>
      <c r="C32" s="118">
        <v>178282.16821</v>
      </c>
      <c r="D32" s="118">
        <v>246087.24721999999</v>
      </c>
      <c r="E32" s="118">
        <v>249594.43935</v>
      </c>
      <c r="F32" s="118">
        <v>241891.65102000002</v>
      </c>
      <c r="G32" s="118">
        <v>241414.73177000001</v>
      </c>
      <c r="H32" s="118">
        <v>224210.78419000001</v>
      </c>
      <c r="I32" s="118">
        <v>223957.72047999999</v>
      </c>
      <c r="J32" s="118">
        <v>230886.21619000001</v>
      </c>
    </row>
    <row r="33" spans="1:10" s="20" customFormat="1" ht="15" customHeight="1">
      <c r="A33" s="152" t="s">
        <v>695</v>
      </c>
      <c r="B33" s="118">
        <v>343317.95686999999</v>
      </c>
      <c r="C33" s="118">
        <v>572398.31961000001</v>
      </c>
      <c r="D33" s="118">
        <v>705442.62714</v>
      </c>
      <c r="E33" s="118">
        <v>657157.83044000005</v>
      </c>
      <c r="F33" s="118">
        <v>583922.11165999994</v>
      </c>
      <c r="G33" s="118">
        <v>523896.18082999997</v>
      </c>
      <c r="H33" s="118">
        <v>495419.36819000001</v>
      </c>
      <c r="I33" s="118">
        <v>512059.32198000001</v>
      </c>
      <c r="J33" s="118">
        <v>528945.67976999993</v>
      </c>
    </row>
    <row r="34" spans="1:10" s="20" customFormat="1" ht="15" customHeight="1">
      <c r="A34" s="152" t="s">
        <v>696</v>
      </c>
      <c r="B34" s="118">
        <v>61033.308380000002</v>
      </c>
      <c r="C34" s="118">
        <v>68926.326579999994</v>
      </c>
      <c r="D34" s="118">
        <v>82988.817450000002</v>
      </c>
      <c r="E34" s="118">
        <v>95223.527300000002</v>
      </c>
      <c r="F34" s="118">
        <v>102380.53177</v>
      </c>
      <c r="G34" s="118">
        <v>93081.345209999999</v>
      </c>
      <c r="H34" s="118">
        <v>94502.641709999996</v>
      </c>
      <c r="I34" s="118">
        <v>95339.9041</v>
      </c>
      <c r="J34" s="118">
        <v>97831.322290000011</v>
      </c>
    </row>
    <row r="35" spans="1:10" s="20" customFormat="1" ht="15" customHeight="1">
      <c r="A35" s="151" t="s">
        <v>697</v>
      </c>
      <c r="B35" s="118">
        <v>136.08073000000002</v>
      </c>
      <c r="C35" s="118">
        <v>129.12429</v>
      </c>
      <c r="D35" s="118">
        <v>425.98725000000002</v>
      </c>
      <c r="E35" s="118">
        <v>248.84399999999999</v>
      </c>
      <c r="F35" s="118">
        <v>754.34410000000003</v>
      </c>
      <c r="G35" s="118">
        <v>776.28143</v>
      </c>
      <c r="H35" s="118">
        <v>556.09255000000007</v>
      </c>
      <c r="I35" s="118">
        <v>688.73364000000004</v>
      </c>
      <c r="J35" s="118">
        <v>205.07002</v>
      </c>
    </row>
    <row r="36" spans="1:10" s="20" customFormat="1" ht="15" customHeight="1">
      <c r="A36" s="151" t="s">
        <v>698</v>
      </c>
      <c r="B36" s="118">
        <v>352017.38552999997</v>
      </c>
      <c r="C36" s="118">
        <v>371357.30971</v>
      </c>
      <c r="D36" s="118">
        <v>389243.85083999997</v>
      </c>
      <c r="E36" s="118">
        <v>506007.52360000001</v>
      </c>
      <c r="F36" s="118">
        <v>569328.40872000006</v>
      </c>
      <c r="G36" s="118">
        <v>622842.92712000001</v>
      </c>
      <c r="H36" s="118">
        <v>632941.19310000003</v>
      </c>
      <c r="I36" s="118">
        <v>724545.49872000003</v>
      </c>
      <c r="J36" s="118">
        <v>682806.57445000007</v>
      </c>
    </row>
    <row r="37" spans="1:10" s="20" customFormat="1" ht="15" customHeight="1">
      <c r="A37" s="151" t="s">
        <v>699</v>
      </c>
      <c r="B37" s="118">
        <v>172857.29358000003</v>
      </c>
      <c r="C37" s="118">
        <v>166007.93231999999</v>
      </c>
      <c r="D37" s="118">
        <v>190998.27522000001</v>
      </c>
      <c r="E37" s="118">
        <v>194108.70028999998</v>
      </c>
      <c r="F37" s="118">
        <v>297065.84743999998</v>
      </c>
      <c r="G37" s="118">
        <v>311735.26517999999</v>
      </c>
      <c r="H37" s="118">
        <v>341394.32848999999</v>
      </c>
      <c r="I37" s="118">
        <v>345555.76274000003</v>
      </c>
      <c r="J37" s="118">
        <v>310991.06285000005</v>
      </c>
    </row>
    <row r="38" spans="1:10" s="20" customFormat="1" ht="15" customHeight="1">
      <c r="A38" s="151" t="s">
        <v>308</v>
      </c>
      <c r="B38" s="118">
        <v>118801.62046999999</v>
      </c>
      <c r="C38" s="118">
        <v>119156.90594</v>
      </c>
      <c r="D38" s="118">
        <v>128161.89262</v>
      </c>
      <c r="E38" s="118">
        <v>146658.45231999998</v>
      </c>
      <c r="F38" s="118">
        <v>155902.65747000001</v>
      </c>
      <c r="G38" s="118">
        <v>173502.34091999999</v>
      </c>
      <c r="H38" s="118">
        <v>175206.10272</v>
      </c>
      <c r="I38" s="118">
        <v>190602.41011000003</v>
      </c>
      <c r="J38" s="118">
        <v>199712.69329</v>
      </c>
    </row>
    <row r="39" spans="1:10" s="20" customFormat="1" ht="15" customHeight="1">
      <c r="A39" s="151" t="s">
        <v>314</v>
      </c>
      <c r="B39" s="118">
        <v>0</v>
      </c>
      <c r="C39" s="118">
        <v>0</v>
      </c>
      <c r="D39" s="118">
        <v>37382.519420000004</v>
      </c>
      <c r="E39" s="118">
        <v>43867.250509999998</v>
      </c>
      <c r="F39" s="118">
        <v>28007.488890000001</v>
      </c>
      <c r="G39" s="118">
        <v>86561.83167</v>
      </c>
      <c r="H39" s="118">
        <v>88879.753329999992</v>
      </c>
      <c r="I39" s="118">
        <v>88543.125</v>
      </c>
      <c r="J39" s="118">
        <v>90883.891669999997</v>
      </c>
    </row>
    <row r="40" spans="1:10" s="20" customFormat="1" ht="15" customHeight="1">
      <c r="A40" s="151" t="s">
        <v>700</v>
      </c>
      <c r="B40" s="118">
        <v>1168.2857099999999</v>
      </c>
      <c r="C40" s="118">
        <v>1168.2857099999999</v>
      </c>
      <c r="D40" s="118">
        <v>1687.4458400000001</v>
      </c>
      <c r="E40" s="118">
        <v>2010.1505199999999</v>
      </c>
      <c r="F40" s="118">
        <v>1751.98676</v>
      </c>
      <c r="G40" s="118">
        <v>1687.4458400000001</v>
      </c>
      <c r="H40" s="118">
        <v>1687.4458400000001</v>
      </c>
      <c r="I40" s="118">
        <v>1573.5303899999999</v>
      </c>
      <c r="J40" s="118">
        <v>1391.26567</v>
      </c>
    </row>
    <row r="41" spans="1:10" s="21" customFormat="1" ht="15" customHeight="1" thickBot="1">
      <c r="A41" s="151" t="s">
        <v>489</v>
      </c>
      <c r="B41" s="118">
        <v>0</v>
      </c>
      <c r="C41" s="118">
        <v>0</v>
      </c>
      <c r="D41" s="118">
        <v>0</v>
      </c>
      <c r="E41" s="118">
        <v>0</v>
      </c>
      <c r="F41" s="118">
        <v>908.11718999999994</v>
      </c>
      <c r="G41" s="118">
        <v>6085.9727499999999</v>
      </c>
      <c r="H41" s="118">
        <v>3879.15879</v>
      </c>
      <c r="I41" s="118">
        <v>5128.2512800000004</v>
      </c>
      <c r="J41" s="118">
        <v>3165.2037599999999</v>
      </c>
    </row>
    <row r="42" spans="1:10" ht="15" customHeight="1" thickTop="1" thickBot="1">
      <c r="A42" s="400" t="s">
        <v>701</v>
      </c>
      <c r="B42" s="401">
        <v>818419.72236999997</v>
      </c>
      <c r="C42" s="401">
        <v>860039.48338999995</v>
      </c>
      <c r="D42" s="401">
        <v>956028.09341999993</v>
      </c>
      <c r="E42" s="401">
        <v>1040982.33502</v>
      </c>
      <c r="F42" s="401">
        <v>1092247.3163399999</v>
      </c>
      <c r="G42" s="401">
        <v>1142028.10932</v>
      </c>
      <c r="H42" s="401">
        <v>1207309.9700999998</v>
      </c>
      <c r="I42" s="401">
        <v>1208694.1784300001</v>
      </c>
      <c r="J42" s="401">
        <v>1210014.5471300001</v>
      </c>
    </row>
    <row r="43" spans="1:10" s="20" customFormat="1" ht="15" customHeight="1" thickTop="1">
      <c r="A43" s="151" t="s">
        <v>329</v>
      </c>
      <c r="B43" s="118">
        <v>275509.46491000004</v>
      </c>
      <c r="C43" s="118">
        <v>292139.92518999998</v>
      </c>
      <c r="D43" s="118">
        <v>337232.19748999999</v>
      </c>
      <c r="E43" s="118">
        <v>375403.06383999996</v>
      </c>
      <c r="F43" s="118">
        <v>402617.37533000001</v>
      </c>
      <c r="G43" s="118">
        <v>417461.24633999995</v>
      </c>
      <c r="H43" s="118">
        <v>427593.11569999997</v>
      </c>
      <c r="I43" s="118">
        <v>432650.43563000002</v>
      </c>
      <c r="J43" s="118">
        <v>438972.41891000001</v>
      </c>
    </row>
    <row r="44" spans="1:10" s="20" customFormat="1" ht="15" customHeight="1">
      <c r="A44" s="151" t="s">
        <v>333</v>
      </c>
      <c r="B44" s="118">
        <v>19085.297859999999</v>
      </c>
      <c r="C44" s="118">
        <v>18304.091499999999</v>
      </c>
      <c r="D44" s="118">
        <v>19095.46472</v>
      </c>
      <c r="E44" s="118">
        <v>19476.404399999999</v>
      </c>
      <c r="F44" s="118">
        <v>19531.35122</v>
      </c>
      <c r="G44" s="118">
        <v>19718.32907</v>
      </c>
      <c r="H44" s="118">
        <v>20380.283370000001</v>
      </c>
      <c r="I44" s="118">
        <v>19899.28542</v>
      </c>
      <c r="J44" s="118">
        <v>19945.437289999998</v>
      </c>
    </row>
    <row r="45" spans="1:10" s="20" customFormat="1" ht="15" customHeight="1">
      <c r="A45" s="151" t="s">
        <v>337</v>
      </c>
      <c r="B45" s="118">
        <v>0</v>
      </c>
      <c r="C45" s="118">
        <v>0</v>
      </c>
      <c r="D45" s="118">
        <v>0</v>
      </c>
      <c r="E45" s="118">
        <v>0</v>
      </c>
      <c r="F45" s="118">
        <v>0</v>
      </c>
      <c r="G45" s="118">
        <v>0</v>
      </c>
      <c r="H45" s="118">
        <v>0</v>
      </c>
      <c r="I45" s="118">
        <v>0</v>
      </c>
      <c r="J45" s="118">
        <v>0</v>
      </c>
    </row>
    <row r="46" spans="1:10" s="20" customFormat="1" ht="15" customHeight="1">
      <c r="A46" s="151" t="s">
        <v>702</v>
      </c>
      <c r="B46" s="118">
        <v>490776.23796</v>
      </c>
      <c r="C46" s="118">
        <v>514830.82739999995</v>
      </c>
      <c r="D46" s="118">
        <v>562546.90380999993</v>
      </c>
      <c r="E46" s="118">
        <v>607098.69238999998</v>
      </c>
      <c r="F46" s="118">
        <v>633557.91483000002</v>
      </c>
      <c r="G46" s="118">
        <v>664878.67674000002</v>
      </c>
      <c r="H46" s="118">
        <v>688024.37895000004</v>
      </c>
      <c r="I46" s="118">
        <v>698233.17803999991</v>
      </c>
      <c r="J46" s="118">
        <v>735472.71871000004</v>
      </c>
    </row>
    <row r="47" spans="1:10" s="20" customFormat="1" ht="15" customHeight="1">
      <c r="A47" s="151" t="s">
        <v>343</v>
      </c>
      <c r="B47" s="118">
        <v>33048.721640000003</v>
      </c>
      <c r="C47" s="118">
        <v>34764.639299999995</v>
      </c>
      <c r="D47" s="118">
        <v>37153.527399999999</v>
      </c>
      <c r="E47" s="118">
        <v>39004.17439</v>
      </c>
      <c r="F47" s="118">
        <v>36540.674960000004</v>
      </c>
      <c r="G47" s="118">
        <v>39969.857170000003</v>
      </c>
      <c r="H47" s="118">
        <v>71312.192079999993</v>
      </c>
      <c r="I47" s="118">
        <v>57911.279340000001</v>
      </c>
      <c r="J47" s="118">
        <v>15623.972220000001</v>
      </c>
    </row>
    <row r="48" spans="1:10" s="20" customFormat="1" ht="15" customHeight="1">
      <c r="A48" s="152" t="s">
        <v>703</v>
      </c>
      <c r="B48" s="118">
        <v>-296.97107</v>
      </c>
      <c r="C48" s="118">
        <v>-135.09914999999998</v>
      </c>
      <c r="D48" s="118">
        <v>-12.739610000000001</v>
      </c>
      <c r="E48" s="118">
        <v>-1241.3931699999998</v>
      </c>
      <c r="F48" s="118">
        <v>108.68007</v>
      </c>
      <c r="G48" s="118">
        <v>-1804.7117700000001</v>
      </c>
      <c r="H48" s="118">
        <v>32373.472850000002</v>
      </c>
      <c r="I48" s="118">
        <v>19046.182929999999</v>
      </c>
      <c r="J48" s="118">
        <v>2425.5538500000002</v>
      </c>
    </row>
    <row r="49" spans="1:10" s="21" customFormat="1" ht="15" customHeight="1" thickBot="1">
      <c r="A49" s="152" t="s">
        <v>704</v>
      </c>
      <c r="B49" s="118">
        <v>33345.692710000003</v>
      </c>
      <c r="C49" s="118">
        <v>34899.738450000004</v>
      </c>
      <c r="D49" s="118">
        <v>37166.267009999996</v>
      </c>
      <c r="E49" s="118">
        <v>40245.567560000003</v>
      </c>
      <c r="F49" s="118">
        <v>36431.994890000002</v>
      </c>
      <c r="G49" s="118">
        <v>41774.568939999997</v>
      </c>
      <c r="H49" s="118">
        <v>38938.719229999995</v>
      </c>
      <c r="I49" s="118">
        <v>38865.096409999998</v>
      </c>
      <c r="J49" s="118">
        <v>13198.418369999999</v>
      </c>
    </row>
    <row r="50" spans="1:10" ht="15" customHeight="1" thickTop="1" thickBot="1">
      <c r="A50" s="400" t="s">
        <v>705</v>
      </c>
      <c r="B50" s="401">
        <v>6346780.9876800003</v>
      </c>
      <c r="C50" s="401">
        <v>6742531.6585900001</v>
      </c>
      <c r="D50" s="401">
        <v>7463390.9309899993</v>
      </c>
      <c r="E50" s="401">
        <v>8097442.2822599998</v>
      </c>
      <c r="F50" s="401">
        <v>8600157.7980300002</v>
      </c>
      <c r="G50" s="401">
        <v>8634880.4147399999</v>
      </c>
      <c r="H50" s="401">
        <v>8658936.7762099989</v>
      </c>
      <c r="I50" s="401">
        <v>8819705.0923799984</v>
      </c>
      <c r="J50" s="401">
        <v>8940941.4602199998</v>
      </c>
    </row>
    <row r="51" spans="1:10" s="20" customFormat="1" ht="15" customHeight="1" thickTop="1">
      <c r="A51" s="117" t="s">
        <v>706</v>
      </c>
      <c r="B51" s="118">
        <v>58.458289999999998</v>
      </c>
      <c r="C51" s="118">
        <v>47.447669999999995</v>
      </c>
      <c r="D51" s="118">
        <v>1577.5981299999999</v>
      </c>
      <c r="E51" s="118">
        <v>4910.1710400000002</v>
      </c>
      <c r="F51" s="118">
        <v>7065.7239300000001</v>
      </c>
      <c r="G51" s="118">
        <v>11804.40401</v>
      </c>
      <c r="H51" s="118">
        <v>10353.510189999999</v>
      </c>
      <c r="I51" s="118">
        <v>8908.20183</v>
      </c>
      <c r="J51" s="118">
        <v>11131.2065</v>
      </c>
    </row>
    <row r="52" spans="1:10" s="21" customFormat="1" ht="15" customHeight="1">
      <c r="A52" s="152" t="s">
        <v>707</v>
      </c>
      <c r="B52" s="118">
        <v>0</v>
      </c>
      <c r="C52" s="118">
        <v>0</v>
      </c>
      <c r="D52" s="118">
        <v>0</v>
      </c>
      <c r="E52" s="118">
        <v>0</v>
      </c>
      <c r="F52" s="118">
        <v>0</v>
      </c>
      <c r="G52" s="118">
        <v>0</v>
      </c>
      <c r="H52" s="118">
        <v>0</v>
      </c>
      <c r="I52" s="118">
        <v>0</v>
      </c>
      <c r="J52" s="118">
        <v>0</v>
      </c>
    </row>
    <row r="53" spans="1:10" s="21" customFormat="1" ht="15" customHeight="1">
      <c r="A53" s="152" t="s">
        <v>708</v>
      </c>
      <c r="B53" s="118">
        <v>0</v>
      </c>
      <c r="C53" s="118">
        <v>0</v>
      </c>
      <c r="D53" s="118">
        <v>1577.5981299999999</v>
      </c>
      <c r="E53" s="118">
        <v>4910.1710400000002</v>
      </c>
      <c r="F53" s="118">
        <v>2738.1502700000001</v>
      </c>
      <c r="G53" s="118">
        <v>3854.8998500000002</v>
      </c>
      <c r="H53" s="118">
        <v>3177.9538399999997</v>
      </c>
      <c r="I53" s="118">
        <v>3121.1971899999999</v>
      </c>
      <c r="J53" s="118">
        <v>2973.7163599999999</v>
      </c>
    </row>
    <row r="54" spans="1:10" s="21" customFormat="1" ht="15" customHeight="1">
      <c r="A54" s="152" t="s">
        <v>709</v>
      </c>
      <c r="B54" s="118">
        <v>0</v>
      </c>
      <c r="C54" s="118">
        <v>0</v>
      </c>
      <c r="D54" s="118">
        <v>0</v>
      </c>
      <c r="E54" s="118">
        <v>0</v>
      </c>
      <c r="F54" s="118">
        <v>0</v>
      </c>
      <c r="G54" s="118">
        <v>0</v>
      </c>
      <c r="H54" s="118">
        <v>0</v>
      </c>
      <c r="I54" s="118">
        <v>0</v>
      </c>
      <c r="J54" s="118">
        <v>0</v>
      </c>
    </row>
    <row r="55" spans="1:10" s="21" customFormat="1" ht="15" customHeight="1">
      <c r="A55" s="152" t="s">
        <v>710</v>
      </c>
      <c r="B55" s="118">
        <v>58.458289999999998</v>
      </c>
      <c r="C55" s="118">
        <v>47.447669999999995</v>
      </c>
      <c r="D55" s="118">
        <v>0</v>
      </c>
      <c r="E55" s="118">
        <v>0</v>
      </c>
      <c r="F55" s="118">
        <v>4327.57366</v>
      </c>
      <c r="G55" s="118">
        <v>7949.5041600000004</v>
      </c>
      <c r="H55" s="118">
        <v>7175.5563499999998</v>
      </c>
      <c r="I55" s="118">
        <v>5787.0046400000001</v>
      </c>
      <c r="J55" s="118">
        <v>8157.4901399999999</v>
      </c>
    </row>
    <row r="56" spans="1:10" s="21" customFormat="1" ht="15" customHeight="1">
      <c r="A56" s="152" t="s">
        <v>711</v>
      </c>
      <c r="B56" s="118">
        <v>0</v>
      </c>
      <c r="C56" s="118">
        <v>0</v>
      </c>
      <c r="D56" s="118">
        <v>0</v>
      </c>
      <c r="E56" s="118">
        <v>0</v>
      </c>
      <c r="F56" s="118">
        <v>0</v>
      </c>
      <c r="G56" s="118">
        <v>0</v>
      </c>
      <c r="H56" s="118">
        <v>0</v>
      </c>
      <c r="I56" s="118">
        <v>0</v>
      </c>
      <c r="J56" s="118">
        <v>0</v>
      </c>
    </row>
    <row r="57" spans="1:10" s="21" customFormat="1" ht="15" customHeight="1">
      <c r="A57" s="151" t="s">
        <v>712</v>
      </c>
      <c r="B57" s="118">
        <v>10114583.138899999</v>
      </c>
      <c r="C57" s="118">
        <v>11250970.210290002</v>
      </c>
      <c r="D57" s="118">
        <v>12121000.153479999</v>
      </c>
      <c r="E57" s="118">
        <v>13177753.127319999</v>
      </c>
      <c r="F57" s="118">
        <v>13781578.03325</v>
      </c>
      <c r="G57" s="118">
        <v>14162888.65068</v>
      </c>
      <c r="H57" s="118">
        <v>14073147.672459999</v>
      </c>
      <c r="I57" s="118">
        <v>13905269.85053</v>
      </c>
      <c r="J57" s="118">
        <v>13720745.79542</v>
      </c>
    </row>
    <row r="58" spans="1:10" ht="30" customHeight="1">
      <c r="A58" s="402" t="s">
        <v>713</v>
      </c>
      <c r="B58" s="403">
        <v>650086.69677000004</v>
      </c>
      <c r="C58" s="403">
        <v>683536.13828999992</v>
      </c>
      <c r="D58" s="403">
        <v>779841.33642999991</v>
      </c>
      <c r="E58" s="403">
        <v>873574.78078999999</v>
      </c>
      <c r="F58" s="403">
        <v>943219.82932000002</v>
      </c>
      <c r="G58" s="403">
        <v>995681.66328999994</v>
      </c>
      <c r="H58" s="403">
        <v>496395.75845999998</v>
      </c>
      <c r="I58" s="403">
        <v>956917.77136999997</v>
      </c>
      <c r="J58" s="403">
        <v>422914.51729000005</v>
      </c>
    </row>
    <row r="59" spans="1:10" ht="15" customHeight="1">
      <c r="A59" s="152" t="s">
        <v>714</v>
      </c>
      <c r="B59" s="118">
        <v>-160669.16019999998</v>
      </c>
      <c r="C59" s="118">
        <v>-179852.63718000002</v>
      </c>
      <c r="D59" s="118">
        <v>-213334.5601</v>
      </c>
      <c r="E59" s="118">
        <v>-237103.99362999998</v>
      </c>
      <c r="F59" s="118">
        <v>-255042.87195</v>
      </c>
      <c r="G59" s="118">
        <v>-267587.82121000002</v>
      </c>
      <c r="H59" s="118">
        <v>-137437.80540000001</v>
      </c>
      <c r="I59" s="118">
        <v>-275619.94770999998</v>
      </c>
      <c r="J59" s="118">
        <v>-142709.35816</v>
      </c>
    </row>
    <row r="60" spans="1:10" ht="15" customHeight="1">
      <c r="A60" s="151" t="s">
        <v>715</v>
      </c>
      <c r="B60" s="118">
        <v>489417.53657</v>
      </c>
      <c r="C60" s="118">
        <v>503683.50111000001</v>
      </c>
      <c r="D60" s="118">
        <v>566506.77633000002</v>
      </c>
      <c r="E60" s="118">
        <v>636470.78715999995</v>
      </c>
      <c r="F60" s="118">
        <v>688176.95736999996</v>
      </c>
      <c r="G60" s="118">
        <v>728093.84208000009</v>
      </c>
      <c r="H60" s="118">
        <v>358957.95306000003</v>
      </c>
      <c r="I60" s="118">
        <v>681297.82365999999</v>
      </c>
      <c r="J60" s="118">
        <v>280205.15912999999</v>
      </c>
    </row>
    <row r="61" spans="1:10" ht="15" customHeight="1">
      <c r="A61" s="120" t="s">
        <v>716</v>
      </c>
      <c r="B61" s="118">
        <v>36447.763979999996</v>
      </c>
      <c r="C61" s="118">
        <v>30782.113659999999</v>
      </c>
      <c r="D61" s="118">
        <v>32440.366819999999</v>
      </c>
      <c r="E61" s="118">
        <v>41870.564109999999</v>
      </c>
      <c r="F61" s="118">
        <v>35413.657469999998</v>
      </c>
      <c r="G61" s="118">
        <v>36480.438529999999</v>
      </c>
      <c r="H61" s="118">
        <v>14650.798919999999</v>
      </c>
      <c r="I61" s="118">
        <v>34695.080829999999</v>
      </c>
      <c r="J61" s="118">
        <v>19028.16649</v>
      </c>
    </row>
    <row r="62" spans="1:10" ht="15" customHeight="1">
      <c r="A62" s="152" t="s">
        <v>717</v>
      </c>
      <c r="B62" s="118">
        <v>-13813.4005</v>
      </c>
      <c r="C62" s="118">
        <v>-10048.333789999999</v>
      </c>
      <c r="D62" s="118">
        <v>-11843.44016</v>
      </c>
      <c r="E62" s="118">
        <v>-13465.73603</v>
      </c>
      <c r="F62" s="118">
        <v>-19333.268980000001</v>
      </c>
      <c r="G62" s="118">
        <v>-15691.149449999999</v>
      </c>
      <c r="H62" s="118">
        <v>-5877.0637400000005</v>
      </c>
      <c r="I62" s="118">
        <v>-15599.500239999999</v>
      </c>
      <c r="J62" s="118">
        <v>-11115.202300000001</v>
      </c>
    </row>
    <row r="63" spans="1:10" ht="15" customHeight="1">
      <c r="A63" s="121" t="s">
        <v>718</v>
      </c>
      <c r="B63" s="118">
        <v>512051.90005</v>
      </c>
      <c r="C63" s="118">
        <v>524417.28098000004</v>
      </c>
      <c r="D63" s="118">
        <v>587103.70299000002</v>
      </c>
      <c r="E63" s="118">
        <v>664875.61523999996</v>
      </c>
      <c r="F63" s="118">
        <v>704257.34586</v>
      </c>
      <c r="G63" s="118">
        <v>748883.13115999999</v>
      </c>
      <c r="H63" s="118">
        <v>367731.68823999999</v>
      </c>
      <c r="I63" s="118">
        <v>700393.40425000002</v>
      </c>
      <c r="J63" s="118">
        <v>288118.12332000001</v>
      </c>
    </row>
    <row r="64" spans="1:10" ht="15" customHeight="1">
      <c r="A64" s="120" t="s">
        <v>719</v>
      </c>
      <c r="B64" s="118">
        <v>90410.709189999994</v>
      </c>
      <c r="C64" s="118">
        <v>89721.305069999988</v>
      </c>
      <c r="D64" s="118">
        <v>111242.77789</v>
      </c>
      <c r="E64" s="118">
        <v>129898.54167000001</v>
      </c>
      <c r="F64" s="118">
        <v>119807.0258</v>
      </c>
      <c r="G64" s="118">
        <v>135002.77612999998</v>
      </c>
      <c r="H64" s="118">
        <v>72385.822040000014</v>
      </c>
      <c r="I64" s="118">
        <v>167706.85887</v>
      </c>
      <c r="J64" s="118">
        <v>98990.042669999995</v>
      </c>
    </row>
    <row r="65" spans="1:10" ht="15" customHeight="1">
      <c r="A65" s="120" t="s">
        <v>720</v>
      </c>
      <c r="B65" s="118">
        <v>-119807.26148</v>
      </c>
      <c r="C65" s="118">
        <v>-117030.66668000001</v>
      </c>
      <c r="D65" s="118">
        <v>-163805.58162000001</v>
      </c>
      <c r="E65" s="118">
        <v>-205052.27416999999</v>
      </c>
      <c r="F65" s="118">
        <v>-185349.97994999998</v>
      </c>
      <c r="G65" s="118">
        <v>-235860.88466000001</v>
      </c>
      <c r="H65" s="118">
        <v>-107698.39996</v>
      </c>
      <c r="I65" s="118">
        <v>-242172.57741</v>
      </c>
      <c r="J65" s="118">
        <v>-110382.91455</v>
      </c>
    </row>
    <row r="66" spans="1:10" ht="15" customHeight="1">
      <c r="A66" s="151" t="s">
        <v>721</v>
      </c>
      <c r="B66" s="118">
        <v>482655.34775999998</v>
      </c>
      <c r="C66" s="118">
        <v>497107.91937000002</v>
      </c>
      <c r="D66" s="118">
        <v>534540.89925999998</v>
      </c>
      <c r="E66" s="118">
        <v>589721.88274000003</v>
      </c>
      <c r="F66" s="118">
        <v>638714.39171</v>
      </c>
      <c r="G66" s="118">
        <v>648025.02263000002</v>
      </c>
      <c r="H66" s="118">
        <v>332419.11031999998</v>
      </c>
      <c r="I66" s="118">
        <v>625927.68570999999</v>
      </c>
      <c r="J66" s="118">
        <v>276725.25144000002</v>
      </c>
    </row>
    <row r="67" spans="1:10" ht="15" customHeight="1">
      <c r="A67" s="152" t="s">
        <v>722</v>
      </c>
      <c r="B67" s="118">
        <v>-444537.54972000001</v>
      </c>
      <c r="C67" s="118">
        <v>-456766.7499</v>
      </c>
      <c r="D67" s="118">
        <v>-493966.14345999999</v>
      </c>
      <c r="E67" s="118">
        <v>-549642.14038999996</v>
      </c>
      <c r="F67" s="118">
        <v>-596260.39016999991</v>
      </c>
      <c r="G67" s="118">
        <v>-594797.12649000005</v>
      </c>
      <c r="H67" s="118">
        <v>-287073.73905999999</v>
      </c>
      <c r="I67" s="118">
        <v>-573764.30342000001</v>
      </c>
      <c r="J67" s="118">
        <v>-262099.14641999998</v>
      </c>
    </row>
    <row r="68" spans="1:10" ht="15" customHeight="1">
      <c r="A68" s="121" t="s">
        <v>723</v>
      </c>
      <c r="B68" s="118">
        <v>38117.798040000001</v>
      </c>
      <c r="C68" s="118">
        <v>40341.169470000001</v>
      </c>
      <c r="D68" s="118">
        <v>40574.755799999999</v>
      </c>
      <c r="E68" s="118">
        <v>40079.74235</v>
      </c>
      <c r="F68" s="118">
        <v>42454.001539999997</v>
      </c>
      <c r="G68" s="118">
        <v>53227.896139999997</v>
      </c>
      <c r="H68" s="118">
        <v>45345.37126</v>
      </c>
      <c r="I68" s="118">
        <v>52163.382290000001</v>
      </c>
      <c r="J68" s="118">
        <v>14626.105019999999</v>
      </c>
    </row>
    <row r="69" spans="1:10" ht="15" customHeight="1">
      <c r="A69" s="121" t="s">
        <v>724</v>
      </c>
      <c r="B69" s="118">
        <v>247.05882</v>
      </c>
      <c r="C69" s="118">
        <v>139.16004999999998</v>
      </c>
      <c r="D69" s="118">
        <v>86.879199999999997</v>
      </c>
      <c r="E69" s="118">
        <v>140.77169000000001</v>
      </c>
      <c r="F69" s="118">
        <v>388.72230999999999</v>
      </c>
      <c r="G69" s="118">
        <v>210.92975000000001</v>
      </c>
      <c r="H69" s="118">
        <v>110.67393</v>
      </c>
      <c r="I69" s="118">
        <v>277.25900999999999</v>
      </c>
      <c r="J69" s="118">
        <v>67.001519999999999</v>
      </c>
    </row>
    <row r="70" spans="1:10" ht="15" customHeight="1">
      <c r="A70" s="119" t="s">
        <v>1127</v>
      </c>
      <c r="B70" s="118">
        <v>240.37679999999997</v>
      </c>
      <c r="C70" s="118">
        <v>136.67183</v>
      </c>
      <c r="D70" s="118">
        <v>84.544499999999999</v>
      </c>
      <c r="E70" s="118">
        <v>138.82195000000002</v>
      </c>
      <c r="F70" s="118">
        <v>387.14178000000004</v>
      </c>
      <c r="G70" s="118">
        <v>207.10499999999999</v>
      </c>
      <c r="H70" s="118">
        <v>107.90822</v>
      </c>
      <c r="I70" s="118">
        <v>274.63675000000001</v>
      </c>
      <c r="J70" s="118">
        <v>62.655860000000004</v>
      </c>
    </row>
    <row r="71" spans="1:10" ht="15" customHeight="1">
      <c r="A71" s="119" t="s">
        <v>1128</v>
      </c>
      <c r="B71" s="118">
        <v>6.6820200000000005</v>
      </c>
      <c r="C71" s="118">
        <v>2.4882199999999997</v>
      </c>
      <c r="D71" s="118">
        <v>2.3346999999999998</v>
      </c>
      <c r="E71" s="118">
        <v>1.94974</v>
      </c>
      <c r="F71" s="118">
        <v>1.58053</v>
      </c>
      <c r="G71" s="118">
        <v>3.8247499999999999</v>
      </c>
      <c r="H71" s="118">
        <v>2.7657099999999999</v>
      </c>
      <c r="I71" s="118">
        <v>2.6222600000000003</v>
      </c>
      <c r="J71" s="118">
        <v>4.3456599999999996</v>
      </c>
    </row>
    <row r="72" spans="1:10" ht="15" customHeight="1">
      <c r="A72" s="151" t="s">
        <v>725</v>
      </c>
      <c r="B72" s="118">
        <v>-293.82848999999999</v>
      </c>
      <c r="C72" s="118">
        <v>-107.93689000000001</v>
      </c>
      <c r="D72" s="118">
        <v>-328.60689000000002</v>
      </c>
      <c r="E72" s="118">
        <v>-444.99777</v>
      </c>
      <c r="F72" s="118">
        <v>-47.838190000000004</v>
      </c>
      <c r="G72" s="118">
        <v>-519.27657999999997</v>
      </c>
      <c r="H72" s="118">
        <v>-237.15499</v>
      </c>
      <c r="I72" s="118">
        <v>-591.58894999999995</v>
      </c>
      <c r="J72" s="118">
        <v>-277.7971</v>
      </c>
    </row>
    <row r="73" spans="1:10" ht="15" customHeight="1">
      <c r="A73" s="151" t="s">
        <v>1559</v>
      </c>
      <c r="B73" s="118">
        <v>-289.00342000000001</v>
      </c>
      <c r="C73" s="118">
        <v>-106.42736000000001</v>
      </c>
      <c r="D73" s="118">
        <v>-327.26612</v>
      </c>
      <c r="E73" s="118">
        <v>-443.92697999999996</v>
      </c>
      <c r="F73" s="118">
        <v>-47.320769999999996</v>
      </c>
      <c r="G73" s="118">
        <v>-519.13290000000006</v>
      </c>
      <c r="H73" s="118">
        <v>-237.13192999999998</v>
      </c>
      <c r="I73" s="118">
        <v>-591.53971999999999</v>
      </c>
      <c r="J73" s="118">
        <v>-268.80277000000001</v>
      </c>
    </row>
    <row r="74" spans="1:10" ht="15" customHeight="1">
      <c r="A74" s="152" t="s">
        <v>1129</v>
      </c>
      <c r="B74" s="118">
        <v>-4.8250699999999993</v>
      </c>
      <c r="C74" s="118">
        <v>-1.50953</v>
      </c>
      <c r="D74" s="118">
        <v>-1.34077</v>
      </c>
      <c r="E74" s="118">
        <v>-1.0707899999999999</v>
      </c>
      <c r="F74" s="118">
        <v>-0.51741999999999999</v>
      </c>
      <c r="G74" s="118">
        <v>-0.14368</v>
      </c>
      <c r="H74" s="118">
        <v>-2.3059999999999997E-2</v>
      </c>
      <c r="I74" s="118">
        <v>-4.9229999999999996E-2</v>
      </c>
      <c r="J74" s="118">
        <v>-8.9943299999999997</v>
      </c>
    </row>
    <row r="75" spans="1:10" ht="15" customHeight="1">
      <c r="A75" s="151" t="s">
        <v>726</v>
      </c>
      <c r="B75" s="118">
        <v>38071.02837</v>
      </c>
      <c r="C75" s="118">
        <v>40372.392630000002</v>
      </c>
      <c r="D75" s="118">
        <v>40333.028109999999</v>
      </c>
      <c r="E75" s="118">
        <v>39775.51627</v>
      </c>
      <c r="F75" s="118">
        <v>42794.88566</v>
      </c>
      <c r="G75" s="118">
        <v>52919.549310000002</v>
      </c>
      <c r="H75" s="118">
        <v>45218.890200000002</v>
      </c>
      <c r="I75" s="118">
        <v>51849.052349999998</v>
      </c>
      <c r="J75" s="118">
        <v>14415.309439999999</v>
      </c>
    </row>
    <row r="76" spans="1:10" ht="15" customHeight="1">
      <c r="A76" s="153" t="s">
        <v>1118</v>
      </c>
      <c r="B76" s="118">
        <v>-564.02329000000009</v>
      </c>
      <c r="C76" s="118">
        <v>-539.98868999999991</v>
      </c>
      <c r="D76" s="118">
        <v>-627.3908100000001</v>
      </c>
      <c r="E76" s="118">
        <v>400.96357</v>
      </c>
      <c r="F76" s="118">
        <v>-27.545720000000003</v>
      </c>
      <c r="G76" s="118">
        <v>-970.35082</v>
      </c>
      <c r="H76" s="118">
        <v>-276.85040000000004</v>
      </c>
      <c r="I76" s="118">
        <v>176.22892999999999</v>
      </c>
      <c r="J76" s="118">
        <v>-542.43275000000006</v>
      </c>
    </row>
    <row r="77" spans="1:10" ht="15" customHeight="1">
      <c r="A77" s="121" t="s">
        <v>727</v>
      </c>
      <c r="B77" s="118">
        <v>37507.005079999995</v>
      </c>
      <c r="C77" s="118">
        <v>39832.403939999997</v>
      </c>
      <c r="D77" s="118">
        <v>39705.637299999995</v>
      </c>
      <c r="E77" s="118">
        <v>40176.47984</v>
      </c>
      <c r="F77" s="118">
        <v>42767.339939999998</v>
      </c>
      <c r="G77" s="118">
        <v>51949.198490000002</v>
      </c>
      <c r="H77" s="118">
        <v>44942.039799999999</v>
      </c>
      <c r="I77" s="118">
        <v>52025.281280000003</v>
      </c>
      <c r="J77" s="118">
        <v>13872.876689999999</v>
      </c>
    </row>
    <row r="78" spans="1:10" ht="15" customHeight="1">
      <c r="A78" s="120" t="s">
        <v>728</v>
      </c>
      <c r="B78" s="118">
        <v>-328.78746000000001</v>
      </c>
      <c r="C78" s="118">
        <v>-141.54326</v>
      </c>
      <c r="D78" s="118">
        <v>2476.8597599999998</v>
      </c>
      <c r="E78" s="118">
        <v>4436.5932699999994</v>
      </c>
      <c r="F78" s="118">
        <v>1978.15608</v>
      </c>
      <c r="G78" s="118">
        <v>1267.5048999999999</v>
      </c>
      <c r="H78" s="118">
        <v>-559.17462999999998</v>
      </c>
      <c r="I78" s="118">
        <v>-2677.1809600000001</v>
      </c>
      <c r="J78" s="118">
        <v>460.70028000000002</v>
      </c>
    </row>
    <row r="79" spans="1:10" ht="15" customHeight="1">
      <c r="A79" s="151" t="s">
        <v>729</v>
      </c>
      <c r="B79" s="118">
        <v>37178.217619999996</v>
      </c>
      <c r="C79" s="118">
        <v>39690.860679999998</v>
      </c>
      <c r="D79" s="118">
        <v>42182.497060000002</v>
      </c>
      <c r="E79" s="118">
        <v>44613.073109999998</v>
      </c>
      <c r="F79" s="118">
        <v>44745.496020000006</v>
      </c>
      <c r="G79" s="118">
        <v>53216.703390000002</v>
      </c>
      <c r="H79" s="118">
        <v>44382.865170000005</v>
      </c>
      <c r="I79" s="118">
        <v>49348.100319999998</v>
      </c>
      <c r="J79" s="118">
        <v>14333.57697</v>
      </c>
    </row>
    <row r="80" spans="1:10" ht="15" customHeight="1">
      <c r="A80" s="120" t="s">
        <v>730</v>
      </c>
      <c r="B80" s="118">
        <v>0</v>
      </c>
      <c r="C80" s="118">
        <v>0</v>
      </c>
      <c r="D80" s="118">
        <v>0</v>
      </c>
      <c r="E80" s="118">
        <v>0</v>
      </c>
      <c r="F80" s="118">
        <v>0</v>
      </c>
      <c r="G80" s="118">
        <v>1.0000000000000001E-5</v>
      </c>
      <c r="H80" s="118">
        <v>0</v>
      </c>
      <c r="I80" s="118">
        <v>0</v>
      </c>
      <c r="J80" s="118">
        <v>0</v>
      </c>
    </row>
    <row r="81" spans="1:10" ht="15" customHeight="1">
      <c r="A81" s="151" t="s">
        <v>731</v>
      </c>
      <c r="B81" s="118">
        <v>37178.217619999996</v>
      </c>
      <c r="C81" s="118">
        <v>39690.860679999998</v>
      </c>
      <c r="D81" s="118">
        <v>42182.497060000002</v>
      </c>
      <c r="E81" s="118">
        <v>44613.073109999998</v>
      </c>
      <c r="F81" s="118">
        <v>44745.496020000006</v>
      </c>
      <c r="G81" s="118">
        <v>53216.703399999999</v>
      </c>
      <c r="H81" s="118">
        <v>44382.865170000005</v>
      </c>
      <c r="I81" s="118">
        <v>49348.100319999998</v>
      </c>
      <c r="J81" s="118">
        <v>14333.57697</v>
      </c>
    </row>
    <row r="82" spans="1:10" ht="15" customHeight="1" thickBot="1">
      <c r="A82" s="120" t="s">
        <v>732</v>
      </c>
      <c r="B82" s="118">
        <v>-3832.5249100000001</v>
      </c>
      <c r="C82" s="118">
        <v>-4791.1222300000009</v>
      </c>
      <c r="D82" s="118">
        <v>-5016.2301699999998</v>
      </c>
      <c r="E82" s="118">
        <v>-4367.5056399999994</v>
      </c>
      <c r="F82" s="118">
        <v>-8313.5009200000004</v>
      </c>
      <c r="G82" s="118">
        <v>-11442.134400000001</v>
      </c>
      <c r="H82" s="118">
        <v>-5444.1464000000005</v>
      </c>
      <c r="I82" s="118">
        <v>-10483.004150000001</v>
      </c>
      <c r="J82" s="118">
        <v>-1135.1586000000002</v>
      </c>
    </row>
    <row r="83" spans="1:10" ht="15" customHeight="1" thickTop="1" thickBot="1">
      <c r="A83" s="400" t="s">
        <v>733</v>
      </c>
      <c r="B83" s="401">
        <v>33345.692710000003</v>
      </c>
      <c r="C83" s="401">
        <v>34899.738450000004</v>
      </c>
      <c r="D83" s="401">
        <v>37166.266889999999</v>
      </c>
      <c r="E83" s="401">
        <v>40245.567470000002</v>
      </c>
      <c r="F83" s="401">
        <v>36431.9951</v>
      </c>
      <c r="G83" s="401">
        <v>41774.569000000003</v>
      </c>
      <c r="H83" s="401">
        <v>38938.718770000007</v>
      </c>
      <c r="I83" s="401">
        <v>38865.096170000004</v>
      </c>
      <c r="J83" s="401">
        <v>13198.418369999999</v>
      </c>
    </row>
    <row r="84" spans="1:10" ht="3.75" customHeight="1" thickTop="1" thickBot="1">
      <c r="A84" s="122"/>
      <c r="B84" s="123"/>
      <c r="C84" s="123"/>
      <c r="D84" s="123"/>
      <c r="E84" s="123"/>
      <c r="F84" s="123"/>
      <c r="G84" s="123"/>
      <c r="H84" s="123"/>
      <c r="I84" s="123"/>
      <c r="J84" s="123"/>
    </row>
    <row r="85" spans="1:10" ht="15" customHeight="1" thickTop="1">
      <c r="A85" s="74"/>
      <c r="B85" s="29"/>
      <c r="C85" s="29"/>
      <c r="D85" s="29"/>
      <c r="E85" s="29"/>
      <c r="F85" s="29"/>
      <c r="G85" s="29"/>
      <c r="H85" s="29"/>
      <c r="I85" s="29"/>
      <c r="J85" s="29"/>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topLeftCell="C1" zoomScaleNormal="100" workbookViewId="0">
      <selection activeCell="C1" sqref="C1:L1"/>
    </sheetView>
  </sheetViews>
  <sheetFormatPr defaultRowHeight="12.75"/>
  <cols>
    <col min="1" max="1" width="3" style="48" hidden="1" customWidth="1"/>
    <col min="2" max="2" width="6" style="48" hidden="1" customWidth="1"/>
    <col min="3" max="3" width="81.5703125" style="48" customWidth="1"/>
    <col min="4" max="12" width="13.140625" style="48" customWidth="1"/>
    <col min="13" max="256" width="9.140625" style="48"/>
    <col min="257" max="258" width="0" style="48" hidden="1" customWidth="1"/>
    <col min="259" max="259" width="81.5703125" style="48" customWidth="1"/>
    <col min="260" max="268" width="13.140625" style="48" customWidth="1"/>
    <col min="269" max="512" width="9.140625" style="48"/>
    <col min="513" max="514" width="0" style="48" hidden="1" customWidth="1"/>
    <col min="515" max="515" width="81.5703125" style="48" customWidth="1"/>
    <col min="516" max="524" width="13.140625" style="48" customWidth="1"/>
    <col min="525" max="768" width="9.140625" style="48"/>
    <col min="769" max="770" width="0" style="48" hidden="1" customWidth="1"/>
    <col min="771" max="771" width="81.5703125" style="48" customWidth="1"/>
    <col min="772" max="780" width="13.140625" style="48" customWidth="1"/>
    <col min="781" max="1024" width="9.140625" style="48"/>
    <col min="1025" max="1026" width="0" style="48" hidden="1" customWidth="1"/>
    <col min="1027" max="1027" width="81.5703125" style="48" customWidth="1"/>
    <col min="1028" max="1036" width="13.140625" style="48" customWidth="1"/>
    <col min="1037" max="1280" width="9.140625" style="48"/>
    <col min="1281" max="1282" width="0" style="48" hidden="1" customWidth="1"/>
    <col min="1283" max="1283" width="81.5703125" style="48" customWidth="1"/>
    <col min="1284" max="1292" width="13.140625" style="48" customWidth="1"/>
    <col min="1293" max="1536" width="9.140625" style="48"/>
    <col min="1537" max="1538" width="0" style="48" hidden="1" customWidth="1"/>
    <col min="1539" max="1539" width="81.5703125" style="48" customWidth="1"/>
    <col min="1540" max="1548" width="13.140625" style="48" customWidth="1"/>
    <col min="1549" max="1792" width="9.140625" style="48"/>
    <col min="1793" max="1794" width="0" style="48" hidden="1" customWidth="1"/>
    <col min="1795" max="1795" width="81.5703125" style="48" customWidth="1"/>
    <col min="1796" max="1804" width="13.140625" style="48" customWidth="1"/>
    <col min="1805" max="2048" width="9.140625" style="48"/>
    <col min="2049" max="2050" width="0" style="48" hidden="1" customWidth="1"/>
    <col min="2051" max="2051" width="81.5703125" style="48" customWidth="1"/>
    <col min="2052" max="2060" width="13.140625" style="48" customWidth="1"/>
    <col min="2061" max="2304" width="9.140625" style="48"/>
    <col min="2305" max="2306" width="0" style="48" hidden="1" customWidth="1"/>
    <col min="2307" max="2307" width="81.5703125" style="48" customWidth="1"/>
    <col min="2308" max="2316" width="13.140625" style="48" customWidth="1"/>
    <col min="2317" max="2560" width="9.140625" style="48"/>
    <col min="2561" max="2562" width="0" style="48" hidden="1" customWidth="1"/>
    <col min="2563" max="2563" width="81.5703125" style="48" customWidth="1"/>
    <col min="2564" max="2572" width="13.140625" style="48" customWidth="1"/>
    <col min="2573" max="2816" width="9.140625" style="48"/>
    <col min="2817" max="2818" width="0" style="48" hidden="1" customWidth="1"/>
    <col min="2819" max="2819" width="81.5703125" style="48" customWidth="1"/>
    <col min="2820" max="2828" width="13.140625" style="48" customWidth="1"/>
    <col min="2829" max="3072" width="9.140625" style="48"/>
    <col min="3073" max="3074" width="0" style="48" hidden="1" customWidth="1"/>
    <col min="3075" max="3075" width="81.5703125" style="48" customWidth="1"/>
    <col min="3076" max="3084" width="13.140625" style="48" customWidth="1"/>
    <col min="3085" max="3328" width="9.140625" style="48"/>
    <col min="3329" max="3330" width="0" style="48" hidden="1" customWidth="1"/>
    <col min="3331" max="3331" width="81.5703125" style="48" customWidth="1"/>
    <col min="3332" max="3340" width="13.140625" style="48" customWidth="1"/>
    <col min="3341" max="3584" width="9.140625" style="48"/>
    <col min="3585" max="3586" width="0" style="48" hidden="1" customWidth="1"/>
    <col min="3587" max="3587" width="81.5703125" style="48" customWidth="1"/>
    <col min="3588" max="3596" width="13.140625" style="48" customWidth="1"/>
    <col min="3597" max="3840" width="9.140625" style="48"/>
    <col min="3841" max="3842" width="0" style="48" hidden="1" customWidth="1"/>
    <col min="3843" max="3843" width="81.5703125" style="48" customWidth="1"/>
    <col min="3844" max="3852" width="13.140625" style="48" customWidth="1"/>
    <col min="3853" max="4096" width="9.140625" style="48"/>
    <col min="4097" max="4098" width="0" style="48" hidden="1" customWidth="1"/>
    <col min="4099" max="4099" width="81.5703125" style="48" customWidth="1"/>
    <col min="4100" max="4108" width="13.140625" style="48" customWidth="1"/>
    <col min="4109" max="4352" width="9.140625" style="48"/>
    <col min="4353" max="4354" width="0" style="48" hidden="1" customWidth="1"/>
    <col min="4355" max="4355" width="81.5703125" style="48" customWidth="1"/>
    <col min="4356" max="4364" width="13.140625" style="48" customWidth="1"/>
    <col min="4365" max="4608" width="9.140625" style="48"/>
    <col min="4609" max="4610" width="0" style="48" hidden="1" customWidth="1"/>
    <col min="4611" max="4611" width="81.5703125" style="48" customWidth="1"/>
    <col min="4612" max="4620" width="13.140625" style="48" customWidth="1"/>
    <col min="4621" max="4864" width="9.140625" style="48"/>
    <col min="4865" max="4866" width="0" style="48" hidden="1" customWidth="1"/>
    <col min="4867" max="4867" width="81.5703125" style="48" customWidth="1"/>
    <col min="4868" max="4876" width="13.140625" style="48" customWidth="1"/>
    <col min="4877" max="5120" width="9.140625" style="48"/>
    <col min="5121" max="5122" width="0" style="48" hidden="1" customWidth="1"/>
    <col min="5123" max="5123" width="81.5703125" style="48" customWidth="1"/>
    <col min="5124" max="5132" width="13.140625" style="48" customWidth="1"/>
    <col min="5133" max="5376" width="9.140625" style="48"/>
    <col min="5377" max="5378" width="0" style="48" hidden="1" customWidth="1"/>
    <col min="5379" max="5379" width="81.5703125" style="48" customWidth="1"/>
    <col min="5380" max="5388" width="13.140625" style="48" customWidth="1"/>
    <col min="5389" max="5632" width="9.140625" style="48"/>
    <col min="5633" max="5634" width="0" style="48" hidden="1" customWidth="1"/>
    <col min="5635" max="5635" width="81.5703125" style="48" customWidth="1"/>
    <col min="5636" max="5644" width="13.140625" style="48" customWidth="1"/>
    <col min="5645" max="5888" width="9.140625" style="48"/>
    <col min="5889" max="5890" width="0" style="48" hidden="1" customWidth="1"/>
    <col min="5891" max="5891" width="81.5703125" style="48" customWidth="1"/>
    <col min="5892" max="5900" width="13.140625" style="48" customWidth="1"/>
    <col min="5901" max="6144" width="9.140625" style="48"/>
    <col min="6145" max="6146" width="0" style="48" hidden="1" customWidth="1"/>
    <col min="6147" max="6147" width="81.5703125" style="48" customWidth="1"/>
    <col min="6148" max="6156" width="13.140625" style="48" customWidth="1"/>
    <col min="6157" max="6400" width="9.140625" style="48"/>
    <col min="6401" max="6402" width="0" style="48" hidden="1" customWidth="1"/>
    <col min="6403" max="6403" width="81.5703125" style="48" customWidth="1"/>
    <col min="6404" max="6412" width="13.140625" style="48" customWidth="1"/>
    <col min="6413" max="6656" width="9.140625" style="48"/>
    <col min="6657" max="6658" width="0" style="48" hidden="1" customWidth="1"/>
    <col min="6659" max="6659" width="81.5703125" style="48" customWidth="1"/>
    <col min="6660" max="6668" width="13.140625" style="48" customWidth="1"/>
    <col min="6669" max="6912" width="9.140625" style="48"/>
    <col min="6913" max="6914" width="0" style="48" hidden="1" customWidth="1"/>
    <col min="6915" max="6915" width="81.5703125" style="48" customWidth="1"/>
    <col min="6916" max="6924" width="13.140625" style="48" customWidth="1"/>
    <col min="6925" max="7168" width="9.140625" style="48"/>
    <col min="7169" max="7170" width="0" style="48" hidden="1" customWidth="1"/>
    <col min="7171" max="7171" width="81.5703125" style="48" customWidth="1"/>
    <col min="7172" max="7180" width="13.140625" style="48" customWidth="1"/>
    <col min="7181" max="7424" width="9.140625" style="48"/>
    <col min="7425" max="7426" width="0" style="48" hidden="1" customWidth="1"/>
    <col min="7427" max="7427" width="81.5703125" style="48" customWidth="1"/>
    <col min="7428" max="7436" width="13.140625" style="48" customWidth="1"/>
    <col min="7437" max="7680" width="9.140625" style="48"/>
    <col min="7681" max="7682" width="0" style="48" hidden="1" customWidth="1"/>
    <col min="7683" max="7683" width="81.5703125" style="48" customWidth="1"/>
    <col min="7684" max="7692" width="13.140625" style="48" customWidth="1"/>
    <col min="7693" max="7936" width="9.140625" style="48"/>
    <col min="7937" max="7938" width="0" style="48" hidden="1" customWidth="1"/>
    <col min="7939" max="7939" width="81.5703125" style="48" customWidth="1"/>
    <col min="7940" max="7948" width="13.140625" style="48" customWidth="1"/>
    <col min="7949" max="8192" width="9.140625" style="48"/>
    <col min="8193" max="8194" width="0" style="48" hidden="1" customWidth="1"/>
    <col min="8195" max="8195" width="81.5703125" style="48" customWidth="1"/>
    <col min="8196" max="8204" width="13.140625" style="48" customWidth="1"/>
    <col min="8205" max="8448" width="9.140625" style="48"/>
    <col min="8449" max="8450" width="0" style="48" hidden="1" customWidth="1"/>
    <col min="8451" max="8451" width="81.5703125" style="48" customWidth="1"/>
    <col min="8452" max="8460" width="13.140625" style="48" customWidth="1"/>
    <col min="8461" max="8704" width="9.140625" style="48"/>
    <col min="8705" max="8706" width="0" style="48" hidden="1" customWidth="1"/>
    <col min="8707" max="8707" width="81.5703125" style="48" customWidth="1"/>
    <col min="8708" max="8716" width="13.140625" style="48" customWidth="1"/>
    <col min="8717" max="8960" width="9.140625" style="48"/>
    <col min="8961" max="8962" width="0" style="48" hidden="1" customWidth="1"/>
    <col min="8963" max="8963" width="81.5703125" style="48" customWidth="1"/>
    <col min="8964" max="8972" width="13.140625" style="48" customWidth="1"/>
    <col min="8973" max="9216" width="9.140625" style="48"/>
    <col min="9217" max="9218" width="0" style="48" hidden="1" customWidth="1"/>
    <col min="9219" max="9219" width="81.5703125" style="48" customWidth="1"/>
    <col min="9220" max="9228" width="13.140625" style="48" customWidth="1"/>
    <col min="9229" max="9472" width="9.140625" style="48"/>
    <col min="9473" max="9474" width="0" style="48" hidden="1" customWidth="1"/>
    <col min="9475" max="9475" width="81.5703125" style="48" customWidth="1"/>
    <col min="9476" max="9484" width="13.140625" style="48" customWidth="1"/>
    <col min="9485" max="9728" width="9.140625" style="48"/>
    <col min="9729" max="9730" width="0" style="48" hidden="1" customWidth="1"/>
    <col min="9731" max="9731" width="81.5703125" style="48" customWidth="1"/>
    <col min="9732" max="9740" width="13.140625" style="48" customWidth="1"/>
    <col min="9741" max="9984" width="9.140625" style="48"/>
    <col min="9985" max="9986" width="0" style="48" hidden="1" customWidth="1"/>
    <col min="9987" max="9987" width="81.5703125" style="48" customWidth="1"/>
    <col min="9988" max="9996" width="13.140625" style="48" customWidth="1"/>
    <col min="9997" max="10240" width="9.140625" style="48"/>
    <col min="10241" max="10242" width="0" style="48" hidden="1" customWidth="1"/>
    <col min="10243" max="10243" width="81.5703125" style="48" customWidth="1"/>
    <col min="10244" max="10252" width="13.140625" style="48" customWidth="1"/>
    <col min="10253" max="10496" width="9.140625" style="48"/>
    <col min="10497" max="10498" width="0" style="48" hidden="1" customWidth="1"/>
    <col min="10499" max="10499" width="81.5703125" style="48" customWidth="1"/>
    <col min="10500" max="10508" width="13.140625" style="48" customWidth="1"/>
    <col min="10509" max="10752" width="9.140625" style="48"/>
    <col min="10753" max="10754" width="0" style="48" hidden="1" customWidth="1"/>
    <col min="10755" max="10755" width="81.5703125" style="48" customWidth="1"/>
    <col min="10756" max="10764" width="13.140625" style="48" customWidth="1"/>
    <col min="10765" max="11008" width="9.140625" style="48"/>
    <col min="11009" max="11010" width="0" style="48" hidden="1" customWidth="1"/>
    <col min="11011" max="11011" width="81.5703125" style="48" customWidth="1"/>
    <col min="11012" max="11020" width="13.140625" style="48" customWidth="1"/>
    <col min="11021" max="11264" width="9.140625" style="48"/>
    <col min="11265" max="11266" width="0" style="48" hidden="1" customWidth="1"/>
    <col min="11267" max="11267" width="81.5703125" style="48" customWidth="1"/>
    <col min="11268" max="11276" width="13.140625" style="48" customWidth="1"/>
    <col min="11277" max="11520" width="9.140625" style="48"/>
    <col min="11521" max="11522" width="0" style="48" hidden="1" customWidth="1"/>
    <col min="11523" max="11523" width="81.5703125" style="48" customWidth="1"/>
    <col min="11524" max="11532" width="13.140625" style="48" customWidth="1"/>
    <col min="11533" max="11776" width="9.140625" style="48"/>
    <col min="11777" max="11778" width="0" style="48" hidden="1" customWidth="1"/>
    <col min="11779" max="11779" width="81.5703125" style="48" customWidth="1"/>
    <col min="11780" max="11788" width="13.140625" style="48" customWidth="1"/>
    <col min="11789" max="12032" width="9.140625" style="48"/>
    <col min="12033" max="12034" width="0" style="48" hidden="1" customWidth="1"/>
    <col min="12035" max="12035" width="81.5703125" style="48" customWidth="1"/>
    <col min="12036" max="12044" width="13.140625" style="48" customWidth="1"/>
    <col min="12045" max="12288" width="9.140625" style="48"/>
    <col min="12289" max="12290" width="0" style="48" hidden="1" customWidth="1"/>
    <col min="12291" max="12291" width="81.5703125" style="48" customWidth="1"/>
    <col min="12292" max="12300" width="13.140625" style="48" customWidth="1"/>
    <col min="12301" max="12544" width="9.140625" style="48"/>
    <col min="12545" max="12546" width="0" style="48" hidden="1" customWidth="1"/>
    <col min="12547" max="12547" width="81.5703125" style="48" customWidth="1"/>
    <col min="12548" max="12556" width="13.140625" style="48" customWidth="1"/>
    <col min="12557" max="12800" width="9.140625" style="48"/>
    <col min="12801" max="12802" width="0" style="48" hidden="1" customWidth="1"/>
    <col min="12803" max="12803" width="81.5703125" style="48" customWidth="1"/>
    <col min="12804" max="12812" width="13.140625" style="48" customWidth="1"/>
    <col min="12813" max="13056" width="9.140625" style="48"/>
    <col min="13057" max="13058" width="0" style="48" hidden="1" customWidth="1"/>
    <col min="13059" max="13059" width="81.5703125" style="48" customWidth="1"/>
    <col min="13060" max="13068" width="13.140625" style="48" customWidth="1"/>
    <col min="13069" max="13312" width="9.140625" style="48"/>
    <col min="13313" max="13314" width="0" style="48" hidden="1" customWidth="1"/>
    <col min="13315" max="13315" width="81.5703125" style="48" customWidth="1"/>
    <col min="13316" max="13324" width="13.140625" style="48" customWidth="1"/>
    <col min="13325" max="13568" width="9.140625" style="48"/>
    <col min="13569" max="13570" width="0" style="48" hidden="1" customWidth="1"/>
    <col min="13571" max="13571" width="81.5703125" style="48" customWidth="1"/>
    <col min="13572" max="13580" width="13.140625" style="48" customWidth="1"/>
    <col min="13581" max="13824" width="9.140625" style="48"/>
    <col min="13825" max="13826" width="0" style="48" hidden="1" customWidth="1"/>
    <col min="13827" max="13827" width="81.5703125" style="48" customWidth="1"/>
    <col min="13828" max="13836" width="13.140625" style="48" customWidth="1"/>
    <col min="13837" max="14080" width="9.140625" style="48"/>
    <col min="14081" max="14082" width="0" style="48" hidden="1" customWidth="1"/>
    <col min="14083" max="14083" width="81.5703125" style="48" customWidth="1"/>
    <col min="14084" max="14092" width="13.140625" style="48" customWidth="1"/>
    <col min="14093" max="14336" width="9.140625" style="48"/>
    <col min="14337" max="14338" width="0" style="48" hidden="1" customWidth="1"/>
    <col min="14339" max="14339" width="81.5703125" style="48" customWidth="1"/>
    <col min="14340" max="14348" width="13.140625" style="48" customWidth="1"/>
    <col min="14349" max="14592" width="9.140625" style="48"/>
    <col min="14593" max="14594" width="0" style="48" hidden="1" customWidth="1"/>
    <col min="14595" max="14595" width="81.5703125" style="48" customWidth="1"/>
    <col min="14596" max="14604" width="13.140625" style="48" customWidth="1"/>
    <col min="14605" max="14848" width="9.140625" style="48"/>
    <col min="14849" max="14850" width="0" style="48" hidden="1" customWidth="1"/>
    <col min="14851" max="14851" width="81.5703125" style="48" customWidth="1"/>
    <col min="14852" max="14860" width="13.140625" style="48" customWidth="1"/>
    <col min="14861" max="15104" width="9.140625" style="48"/>
    <col min="15105" max="15106" width="0" style="48" hidden="1" customWidth="1"/>
    <col min="15107" max="15107" width="81.5703125" style="48" customWidth="1"/>
    <col min="15108" max="15116" width="13.140625" style="48" customWidth="1"/>
    <col min="15117" max="15360" width="9.140625" style="48"/>
    <col min="15361" max="15362" width="0" style="48" hidden="1" customWidth="1"/>
    <col min="15363" max="15363" width="81.5703125" style="48" customWidth="1"/>
    <col min="15364" max="15372" width="13.140625" style="48" customWidth="1"/>
    <col min="15373" max="15616" width="9.140625" style="48"/>
    <col min="15617" max="15618" width="0" style="48" hidden="1" customWidth="1"/>
    <col min="15619" max="15619" width="81.5703125" style="48" customWidth="1"/>
    <col min="15620" max="15628" width="13.140625" style="48" customWidth="1"/>
    <col min="15629" max="15872" width="9.140625" style="48"/>
    <col min="15873" max="15874" width="0" style="48" hidden="1" customWidth="1"/>
    <col min="15875" max="15875" width="81.5703125" style="48" customWidth="1"/>
    <col min="15876" max="15884" width="13.140625" style="48" customWidth="1"/>
    <col min="15885" max="16128" width="9.140625" style="48"/>
    <col min="16129" max="16130" width="0" style="48" hidden="1" customWidth="1"/>
    <col min="16131" max="16131" width="81.5703125" style="48" customWidth="1"/>
    <col min="16132" max="16140" width="13.140625" style="48" customWidth="1"/>
    <col min="16141" max="16384" width="9.140625" style="48"/>
  </cols>
  <sheetData>
    <row r="1" spans="1:12" s="47" customFormat="1" ht="15" customHeight="1">
      <c r="A1" s="404"/>
      <c r="B1" s="404"/>
      <c r="C1" s="746"/>
      <c r="D1" s="746"/>
      <c r="E1" s="746"/>
      <c r="F1" s="746"/>
      <c r="G1" s="746"/>
      <c r="H1" s="746"/>
      <c r="I1" s="746"/>
      <c r="J1" s="746"/>
      <c r="K1" s="746"/>
      <c r="L1" s="746"/>
    </row>
    <row r="2" spans="1:12" s="47" customFormat="1" ht="15" customHeight="1">
      <c r="A2" s="747" t="s">
        <v>1095</v>
      </c>
      <c r="B2" s="747"/>
      <c r="C2" s="747"/>
      <c r="D2" s="747"/>
      <c r="E2" s="747"/>
      <c r="F2" s="747"/>
      <c r="G2" s="747"/>
      <c r="H2" s="747"/>
      <c r="I2" s="747"/>
      <c r="J2" s="747"/>
      <c r="K2" s="747"/>
      <c r="L2" s="747"/>
    </row>
    <row r="3" spans="1:12" s="47" customFormat="1" ht="15" customHeight="1">
      <c r="A3" s="404"/>
      <c r="B3" s="404"/>
      <c r="C3" s="747" t="s">
        <v>918</v>
      </c>
      <c r="D3" s="747"/>
      <c r="E3" s="747"/>
      <c r="F3" s="747"/>
      <c r="G3" s="747"/>
      <c r="H3" s="747"/>
      <c r="I3" s="747"/>
      <c r="J3" s="747"/>
      <c r="K3" s="747"/>
      <c r="L3" s="747"/>
    </row>
    <row r="4" spans="1:12" s="47" customFormat="1" ht="15" customHeight="1">
      <c r="A4" s="748"/>
      <c r="B4" s="747"/>
      <c r="C4" s="747"/>
      <c r="D4" s="747"/>
      <c r="E4" s="747"/>
      <c r="F4" s="747"/>
      <c r="G4" s="747"/>
      <c r="H4" s="747"/>
      <c r="I4" s="747"/>
      <c r="J4" s="747"/>
      <c r="K4" s="747"/>
      <c r="L4" s="747"/>
    </row>
    <row r="5" spans="1:12" s="59" customFormat="1" ht="15" customHeight="1" thickBot="1">
      <c r="A5" s="166"/>
      <c r="B5" s="167"/>
      <c r="C5" s="167"/>
      <c r="D5" s="167"/>
      <c r="E5" s="167"/>
      <c r="F5" s="167"/>
      <c r="G5" s="167"/>
      <c r="H5" s="167"/>
      <c r="I5" s="167"/>
      <c r="J5" s="167"/>
      <c r="K5" s="167"/>
      <c r="L5" s="167"/>
    </row>
    <row r="6" spans="1:12" s="82" customFormat="1" ht="30" customHeight="1" thickTop="1" thickBot="1">
      <c r="A6" s="51"/>
      <c r="B6" s="51"/>
      <c r="C6" s="405"/>
      <c r="D6" s="398" t="s">
        <v>670</v>
      </c>
      <c r="E6" s="398" t="s">
        <v>671</v>
      </c>
      <c r="F6" s="398" t="s">
        <v>672</v>
      </c>
      <c r="G6" s="398" t="s">
        <v>673</v>
      </c>
      <c r="H6" s="398" t="s">
        <v>674</v>
      </c>
      <c r="I6" s="398" t="s">
        <v>675</v>
      </c>
      <c r="J6" s="398" t="s">
        <v>1567</v>
      </c>
      <c r="K6" s="398" t="s">
        <v>1433</v>
      </c>
      <c r="L6" s="406" t="s">
        <v>1568</v>
      </c>
    </row>
    <row r="7" spans="1:12" ht="15" customHeight="1" thickTop="1" thickBot="1">
      <c r="A7" s="51"/>
      <c r="B7" s="51"/>
      <c r="C7" s="29"/>
      <c r="D7" s="29"/>
      <c r="E7" s="29"/>
      <c r="F7" s="29"/>
      <c r="G7" s="29"/>
      <c r="H7" s="29"/>
      <c r="I7" s="29"/>
      <c r="J7" s="29"/>
      <c r="K7" s="29"/>
      <c r="L7" s="29"/>
    </row>
    <row r="8" spans="1:12" s="49" customFormat="1" ht="15" customHeight="1" thickTop="1" thickBot="1">
      <c r="A8" s="51"/>
      <c r="B8" s="168"/>
      <c r="C8" s="407" t="s">
        <v>556</v>
      </c>
      <c r="D8" s="408"/>
      <c r="E8" s="408"/>
      <c r="F8" s="408"/>
      <c r="G8" s="408"/>
      <c r="H8" s="408"/>
      <c r="I8" s="408"/>
      <c r="J8" s="408"/>
      <c r="K8" s="408"/>
      <c r="L8" s="409"/>
    </row>
    <row r="9" spans="1:12" ht="15" customHeight="1" thickTop="1">
      <c r="A9" s="51" t="s">
        <v>848</v>
      </c>
      <c r="B9" s="50" t="s">
        <v>919</v>
      </c>
      <c r="C9" s="169" t="s">
        <v>920</v>
      </c>
      <c r="D9" s="134">
        <v>0.1183</v>
      </c>
      <c r="E9" s="134">
        <v>0.11550000000000001</v>
      </c>
      <c r="F9" s="134">
        <v>0.1138</v>
      </c>
      <c r="G9" s="134">
        <v>0.1066</v>
      </c>
      <c r="H9" s="134">
        <v>0.1263</v>
      </c>
      <c r="I9" s="134">
        <v>0.11509999999999999</v>
      </c>
      <c r="J9" s="134">
        <v>0.10630000000000001</v>
      </c>
      <c r="K9" s="134">
        <v>0.1047</v>
      </c>
      <c r="L9" s="134">
        <v>0.1124</v>
      </c>
    </row>
    <row r="10" spans="1:12" ht="15" customHeight="1" thickBot="1">
      <c r="A10" s="51" t="s">
        <v>848</v>
      </c>
      <c r="B10" s="50" t="s">
        <v>921</v>
      </c>
      <c r="C10" s="169" t="s">
        <v>922</v>
      </c>
      <c r="D10" s="134">
        <v>0.70169999999999999</v>
      </c>
      <c r="E10" s="134">
        <v>0.69669999999999999</v>
      </c>
      <c r="F10" s="134">
        <v>0.70750000000000002</v>
      </c>
      <c r="G10" s="134">
        <v>0.71650000000000003</v>
      </c>
      <c r="H10" s="134">
        <v>0.72309999999999997</v>
      </c>
      <c r="I10" s="134">
        <v>0.74250000000000005</v>
      </c>
      <c r="J10" s="134">
        <v>0.75049999999999994</v>
      </c>
      <c r="K10" s="134">
        <v>0.74929999999999997</v>
      </c>
      <c r="L10" s="134">
        <v>0.72950000000000004</v>
      </c>
    </row>
    <row r="11" spans="1:12" s="23" customFormat="1" ht="15" customHeight="1" thickTop="1" thickBot="1">
      <c r="A11" s="51"/>
      <c r="B11" s="168"/>
      <c r="C11" s="407" t="s">
        <v>559</v>
      </c>
      <c r="D11" s="408"/>
      <c r="E11" s="408"/>
      <c r="F11" s="408"/>
      <c r="G11" s="408"/>
      <c r="H11" s="408"/>
      <c r="I11" s="408"/>
      <c r="J11" s="408"/>
      <c r="K11" s="408"/>
      <c r="L11" s="409"/>
    </row>
    <row r="12" spans="1:12" s="82" customFormat="1" ht="15" customHeight="1" thickTop="1">
      <c r="A12" s="51" t="s">
        <v>848</v>
      </c>
      <c r="B12" s="50" t="s">
        <v>923</v>
      </c>
      <c r="C12" s="169" t="s">
        <v>924</v>
      </c>
      <c r="D12" s="134">
        <v>0.76939999999999997</v>
      </c>
      <c r="E12" s="134">
        <v>0.77490000000000003</v>
      </c>
      <c r="F12" s="134">
        <v>0.77170000000000005</v>
      </c>
      <c r="G12" s="134">
        <v>0.76119999999999999</v>
      </c>
      <c r="H12" s="134">
        <v>0.75049999999999994</v>
      </c>
      <c r="I12" s="134">
        <v>0.72840000000000005</v>
      </c>
      <c r="J12" s="134">
        <v>0.71679999999999999</v>
      </c>
      <c r="K12" s="134">
        <v>0.70909999999999995</v>
      </c>
      <c r="L12" s="134">
        <v>0.72050000000000003</v>
      </c>
    </row>
    <row r="13" spans="1:12" s="81" customFormat="1" ht="15" customHeight="1">
      <c r="A13" s="51" t="s">
        <v>848</v>
      </c>
      <c r="B13" s="50" t="s">
        <v>925</v>
      </c>
      <c r="C13" s="169" t="s">
        <v>1116</v>
      </c>
      <c r="D13" s="171">
        <v>0.76939999999999997</v>
      </c>
      <c r="E13" s="134">
        <v>0.77490000000000003</v>
      </c>
      <c r="F13" s="134">
        <v>0.77170000000000005</v>
      </c>
      <c r="G13" s="134">
        <v>0.76119999999999999</v>
      </c>
      <c r="H13" s="134">
        <v>0.75060000000000004</v>
      </c>
      <c r="I13" s="134">
        <v>0.72909999999999997</v>
      </c>
      <c r="J13" s="134">
        <v>0.71730000000000005</v>
      </c>
      <c r="K13" s="134">
        <v>0.7097</v>
      </c>
      <c r="L13" s="134">
        <v>0.7208</v>
      </c>
    </row>
    <row r="14" spans="1:12" s="81" customFormat="1" ht="15" customHeight="1">
      <c r="A14" s="51"/>
      <c r="B14" s="50"/>
      <c r="C14" s="169" t="s">
        <v>926</v>
      </c>
      <c r="D14" s="134">
        <v>5.5500000000000001E-2</v>
      </c>
      <c r="E14" s="134">
        <v>5.5100000000000003E-2</v>
      </c>
      <c r="F14" s="134">
        <v>5.2200000000000003E-2</v>
      </c>
      <c r="G14" s="134">
        <v>6.25E-2</v>
      </c>
      <c r="H14" s="134">
        <v>6.6199999999999995E-2</v>
      </c>
      <c r="I14" s="134">
        <v>7.2099999999999997E-2</v>
      </c>
      <c r="J14" s="134">
        <v>7.3099999999999998E-2</v>
      </c>
      <c r="K14" s="134">
        <v>8.2199999999999995E-2</v>
      </c>
      <c r="L14" s="134">
        <v>7.6399999999999996E-2</v>
      </c>
    </row>
    <row r="15" spans="1:12" s="81" customFormat="1" ht="15" customHeight="1" thickBot="1">
      <c r="A15" s="51" t="s">
        <v>848</v>
      </c>
      <c r="B15" s="50" t="s">
        <v>927</v>
      </c>
      <c r="C15" s="169" t="s">
        <v>928</v>
      </c>
      <c r="D15" s="134">
        <v>2.0000000000000001E-4</v>
      </c>
      <c r="E15" s="134">
        <v>2.0000000000000001E-4</v>
      </c>
      <c r="F15" s="134">
        <v>2.0000000000000001E-4</v>
      </c>
      <c r="G15" s="134">
        <v>2.0000000000000001E-4</v>
      </c>
      <c r="H15" s="134">
        <v>2.0000000000000001E-4</v>
      </c>
      <c r="I15" s="134">
        <v>2.0000000000000001E-4</v>
      </c>
      <c r="J15" s="134">
        <v>2.0000000000000001E-4</v>
      </c>
      <c r="K15" s="134">
        <v>2.0000000000000001E-4</v>
      </c>
      <c r="L15" s="134">
        <v>2.0000000000000001E-4</v>
      </c>
    </row>
    <row r="16" spans="1:12" s="23" customFormat="1" ht="15" customHeight="1" thickTop="1" thickBot="1">
      <c r="A16" s="51"/>
      <c r="B16" s="168"/>
      <c r="C16" s="407" t="s">
        <v>929</v>
      </c>
      <c r="D16" s="408"/>
      <c r="E16" s="408"/>
      <c r="F16" s="408"/>
      <c r="G16" s="408"/>
      <c r="H16" s="408"/>
      <c r="I16" s="408"/>
      <c r="J16" s="408"/>
      <c r="K16" s="408"/>
      <c r="L16" s="409"/>
    </row>
    <row r="17" spans="1:12" s="82" customFormat="1" ht="15" customHeight="1" thickTop="1">
      <c r="A17" s="51" t="s">
        <v>848</v>
      </c>
      <c r="B17" s="50" t="s">
        <v>930</v>
      </c>
      <c r="C17" s="169" t="s">
        <v>931</v>
      </c>
      <c r="D17" s="134">
        <v>0.1154</v>
      </c>
      <c r="E17" s="134">
        <v>0.1762</v>
      </c>
      <c r="F17" s="134">
        <v>0.14269999999999999</v>
      </c>
      <c r="G17" s="134">
        <v>0.1265</v>
      </c>
      <c r="H17" s="134">
        <v>0.1123</v>
      </c>
      <c r="I17" s="134">
        <v>0.10680000000000001</v>
      </c>
      <c r="J17" s="134">
        <v>7.4899999999999994E-2</v>
      </c>
      <c r="K17" s="134">
        <v>7.5300000000000006E-2</v>
      </c>
      <c r="L17" s="134">
        <v>7.4499999999999997E-2</v>
      </c>
    </row>
    <row r="18" spans="1:12" s="81" customFormat="1" ht="15" customHeight="1">
      <c r="A18" s="51" t="s">
        <v>848</v>
      </c>
      <c r="B18" s="50" t="s">
        <v>932</v>
      </c>
      <c r="C18" s="169" t="s">
        <v>933</v>
      </c>
      <c r="D18" s="134">
        <v>0.88460000000000005</v>
      </c>
      <c r="E18" s="134">
        <v>0.82379999999999998</v>
      </c>
      <c r="F18" s="134">
        <v>0.85729999999999995</v>
      </c>
      <c r="G18" s="134">
        <v>0.87350000000000005</v>
      </c>
      <c r="H18" s="134">
        <v>0.88770000000000004</v>
      </c>
      <c r="I18" s="134">
        <v>0.89319999999999999</v>
      </c>
      <c r="J18" s="134">
        <v>0.92510000000000003</v>
      </c>
      <c r="K18" s="134">
        <v>0.92469999999999997</v>
      </c>
      <c r="L18" s="134">
        <v>0.92549999999999999</v>
      </c>
    </row>
    <row r="19" spans="1:12" s="81" customFormat="1" ht="15" customHeight="1" thickBot="1">
      <c r="A19" s="51" t="s">
        <v>848</v>
      </c>
      <c r="B19" s="50" t="s">
        <v>934</v>
      </c>
      <c r="C19" s="169" t="s">
        <v>935</v>
      </c>
      <c r="D19" s="172">
        <v>590.3895</v>
      </c>
      <c r="E19" s="172">
        <v>596.69920000000002</v>
      </c>
      <c r="F19" s="172">
        <v>605.7183</v>
      </c>
      <c r="G19" s="172">
        <v>614.42200000000003</v>
      </c>
      <c r="H19" s="172">
        <v>645.2319</v>
      </c>
      <c r="I19" s="172">
        <v>628.03279999999995</v>
      </c>
      <c r="J19" s="172">
        <v>612.78380000000004</v>
      </c>
      <c r="K19" s="172">
        <v>621.57389999999998</v>
      </c>
      <c r="L19" s="172">
        <v>628.95000000000005</v>
      </c>
    </row>
    <row r="20" spans="1:12" s="23" customFormat="1" ht="15" customHeight="1" thickTop="1" thickBot="1">
      <c r="A20" s="51"/>
      <c r="B20" s="168"/>
      <c r="C20" s="407" t="s">
        <v>936</v>
      </c>
      <c r="D20" s="408"/>
      <c r="E20" s="408"/>
      <c r="F20" s="408"/>
      <c r="G20" s="408"/>
      <c r="H20" s="408"/>
      <c r="I20" s="408"/>
      <c r="J20" s="408"/>
      <c r="K20" s="408"/>
      <c r="L20" s="409"/>
    </row>
    <row r="21" spans="1:12" s="82" customFormat="1" ht="15" customHeight="1" thickTop="1">
      <c r="A21" s="51" t="s">
        <v>848</v>
      </c>
      <c r="B21" s="50" t="s">
        <v>937</v>
      </c>
      <c r="C21" s="169" t="s">
        <v>938</v>
      </c>
      <c r="D21" s="134">
        <v>0.98170000000000002</v>
      </c>
      <c r="E21" s="134">
        <v>0.98109999999999997</v>
      </c>
      <c r="F21" s="134">
        <v>0.97819999999999996</v>
      </c>
      <c r="G21" s="134">
        <v>0.97529999999999994</v>
      </c>
      <c r="H21" s="134">
        <v>0.97289999999999999</v>
      </c>
      <c r="I21" s="134">
        <v>0.96689999999999998</v>
      </c>
      <c r="J21" s="134">
        <v>0.96509999999999996</v>
      </c>
      <c r="K21" s="134">
        <v>0.97270000000000001</v>
      </c>
      <c r="L21" s="134">
        <v>0.97060000000000002</v>
      </c>
    </row>
    <row r="22" spans="1:12" s="81" customFormat="1" ht="15" customHeight="1">
      <c r="A22" s="51" t="s">
        <v>848</v>
      </c>
      <c r="B22" s="50" t="s">
        <v>939</v>
      </c>
      <c r="C22" s="169" t="s">
        <v>940</v>
      </c>
      <c r="D22" s="134">
        <v>2.5399999999999999E-2</v>
      </c>
      <c r="E22" s="134">
        <v>2.7699999999999999E-2</v>
      </c>
      <c r="F22" s="134">
        <v>3.39E-2</v>
      </c>
      <c r="G22" s="134">
        <v>3.7999999999999999E-2</v>
      </c>
      <c r="H22" s="134">
        <v>4.5699999999999998E-2</v>
      </c>
      <c r="I22" s="134">
        <v>5.16E-2</v>
      </c>
      <c r="J22" s="134">
        <v>5.7799999999999997E-2</v>
      </c>
      <c r="K22" s="134">
        <v>5.9499999999999997E-2</v>
      </c>
      <c r="L22" s="134">
        <v>0.16900000000000001</v>
      </c>
    </row>
    <row r="23" spans="1:12" s="81" customFormat="1" ht="15" customHeight="1">
      <c r="A23" s="51" t="s">
        <v>848</v>
      </c>
      <c r="B23" s="50" t="s">
        <v>941</v>
      </c>
      <c r="C23" s="169" t="s">
        <v>942</v>
      </c>
      <c r="D23" s="134">
        <v>1.83E-2</v>
      </c>
      <c r="E23" s="134">
        <v>1.89E-2</v>
      </c>
      <c r="F23" s="134">
        <v>2.18E-2</v>
      </c>
      <c r="G23" s="134">
        <v>2.47E-2</v>
      </c>
      <c r="H23" s="134">
        <v>2.7099999999999999E-2</v>
      </c>
      <c r="I23" s="134">
        <v>3.3099999999999997E-2</v>
      </c>
      <c r="J23" s="134">
        <v>3.49E-2</v>
      </c>
      <c r="K23" s="134">
        <v>2.7300000000000001E-2</v>
      </c>
      <c r="L23" s="134">
        <v>2.9399999999999999E-2</v>
      </c>
    </row>
    <row r="24" spans="1:12" s="81" customFormat="1" ht="15" customHeight="1">
      <c r="A24" s="51" t="s">
        <v>848</v>
      </c>
      <c r="B24" s="50" t="s">
        <v>943</v>
      </c>
      <c r="C24" s="169" t="s">
        <v>944</v>
      </c>
      <c r="D24" s="134">
        <v>2.29E-2</v>
      </c>
      <c r="E24" s="134">
        <v>2.47E-2</v>
      </c>
      <c r="F24" s="134">
        <v>3.0499999999999999E-2</v>
      </c>
      <c r="G24" s="134">
        <v>3.3099999999999997E-2</v>
      </c>
      <c r="H24" s="134">
        <v>3.9199999999999999E-2</v>
      </c>
      <c r="I24" s="134">
        <v>4.3900000000000002E-2</v>
      </c>
      <c r="J24" s="134">
        <v>5.04E-2</v>
      </c>
      <c r="K24" s="134">
        <v>5.4100000000000002E-2</v>
      </c>
      <c r="L24" s="134">
        <v>0.16669999999999999</v>
      </c>
    </row>
    <row r="25" spans="1:12" s="81" customFormat="1" ht="15" customHeight="1">
      <c r="A25" s="51" t="s">
        <v>848</v>
      </c>
      <c r="B25" s="50" t="s">
        <v>945</v>
      </c>
      <c r="C25" s="169" t="s">
        <v>946</v>
      </c>
      <c r="D25" s="134">
        <v>0.1116</v>
      </c>
      <c r="E25" s="134">
        <v>0.1245</v>
      </c>
      <c r="F25" s="134">
        <v>0.12039999999999999</v>
      </c>
      <c r="G25" s="134">
        <v>0.15010000000000001</v>
      </c>
      <c r="H25" s="134">
        <v>0.16389999999999999</v>
      </c>
      <c r="I25" s="134">
        <v>0.17699999999999999</v>
      </c>
      <c r="J25" s="134">
        <v>0.1585</v>
      </c>
      <c r="K25" s="134">
        <v>0.1163</v>
      </c>
      <c r="L25" s="134">
        <v>4.2900000000000001E-2</v>
      </c>
    </row>
    <row r="26" spans="1:12" s="81" customFormat="1" ht="15" customHeight="1">
      <c r="A26" s="51" t="s">
        <v>848</v>
      </c>
      <c r="B26" s="50" t="s">
        <v>947</v>
      </c>
      <c r="C26" s="169" t="s">
        <v>948</v>
      </c>
      <c r="D26" s="134">
        <v>8.3999999999999995E-3</v>
      </c>
      <c r="E26" s="134">
        <v>8.3999999999999995E-3</v>
      </c>
      <c r="F26" s="134">
        <v>9.1000000000000004E-3</v>
      </c>
      <c r="G26" s="134">
        <v>9.2999999999999992E-3</v>
      </c>
      <c r="H26" s="134">
        <v>9.5999999999999992E-3</v>
      </c>
      <c r="I26" s="134">
        <v>9.9000000000000008E-3</v>
      </c>
      <c r="J26" s="134">
        <v>4.1599999999999998E-2</v>
      </c>
      <c r="K26" s="134">
        <v>8.8599999999999998E-2</v>
      </c>
      <c r="L26" s="134">
        <v>0.1085</v>
      </c>
    </row>
    <row r="27" spans="1:12" s="81" customFormat="1" ht="15" customHeight="1">
      <c r="A27" s="51" t="s">
        <v>848</v>
      </c>
      <c r="B27" s="50" t="s">
        <v>949</v>
      </c>
      <c r="C27" s="169" t="s">
        <v>950</v>
      </c>
      <c r="D27" s="134">
        <v>7.0900000000000005E-2</v>
      </c>
      <c r="E27" s="134">
        <v>6.9900000000000004E-2</v>
      </c>
      <c r="F27" s="134">
        <v>7.2300000000000003E-2</v>
      </c>
      <c r="G27" s="134">
        <v>7.5300000000000006E-2</v>
      </c>
      <c r="H27" s="134">
        <v>7.4999999999999997E-2</v>
      </c>
      <c r="I27" s="134">
        <v>8.3000000000000004E-2</v>
      </c>
      <c r="J27" s="134">
        <v>8.9099999999999999E-2</v>
      </c>
      <c r="K27" s="134">
        <v>9.4100000000000003E-2</v>
      </c>
      <c r="L27" s="134">
        <v>9.7100000000000006E-2</v>
      </c>
    </row>
    <row r="28" spans="1:12" s="81" customFormat="1" ht="15" customHeight="1">
      <c r="A28" s="51" t="s">
        <v>848</v>
      </c>
      <c r="B28" s="50" t="s">
        <v>951</v>
      </c>
      <c r="C28" s="169" t="s">
        <v>952</v>
      </c>
      <c r="D28" s="134">
        <v>0.97030000000000005</v>
      </c>
      <c r="E28" s="134">
        <v>0.96809999999999996</v>
      </c>
      <c r="F28" s="134">
        <v>0.96489999999999998</v>
      </c>
      <c r="G28" s="134">
        <v>0.96140000000000003</v>
      </c>
      <c r="H28" s="134">
        <v>0.95879999999999999</v>
      </c>
      <c r="I28" s="134">
        <v>0.95189999999999997</v>
      </c>
      <c r="J28" s="134">
        <v>0.95189999999999997</v>
      </c>
      <c r="K28" s="134">
        <v>0.97</v>
      </c>
      <c r="L28" s="134">
        <v>0.96040000000000003</v>
      </c>
    </row>
    <row r="29" spans="1:12" s="81" customFormat="1" ht="15" customHeight="1">
      <c r="A29" s="51" t="s">
        <v>848</v>
      </c>
      <c r="B29" s="50" t="s">
        <v>953</v>
      </c>
      <c r="C29" s="169" t="s">
        <v>954</v>
      </c>
      <c r="D29" s="134">
        <v>1.0800000000000001E-2</v>
      </c>
      <c r="E29" s="134">
        <v>1.23E-2</v>
      </c>
      <c r="F29" s="134">
        <v>1.2999999999999999E-2</v>
      </c>
      <c r="G29" s="134">
        <v>1.34E-2</v>
      </c>
      <c r="H29" s="134">
        <v>1.3899999999999999E-2</v>
      </c>
      <c r="I29" s="134">
        <v>1.3599999999999999E-2</v>
      </c>
      <c r="J29" s="134">
        <v>1.11E-2</v>
      </c>
      <c r="K29" s="134">
        <v>1E-4</v>
      </c>
      <c r="L29" s="134">
        <v>7.1000000000000004E-3</v>
      </c>
    </row>
    <row r="30" spans="1:12" s="81" customFormat="1" ht="15" customHeight="1">
      <c r="A30" s="51" t="s">
        <v>848</v>
      </c>
      <c r="B30" s="50" t="s">
        <v>955</v>
      </c>
      <c r="C30" s="169" t="s">
        <v>956</v>
      </c>
      <c r="D30" s="134">
        <v>3.5000000000000001E-3</v>
      </c>
      <c r="E30" s="134">
        <v>2.8E-3</v>
      </c>
      <c r="F30" s="134">
        <v>2.7000000000000001E-3</v>
      </c>
      <c r="G30" s="134">
        <v>3.8999999999999998E-3</v>
      </c>
      <c r="H30" s="134">
        <v>3.5000000000000001E-3</v>
      </c>
      <c r="I30" s="134">
        <v>4.0000000000000001E-3</v>
      </c>
      <c r="J30" s="134">
        <v>2E-3</v>
      </c>
      <c r="K30" s="134">
        <v>0</v>
      </c>
      <c r="L30" s="134">
        <v>1.9E-3</v>
      </c>
    </row>
    <row r="31" spans="1:12" s="81" customFormat="1" ht="15" customHeight="1">
      <c r="A31" s="51" t="s">
        <v>848</v>
      </c>
      <c r="B31" s="50" t="s">
        <v>957</v>
      </c>
      <c r="C31" s="169" t="s">
        <v>958</v>
      </c>
      <c r="D31" s="134">
        <v>8.9999999999999998E-4</v>
      </c>
      <c r="E31" s="134">
        <v>8.0000000000000004E-4</v>
      </c>
      <c r="F31" s="134">
        <v>1.1999999999999999E-3</v>
      </c>
      <c r="G31" s="134">
        <v>1E-3</v>
      </c>
      <c r="H31" s="134">
        <v>1.5E-3</v>
      </c>
      <c r="I31" s="134">
        <v>1.6999999999999999E-3</v>
      </c>
      <c r="J31" s="134">
        <v>8.0000000000000004E-4</v>
      </c>
      <c r="K31" s="134">
        <v>8.9999999999999998E-4</v>
      </c>
      <c r="L31" s="134">
        <v>1.5E-3</v>
      </c>
    </row>
    <row r="32" spans="1:12" s="81" customFormat="1" ht="15" customHeight="1">
      <c r="A32" s="51" t="s">
        <v>848</v>
      </c>
      <c r="B32" s="50" t="s">
        <v>959</v>
      </c>
      <c r="C32" s="169" t="s">
        <v>960</v>
      </c>
      <c r="D32" s="134">
        <v>1.2999999999999999E-3</v>
      </c>
      <c r="E32" s="134">
        <v>1.1000000000000001E-3</v>
      </c>
      <c r="F32" s="134">
        <v>1.1999999999999999E-3</v>
      </c>
      <c r="G32" s="134">
        <v>1.6000000000000001E-3</v>
      </c>
      <c r="H32" s="134">
        <v>2.5000000000000001E-3</v>
      </c>
      <c r="I32" s="134">
        <v>2.5999999999999999E-3</v>
      </c>
      <c r="J32" s="134">
        <v>5.9999999999999995E-4</v>
      </c>
      <c r="K32" s="134">
        <v>6.9999999999999999E-4</v>
      </c>
      <c r="L32" s="134">
        <v>5.9999999999999995E-4</v>
      </c>
    </row>
    <row r="33" spans="1:12" s="81" customFormat="1" ht="15" customHeight="1" thickBot="1">
      <c r="A33" s="51" t="s">
        <v>848</v>
      </c>
      <c r="B33" s="169" t="s">
        <v>961</v>
      </c>
      <c r="C33" s="169" t="s">
        <v>962</v>
      </c>
      <c r="D33" s="134">
        <v>1.3299999999999999E-2</v>
      </c>
      <c r="E33" s="134">
        <v>1.4999999999999999E-2</v>
      </c>
      <c r="F33" s="134">
        <v>1.7000000000000001E-2</v>
      </c>
      <c r="G33" s="134">
        <v>1.8599999999999998E-2</v>
      </c>
      <c r="H33" s="134">
        <v>1.9699999999999999E-2</v>
      </c>
      <c r="I33" s="134">
        <v>2.6100000000000002E-2</v>
      </c>
      <c r="J33" s="134">
        <v>3.3500000000000002E-2</v>
      </c>
      <c r="K33" s="134">
        <v>2.8199999999999999E-2</v>
      </c>
      <c r="L33" s="134">
        <v>2.8500000000000001E-2</v>
      </c>
    </row>
    <row r="34" spans="1:12" s="23" customFormat="1" ht="15" customHeight="1" thickTop="1" thickBot="1">
      <c r="A34" s="51"/>
      <c r="B34" s="168"/>
      <c r="C34" s="407" t="s">
        <v>581</v>
      </c>
      <c r="D34" s="408"/>
      <c r="E34" s="408"/>
      <c r="F34" s="408"/>
      <c r="G34" s="408"/>
      <c r="H34" s="408"/>
      <c r="I34" s="408"/>
      <c r="J34" s="408"/>
      <c r="K34" s="408"/>
      <c r="L34" s="409"/>
    </row>
    <row r="35" spans="1:12" s="82" customFormat="1" ht="15" customHeight="1" thickTop="1">
      <c r="A35" s="51" t="s">
        <v>848</v>
      </c>
      <c r="B35" s="50" t="s">
        <v>963</v>
      </c>
      <c r="C35" s="169" t="s">
        <v>964</v>
      </c>
      <c r="D35" s="134">
        <v>0.35160000000000002</v>
      </c>
      <c r="E35" s="134">
        <v>0.3619</v>
      </c>
      <c r="F35" s="134">
        <v>0.3871</v>
      </c>
      <c r="G35" s="134">
        <v>0.36320000000000002</v>
      </c>
      <c r="H35" s="134">
        <v>0.43859999999999999</v>
      </c>
      <c r="I35" s="134">
        <v>0.42630000000000001</v>
      </c>
      <c r="J35" s="134">
        <v>0.3851</v>
      </c>
      <c r="K35" s="134">
        <v>0.40379999999999999</v>
      </c>
      <c r="L35" s="134">
        <v>0.4415</v>
      </c>
    </row>
    <row r="36" spans="1:12" s="81" customFormat="1" ht="15" customHeight="1">
      <c r="A36" s="51" t="s">
        <v>848</v>
      </c>
      <c r="B36" s="50" t="s">
        <v>965</v>
      </c>
      <c r="C36" s="169" t="s">
        <v>966</v>
      </c>
      <c r="D36" s="134">
        <v>0.75890000000000002</v>
      </c>
      <c r="E36" s="134">
        <v>0.82110000000000005</v>
      </c>
      <c r="F36" s="134">
        <v>0.86529999999999996</v>
      </c>
      <c r="G36" s="134">
        <v>0.77039999999999997</v>
      </c>
      <c r="H36" s="134">
        <v>0.76280000000000003</v>
      </c>
      <c r="I36" s="134">
        <v>0.6905</v>
      </c>
      <c r="J36" s="134">
        <v>0.64019999999999999</v>
      </c>
      <c r="K36" s="134">
        <v>0.65410000000000001</v>
      </c>
      <c r="L36" s="134">
        <v>0.74619999999999997</v>
      </c>
    </row>
    <row r="37" spans="1:12" s="81" customFormat="1" ht="15" customHeight="1">
      <c r="A37" s="51" t="s">
        <v>848</v>
      </c>
      <c r="B37" s="50" t="s">
        <v>967</v>
      </c>
      <c r="C37" s="169" t="s">
        <v>968</v>
      </c>
      <c r="D37" s="134">
        <v>0.29299999999999998</v>
      </c>
      <c r="E37" s="134">
        <v>0.3004</v>
      </c>
      <c r="F37" s="134">
        <v>0.29330000000000001</v>
      </c>
      <c r="G37" s="134">
        <v>0.2611</v>
      </c>
      <c r="H37" s="134">
        <v>0.25240000000000001</v>
      </c>
      <c r="I37" s="134">
        <v>0.21740000000000001</v>
      </c>
      <c r="J37" s="134">
        <v>0.2077</v>
      </c>
      <c r="K37" s="134">
        <v>0.19869999999999999</v>
      </c>
      <c r="L37" s="134">
        <v>0.22209999999999999</v>
      </c>
    </row>
    <row r="38" spans="1:12" s="81" customFormat="1" ht="15" customHeight="1">
      <c r="A38" s="51" t="s">
        <v>848</v>
      </c>
      <c r="B38" s="50" t="s">
        <v>969</v>
      </c>
      <c r="C38" s="169" t="s">
        <v>970</v>
      </c>
      <c r="D38" s="134">
        <v>0.25519999999999998</v>
      </c>
      <c r="E38" s="134">
        <v>0.2621</v>
      </c>
      <c r="F38" s="134">
        <v>0.25430000000000003</v>
      </c>
      <c r="G38" s="134">
        <v>0.22620000000000001</v>
      </c>
      <c r="H38" s="134">
        <v>0.21959999999999999</v>
      </c>
      <c r="I38" s="134">
        <v>0.1865</v>
      </c>
      <c r="J38" s="134">
        <v>0.1767</v>
      </c>
      <c r="K38" s="134">
        <v>0.1696</v>
      </c>
      <c r="L38" s="134">
        <v>0.18990000000000001</v>
      </c>
    </row>
    <row r="39" spans="1:12" s="81" customFormat="1" ht="15" customHeight="1" thickBot="1">
      <c r="A39" s="51" t="s">
        <v>848</v>
      </c>
      <c r="B39" s="50" t="s">
        <v>971</v>
      </c>
      <c r="C39" s="107" t="s">
        <v>1363</v>
      </c>
      <c r="D39" s="134">
        <v>0.69132415449990348</v>
      </c>
      <c r="E39" s="134">
        <v>0.73706659307770672</v>
      </c>
      <c r="F39" s="134">
        <v>0.77213374952504044</v>
      </c>
      <c r="G39" s="134">
        <v>0.67095448912534461</v>
      </c>
      <c r="H39" s="134">
        <v>0.28820000000000001</v>
      </c>
      <c r="I39" s="134">
        <v>0.58699999999999997</v>
      </c>
      <c r="J39" s="134">
        <v>0.54100000000000004</v>
      </c>
      <c r="K39" s="134">
        <v>0.52239999999999998</v>
      </c>
      <c r="L39" s="134">
        <v>0.61109999999999998</v>
      </c>
    </row>
    <row r="40" spans="1:12" s="23" customFormat="1" ht="15" customHeight="1" thickTop="1" thickBot="1">
      <c r="A40" s="51"/>
      <c r="B40" s="168"/>
      <c r="C40" s="407" t="s">
        <v>586</v>
      </c>
      <c r="D40" s="408"/>
      <c r="E40" s="408"/>
      <c r="F40" s="408"/>
      <c r="G40" s="408"/>
      <c r="H40" s="408"/>
      <c r="I40" s="408"/>
      <c r="J40" s="408"/>
      <c r="K40" s="408"/>
      <c r="L40" s="409"/>
    </row>
    <row r="41" spans="1:12" s="82" customFormat="1" ht="15" customHeight="1" thickTop="1">
      <c r="A41" s="51" t="s">
        <v>848</v>
      </c>
      <c r="B41" s="50" t="s">
        <v>972</v>
      </c>
      <c r="C41" s="169" t="s">
        <v>973</v>
      </c>
      <c r="D41" s="134">
        <v>0.129</v>
      </c>
      <c r="E41" s="134">
        <v>0.12759999999999999</v>
      </c>
      <c r="F41" s="134">
        <v>0.13289999999999999</v>
      </c>
      <c r="G41" s="134">
        <v>0.1336</v>
      </c>
      <c r="H41" s="134">
        <v>0.12989999999999999</v>
      </c>
      <c r="I41" s="134">
        <v>0.1421</v>
      </c>
      <c r="J41" s="134">
        <v>0.1492</v>
      </c>
      <c r="K41" s="134">
        <v>0.14680000000000001</v>
      </c>
      <c r="L41" s="134">
        <v>0.14499999999999999</v>
      </c>
    </row>
    <row r="42" spans="1:12" s="81" customFormat="1" ht="15" customHeight="1">
      <c r="A42" s="51" t="s">
        <v>848</v>
      </c>
      <c r="B42" s="50" t="s">
        <v>974</v>
      </c>
      <c r="C42" s="169" t="s">
        <v>975</v>
      </c>
      <c r="D42" s="134">
        <v>0.12889999999999999</v>
      </c>
      <c r="E42" s="134">
        <v>0.12759999999999999</v>
      </c>
      <c r="F42" s="134">
        <v>0.13289999999999999</v>
      </c>
      <c r="G42" s="134">
        <v>0.13350000000000001</v>
      </c>
      <c r="H42" s="134">
        <v>0.1298</v>
      </c>
      <c r="I42" s="134">
        <v>0.1419</v>
      </c>
      <c r="J42" s="134">
        <v>0.14910000000000001</v>
      </c>
      <c r="K42" s="134">
        <v>0.14660000000000001</v>
      </c>
      <c r="L42" s="134">
        <v>0.14480000000000001</v>
      </c>
    </row>
    <row r="43" spans="1:12" s="81" customFormat="1" ht="15" customHeight="1">
      <c r="A43" s="51" t="s">
        <v>848</v>
      </c>
      <c r="B43" s="50" t="s">
        <v>976</v>
      </c>
      <c r="C43" s="169" t="s">
        <v>977</v>
      </c>
      <c r="D43" s="134">
        <v>0.1045</v>
      </c>
      <c r="E43" s="134">
        <v>0.1082</v>
      </c>
      <c r="F43" s="134">
        <v>0.122</v>
      </c>
      <c r="G43" s="134">
        <v>0.14000000000000001</v>
      </c>
      <c r="H43" s="134">
        <v>0.15890000000000001</v>
      </c>
      <c r="I43" s="134">
        <v>0.18379999999999999</v>
      </c>
      <c r="J43" s="134">
        <v>0.18140000000000001</v>
      </c>
      <c r="K43" s="134">
        <v>0.13750000000000001</v>
      </c>
      <c r="L43" s="134">
        <v>0.14369999999999999</v>
      </c>
    </row>
    <row r="44" spans="1:12" s="81" customFormat="1" ht="15" customHeight="1">
      <c r="A44" s="51" t="s">
        <v>848</v>
      </c>
      <c r="B44" s="50" t="s">
        <v>978</v>
      </c>
      <c r="C44" s="169" t="s">
        <v>979</v>
      </c>
      <c r="D44" s="134">
        <v>1.6199999999999999E-2</v>
      </c>
      <c r="E44" s="134">
        <v>1.9800000000000002E-2</v>
      </c>
      <c r="F44" s="134">
        <v>2.29E-2</v>
      </c>
      <c r="G44" s="134">
        <v>3.2300000000000002E-2</v>
      </c>
      <c r="H44" s="134">
        <v>4.3900000000000002E-2</v>
      </c>
      <c r="I44" s="134">
        <v>5.0700000000000002E-2</v>
      </c>
      <c r="J44" s="134">
        <v>4.7600000000000003E-2</v>
      </c>
      <c r="K44" s="134">
        <v>3.49E-2</v>
      </c>
      <c r="L44" s="134">
        <v>3.5400000000000001E-2</v>
      </c>
    </row>
    <row r="45" spans="1:12" s="81" customFormat="1" ht="15" customHeight="1">
      <c r="A45" s="51" t="s">
        <v>848</v>
      </c>
      <c r="B45" s="50" t="s">
        <v>980</v>
      </c>
      <c r="C45" s="169" t="s">
        <v>981</v>
      </c>
      <c r="D45" s="134">
        <v>2.81E-2</v>
      </c>
      <c r="E45" s="134">
        <v>2.7E-2</v>
      </c>
      <c r="F45" s="134">
        <v>3.2300000000000002E-2</v>
      </c>
      <c r="G45" s="134">
        <v>4.8300000000000003E-2</v>
      </c>
      <c r="H45" s="134">
        <v>5.8700000000000002E-2</v>
      </c>
      <c r="I45" s="134">
        <v>6.4500000000000002E-2</v>
      </c>
      <c r="J45" s="134">
        <v>5.2400000000000002E-2</v>
      </c>
      <c r="K45" s="134">
        <v>3.7400000000000003E-2</v>
      </c>
      <c r="L45" s="134">
        <v>4.6699999999999998E-2</v>
      </c>
    </row>
    <row r="46" spans="1:12" s="81" customFormat="1" ht="15" customHeight="1" thickBot="1">
      <c r="A46" s="51" t="s">
        <v>848</v>
      </c>
      <c r="B46" s="50" t="s">
        <v>982</v>
      </c>
      <c r="C46" s="169" t="s">
        <v>983</v>
      </c>
      <c r="D46" s="134">
        <v>0.1938</v>
      </c>
      <c r="E46" s="134">
        <v>0.19289999999999999</v>
      </c>
      <c r="F46" s="134">
        <v>0.1898</v>
      </c>
      <c r="G46" s="134">
        <v>0.18659999999999999</v>
      </c>
      <c r="H46" s="134">
        <v>0.18179999999999999</v>
      </c>
      <c r="I46" s="134">
        <v>0.18590000000000001</v>
      </c>
      <c r="J46" s="134">
        <v>0.19059999999999999</v>
      </c>
      <c r="K46" s="134">
        <v>0.1883</v>
      </c>
      <c r="L46" s="134">
        <v>0.19769999999999999</v>
      </c>
    </row>
    <row r="47" spans="1:12" s="49" customFormat="1" ht="15" customHeight="1" thickTop="1" thickBot="1">
      <c r="A47" s="51"/>
      <c r="B47" s="168"/>
      <c r="C47" s="407" t="s">
        <v>984</v>
      </c>
      <c r="D47" s="408"/>
      <c r="E47" s="408"/>
      <c r="F47" s="408"/>
      <c r="G47" s="408"/>
      <c r="H47" s="408"/>
      <c r="I47" s="408"/>
      <c r="J47" s="408"/>
      <c r="K47" s="408"/>
      <c r="L47" s="409"/>
    </row>
    <row r="48" spans="1:12" s="82" customFormat="1" ht="15" customHeight="1" thickTop="1">
      <c r="A48" s="51" t="s">
        <v>848</v>
      </c>
      <c r="B48" s="50" t="s">
        <v>985</v>
      </c>
      <c r="C48" s="169" t="s">
        <v>986</v>
      </c>
      <c r="D48" s="134">
        <v>0.85260000000000002</v>
      </c>
      <c r="E48" s="134">
        <v>0.85570000000000002</v>
      </c>
      <c r="F48" s="134">
        <v>0.86140000000000005</v>
      </c>
      <c r="G48" s="134">
        <v>0.87039999999999995</v>
      </c>
      <c r="H48" s="134">
        <v>0.84989999999999999</v>
      </c>
      <c r="I48" s="134">
        <v>0.85980000000000001</v>
      </c>
      <c r="J48" s="134">
        <v>0.84460000000000002</v>
      </c>
      <c r="K48" s="134">
        <v>0.82</v>
      </c>
      <c r="L48" s="134">
        <v>0.8014</v>
      </c>
    </row>
    <row r="49" spans="1:12" s="81" customFormat="1" ht="15" customHeight="1">
      <c r="A49" s="51" t="s">
        <v>848</v>
      </c>
      <c r="B49" s="50" t="s">
        <v>987</v>
      </c>
      <c r="C49" s="169" t="s">
        <v>988</v>
      </c>
      <c r="D49" s="134">
        <v>0.93240000000000001</v>
      </c>
      <c r="E49" s="134">
        <v>0.93520000000000003</v>
      </c>
      <c r="F49" s="134">
        <v>0.93240000000000001</v>
      </c>
      <c r="G49" s="134">
        <v>0.93220000000000003</v>
      </c>
      <c r="H49" s="134">
        <v>0.91859999999999997</v>
      </c>
      <c r="I49" s="134">
        <v>0.9143</v>
      </c>
      <c r="J49" s="134">
        <v>0.90980000000000005</v>
      </c>
      <c r="K49" s="134">
        <v>0.90790000000000004</v>
      </c>
      <c r="L49" s="134">
        <v>0.91310000000000002</v>
      </c>
    </row>
    <row r="50" spans="1:12" s="81" customFormat="1" ht="15" customHeight="1">
      <c r="A50" s="51" t="s">
        <v>848</v>
      </c>
      <c r="B50" s="50" t="s">
        <v>989</v>
      </c>
      <c r="C50" s="169" t="s">
        <v>990</v>
      </c>
      <c r="D50" s="134">
        <v>4.9799999999999997E-2</v>
      </c>
      <c r="E50" s="134">
        <v>4.8800000000000003E-2</v>
      </c>
      <c r="F50" s="134">
        <v>5.96E-2</v>
      </c>
      <c r="G50" s="134">
        <v>7.1400000000000005E-2</v>
      </c>
      <c r="H50" s="134">
        <v>5.9700000000000003E-2</v>
      </c>
      <c r="I50" s="134">
        <v>8.3500000000000005E-2</v>
      </c>
      <c r="J50" s="134">
        <v>7.85E-2</v>
      </c>
      <c r="K50" s="134">
        <v>4.6399999999999997E-2</v>
      </c>
      <c r="L50" s="134">
        <v>1.4800000000000001E-2</v>
      </c>
    </row>
    <row r="51" spans="1:12" s="81" customFormat="1" ht="15" customHeight="1">
      <c r="A51" s="51" t="s">
        <v>848</v>
      </c>
      <c r="B51" s="50" t="s">
        <v>991</v>
      </c>
      <c r="C51" s="169" t="s">
        <v>992</v>
      </c>
      <c r="D51" s="134">
        <v>1.1427</v>
      </c>
      <c r="E51" s="134">
        <v>1.1315</v>
      </c>
      <c r="F51" s="134">
        <v>1.0427999999999999</v>
      </c>
      <c r="G51" s="134">
        <v>0.97050000000000003</v>
      </c>
      <c r="H51" s="134">
        <v>1.1565000000000001</v>
      </c>
      <c r="I51" s="134">
        <v>0.9879</v>
      </c>
      <c r="J51" s="134">
        <v>1.0423</v>
      </c>
      <c r="K51" s="134">
        <v>1.2275</v>
      </c>
      <c r="L51" s="134">
        <v>1.3711</v>
      </c>
    </row>
    <row r="52" spans="1:12" ht="3.75" customHeight="1" thickBot="1">
      <c r="A52" s="51"/>
      <c r="B52" s="51"/>
      <c r="C52" s="122"/>
      <c r="D52" s="122"/>
      <c r="E52" s="122"/>
      <c r="F52" s="122"/>
      <c r="G52" s="122"/>
      <c r="H52" s="122"/>
      <c r="I52" s="122"/>
      <c r="J52" s="122"/>
      <c r="K52" s="122"/>
      <c r="L52" s="122"/>
    </row>
    <row r="53" spans="1:12" ht="15" customHeight="1" thickTop="1">
      <c r="A53" s="173" t="s">
        <v>917</v>
      </c>
      <c r="B53" s="169" t="s">
        <v>917</v>
      </c>
      <c r="C53" s="749" t="s">
        <v>598</v>
      </c>
      <c r="D53" s="749"/>
      <c r="E53" s="749"/>
      <c r="F53" s="749"/>
      <c r="G53" s="749"/>
      <c r="H53" s="749"/>
      <c r="I53" s="749"/>
      <c r="J53" s="749"/>
      <c r="K53" s="749"/>
      <c r="L53" s="749"/>
    </row>
    <row r="54" spans="1:12" ht="49.5" customHeight="1">
      <c r="A54" s="51"/>
      <c r="B54" s="51"/>
      <c r="C54" s="744" t="s">
        <v>993</v>
      </c>
      <c r="D54" s="744"/>
      <c r="E54" s="744"/>
      <c r="F54" s="744"/>
      <c r="G54" s="744"/>
      <c r="H54" s="744"/>
      <c r="I54" s="744"/>
      <c r="J54" s="744"/>
      <c r="K54" s="744"/>
      <c r="L54" s="744"/>
    </row>
    <row r="55" spans="1:12" ht="51" customHeight="1">
      <c r="A55" s="51"/>
      <c r="B55" s="51"/>
      <c r="C55" s="744" t="s">
        <v>994</v>
      </c>
      <c r="D55" s="744"/>
      <c r="E55" s="744"/>
      <c r="F55" s="744"/>
      <c r="G55" s="744"/>
      <c r="H55" s="744"/>
      <c r="I55" s="744"/>
      <c r="J55" s="744"/>
      <c r="K55" s="744"/>
      <c r="L55" s="744"/>
    </row>
    <row r="56" spans="1:12" ht="15" customHeight="1">
      <c r="A56" s="51"/>
      <c r="B56" s="51"/>
      <c r="C56" s="745" t="s">
        <v>995</v>
      </c>
      <c r="D56" s="745"/>
      <c r="E56" s="745"/>
      <c r="F56" s="745"/>
      <c r="G56" s="745"/>
      <c r="H56" s="745"/>
      <c r="I56" s="745"/>
      <c r="J56" s="745"/>
      <c r="K56" s="745"/>
      <c r="L56" s="745"/>
    </row>
    <row r="57" spans="1:12" ht="15" customHeight="1">
      <c r="A57" s="51"/>
      <c r="B57" s="51"/>
      <c r="C57" s="745" t="s">
        <v>602</v>
      </c>
      <c r="D57" s="745"/>
      <c r="E57" s="745"/>
      <c r="F57" s="745"/>
      <c r="G57" s="745"/>
      <c r="H57" s="745"/>
      <c r="I57" s="745"/>
      <c r="J57" s="745"/>
      <c r="K57" s="745"/>
      <c r="L57" s="745"/>
    </row>
    <row r="58" spans="1:12" ht="15" customHeight="1">
      <c r="A58" s="51"/>
      <c r="B58" s="51"/>
      <c r="C58" s="51"/>
      <c r="D58" s="51"/>
      <c r="E58" s="51"/>
      <c r="F58" s="51"/>
      <c r="G58" s="51"/>
      <c r="H58" s="51"/>
      <c r="I58" s="51"/>
      <c r="J58" s="51"/>
      <c r="K58" s="51"/>
      <c r="L58" s="51"/>
    </row>
    <row r="59" spans="1:12" ht="15" customHeight="1">
      <c r="A59" s="51"/>
      <c r="B59" s="51"/>
      <c r="C59" s="51"/>
      <c r="D59" s="51"/>
      <c r="E59" s="51"/>
      <c r="F59" s="51"/>
      <c r="G59" s="51"/>
      <c r="H59" s="51"/>
      <c r="I59" s="51"/>
      <c r="J59" s="51"/>
      <c r="K59" s="51"/>
      <c r="L59" s="51"/>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8" hidden="1" customWidth="1"/>
    <col min="3" max="3" width="90.28515625" style="38" customWidth="1"/>
    <col min="4" max="12" width="13.140625" style="38" customWidth="1"/>
    <col min="13" max="256" width="9.140625" style="38"/>
    <col min="257" max="258" width="0" style="38" hidden="1" customWidth="1"/>
    <col min="259" max="259" width="90.28515625" style="38" customWidth="1"/>
    <col min="260" max="268" width="16.85546875" style="38" customWidth="1"/>
    <col min="269" max="512" width="9.140625" style="38"/>
    <col min="513" max="514" width="0" style="38" hidden="1" customWidth="1"/>
    <col min="515" max="515" width="90.28515625" style="38" customWidth="1"/>
    <col min="516" max="524" width="16.85546875" style="38" customWidth="1"/>
    <col min="525" max="768" width="9.140625" style="38"/>
    <col min="769" max="770" width="0" style="38" hidden="1" customWidth="1"/>
    <col min="771" max="771" width="90.28515625" style="38" customWidth="1"/>
    <col min="772" max="780" width="16.85546875" style="38" customWidth="1"/>
    <col min="781" max="1024" width="9.140625" style="38"/>
    <col min="1025" max="1026" width="0" style="38" hidden="1" customWidth="1"/>
    <col min="1027" max="1027" width="90.28515625" style="38" customWidth="1"/>
    <col min="1028" max="1036" width="16.85546875" style="38" customWidth="1"/>
    <col min="1037" max="1280" width="9.140625" style="38"/>
    <col min="1281" max="1282" width="0" style="38" hidden="1" customWidth="1"/>
    <col min="1283" max="1283" width="90.28515625" style="38" customWidth="1"/>
    <col min="1284" max="1292" width="16.85546875" style="38" customWidth="1"/>
    <col min="1293" max="1536" width="9.140625" style="38"/>
    <col min="1537" max="1538" width="0" style="38" hidden="1" customWidth="1"/>
    <col min="1539" max="1539" width="90.28515625" style="38" customWidth="1"/>
    <col min="1540" max="1548" width="16.85546875" style="38" customWidth="1"/>
    <col min="1549" max="1792" width="9.140625" style="38"/>
    <col min="1793" max="1794" width="0" style="38" hidden="1" customWidth="1"/>
    <col min="1795" max="1795" width="90.28515625" style="38" customWidth="1"/>
    <col min="1796" max="1804" width="16.85546875" style="38" customWidth="1"/>
    <col min="1805" max="2048" width="9.140625" style="38"/>
    <col min="2049" max="2050" width="0" style="38" hidden="1" customWidth="1"/>
    <col min="2051" max="2051" width="90.28515625" style="38" customWidth="1"/>
    <col min="2052" max="2060" width="16.85546875" style="38" customWidth="1"/>
    <col min="2061" max="2304" width="9.140625" style="38"/>
    <col min="2305" max="2306" width="0" style="38" hidden="1" customWidth="1"/>
    <col min="2307" max="2307" width="90.28515625" style="38" customWidth="1"/>
    <col min="2308" max="2316" width="16.85546875" style="38" customWidth="1"/>
    <col min="2317" max="2560" width="9.140625" style="38"/>
    <col min="2561" max="2562" width="0" style="38" hidden="1" customWidth="1"/>
    <col min="2563" max="2563" width="90.28515625" style="38" customWidth="1"/>
    <col min="2564" max="2572" width="16.85546875" style="38" customWidth="1"/>
    <col min="2573" max="2816" width="9.140625" style="38"/>
    <col min="2817" max="2818" width="0" style="38" hidden="1" customWidth="1"/>
    <col min="2819" max="2819" width="90.28515625" style="38" customWidth="1"/>
    <col min="2820" max="2828" width="16.85546875" style="38" customWidth="1"/>
    <col min="2829" max="3072" width="9.140625" style="38"/>
    <col min="3073" max="3074" width="0" style="38" hidden="1" customWidth="1"/>
    <col min="3075" max="3075" width="90.28515625" style="38" customWidth="1"/>
    <col min="3076" max="3084" width="16.85546875" style="38" customWidth="1"/>
    <col min="3085" max="3328" width="9.140625" style="38"/>
    <col min="3329" max="3330" width="0" style="38" hidden="1" customWidth="1"/>
    <col min="3331" max="3331" width="90.28515625" style="38" customWidth="1"/>
    <col min="3332" max="3340" width="16.85546875" style="38" customWidth="1"/>
    <col min="3341" max="3584" width="9.140625" style="38"/>
    <col min="3585" max="3586" width="0" style="38" hidden="1" customWidth="1"/>
    <col min="3587" max="3587" width="90.28515625" style="38" customWidth="1"/>
    <col min="3588" max="3596" width="16.85546875" style="38" customWidth="1"/>
    <col min="3597" max="3840" width="9.140625" style="38"/>
    <col min="3841" max="3842" width="0" style="38" hidden="1" customWidth="1"/>
    <col min="3843" max="3843" width="90.28515625" style="38" customWidth="1"/>
    <col min="3844" max="3852" width="16.85546875" style="38" customWidth="1"/>
    <col min="3853" max="4096" width="9.140625" style="38"/>
    <col min="4097" max="4098" width="0" style="38" hidden="1" customWidth="1"/>
    <col min="4099" max="4099" width="90.28515625" style="38" customWidth="1"/>
    <col min="4100" max="4108" width="16.85546875" style="38" customWidth="1"/>
    <col min="4109" max="4352" width="9.140625" style="38"/>
    <col min="4353" max="4354" width="0" style="38" hidden="1" customWidth="1"/>
    <col min="4355" max="4355" width="90.28515625" style="38" customWidth="1"/>
    <col min="4356" max="4364" width="16.85546875" style="38" customWidth="1"/>
    <col min="4365" max="4608" width="9.140625" style="38"/>
    <col min="4609" max="4610" width="0" style="38" hidden="1" customWidth="1"/>
    <col min="4611" max="4611" width="90.28515625" style="38" customWidth="1"/>
    <col min="4612" max="4620" width="16.85546875" style="38" customWidth="1"/>
    <col min="4621" max="4864" width="9.140625" style="38"/>
    <col min="4865" max="4866" width="0" style="38" hidden="1" customWidth="1"/>
    <col min="4867" max="4867" width="90.28515625" style="38" customWidth="1"/>
    <col min="4868" max="4876" width="16.85546875" style="38" customWidth="1"/>
    <col min="4877" max="5120" width="9.140625" style="38"/>
    <col min="5121" max="5122" width="0" style="38" hidden="1" customWidth="1"/>
    <col min="5123" max="5123" width="90.28515625" style="38" customWidth="1"/>
    <col min="5124" max="5132" width="16.85546875" style="38" customWidth="1"/>
    <col min="5133" max="5376" width="9.140625" style="38"/>
    <col min="5377" max="5378" width="0" style="38" hidden="1" customWidth="1"/>
    <col min="5379" max="5379" width="90.28515625" style="38" customWidth="1"/>
    <col min="5380" max="5388" width="16.85546875" style="38" customWidth="1"/>
    <col min="5389" max="5632" width="9.140625" style="38"/>
    <col min="5633" max="5634" width="0" style="38" hidden="1" customWidth="1"/>
    <col min="5635" max="5635" width="90.28515625" style="38" customWidth="1"/>
    <col min="5636" max="5644" width="16.85546875" style="38" customWidth="1"/>
    <col min="5645" max="5888" width="9.140625" style="38"/>
    <col min="5889" max="5890" width="0" style="38" hidden="1" customWidth="1"/>
    <col min="5891" max="5891" width="90.28515625" style="38" customWidth="1"/>
    <col min="5892" max="5900" width="16.85546875" style="38" customWidth="1"/>
    <col min="5901" max="6144" width="9.140625" style="38"/>
    <col min="6145" max="6146" width="0" style="38" hidden="1" customWidth="1"/>
    <col min="6147" max="6147" width="90.28515625" style="38" customWidth="1"/>
    <col min="6148" max="6156" width="16.85546875" style="38" customWidth="1"/>
    <col min="6157" max="6400" width="9.140625" style="38"/>
    <col min="6401" max="6402" width="0" style="38" hidden="1" customWidth="1"/>
    <col min="6403" max="6403" width="90.28515625" style="38" customWidth="1"/>
    <col min="6404" max="6412" width="16.85546875" style="38" customWidth="1"/>
    <col min="6413" max="6656" width="9.140625" style="38"/>
    <col min="6657" max="6658" width="0" style="38" hidden="1" customWidth="1"/>
    <col min="6659" max="6659" width="90.28515625" style="38" customWidth="1"/>
    <col min="6660" max="6668" width="16.85546875" style="38" customWidth="1"/>
    <col min="6669" max="6912" width="9.140625" style="38"/>
    <col min="6913" max="6914" width="0" style="38" hidden="1" customWidth="1"/>
    <col min="6915" max="6915" width="90.28515625" style="38" customWidth="1"/>
    <col min="6916" max="6924" width="16.85546875" style="38" customWidth="1"/>
    <col min="6925" max="7168" width="9.140625" style="38"/>
    <col min="7169" max="7170" width="0" style="38" hidden="1" customWidth="1"/>
    <col min="7171" max="7171" width="90.28515625" style="38" customWidth="1"/>
    <col min="7172" max="7180" width="16.85546875" style="38" customWidth="1"/>
    <col min="7181" max="7424" width="9.140625" style="38"/>
    <col min="7425" max="7426" width="0" style="38" hidden="1" customWidth="1"/>
    <col min="7427" max="7427" width="90.28515625" style="38" customWidth="1"/>
    <col min="7428" max="7436" width="16.85546875" style="38" customWidth="1"/>
    <col min="7437" max="7680" width="9.140625" style="38"/>
    <col min="7681" max="7682" width="0" style="38" hidden="1" customWidth="1"/>
    <col min="7683" max="7683" width="90.28515625" style="38" customWidth="1"/>
    <col min="7684" max="7692" width="16.85546875" style="38" customWidth="1"/>
    <col min="7693" max="7936" width="9.140625" style="38"/>
    <col min="7937" max="7938" width="0" style="38" hidden="1" customWidth="1"/>
    <col min="7939" max="7939" width="90.28515625" style="38" customWidth="1"/>
    <col min="7940" max="7948" width="16.85546875" style="38" customWidth="1"/>
    <col min="7949" max="8192" width="9.140625" style="38"/>
    <col min="8193" max="8194" width="0" style="38" hidden="1" customWidth="1"/>
    <col min="8195" max="8195" width="90.28515625" style="38" customWidth="1"/>
    <col min="8196" max="8204" width="16.85546875" style="38" customWidth="1"/>
    <col min="8205" max="8448" width="9.140625" style="38"/>
    <col min="8449" max="8450" width="0" style="38" hidden="1" customWidth="1"/>
    <col min="8451" max="8451" width="90.28515625" style="38" customWidth="1"/>
    <col min="8452" max="8460" width="16.85546875" style="38" customWidth="1"/>
    <col min="8461" max="8704" width="9.140625" style="38"/>
    <col min="8705" max="8706" width="0" style="38" hidden="1" customWidth="1"/>
    <col min="8707" max="8707" width="90.28515625" style="38" customWidth="1"/>
    <col min="8708" max="8716" width="16.85546875" style="38" customWidth="1"/>
    <col min="8717" max="8960" width="9.140625" style="38"/>
    <col min="8961" max="8962" width="0" style="38" hidden="1" customWidth="1"/>
    <col min="8963" max="8963" width="90.28515625" style="38" customWidth="1"/>
    <col min="8964" max="8972" width="16.85546875" style="38" customWidth="1"/>
    <col min="8973" max="9216" width="9.140625" style="38"/>
    <col min="9217" max="9218" width="0" style="38" hidden="1" customWidth="1"/>
    <col min="9219" max="9219" width="90.28515625" style="38" customWidth="1"/>
    <col min="9220" max="9228" width="16.85546875" style="38" customWidth="1"/>
    <col min="9229" max="9472" width="9.140625" style="38"/>
    <col min="9473" max="9474" width="0" style="38" hidden="1" customWidth="1"/>
    <col min="9475" max="9475" width="90.28515625" style="38" customWidth="1"/>
    <col min="9476" max="9484" width="16.85546875" style="38" customWidth="1"/>
    <col min="9485" max="9728" width="9.140625" style="38"/>
    <col min="9729" max="9730" width="0" style="38" hidden="1" customWidth="1"/>
    <col min="9731" max="9731" width="90.28515625" style="38" customWidth="1"/>
    <col min="9732" max="9740" width="16.85546875" style="38" customWidth="1"/>
    <col min="9741" max="9984" width="9.140625" style="38"/>
    <col min="9985" max="9986" width="0" style="38" hidden="1" customWidth="1"/>
    <col min="9987" max="9987" width="90.28515625" style="38" customWidth="1"/>
    <col min="9988" max="9996" width="16.85546875" style="38" customWidth="1"/>
    <col min="9997" max="10240" width="9.140625" style="38"/>
    <col min="10241" max="10242" width="0" style="38" hidden="1" customWidth="1"/>
    <col min="10243" max="10243" width="90.28515625" style="38" customWidth="1"/>
    <col min="10244" max="10252" width="16.85546875" style="38" customWidth="1"/>
    <col min="10253" max="10496" width="9.140625" style="38"/>
    <col min="10497" max="10498" width="0" style="38" hidden="1" customWidth="1"/>
    <col min="10499" max="10499" width="90.28515625" style="38" customWidth="1"/>
    <col min="10500" max="10508" width="16.85546875" style="38" customWidth="1"/>
    <col min="10509" max="10752" width="9.140625" style="38"/>
    <col min="10753" max="10754" width="0" style="38" hidden="1" customWidth="1"/>
    <col min="10755" max="10755" width="90.28515625" style="38" customWidth="1"/>
    <col min="10756" max="10764" width="16.85546875" style="38" customWidth="1"/>
    <col min="10765" max="11008" width="9.140625" style="38"/>
    <col min="11009" max="11010" width="0" style="38" hidden="1" customWidth="1"/>
    <col min="11011" max="11011" width="90.28515625" style="38" customWidth="1"/>
    <col min="11012" max="11020" width="16.85546875" style="38" customWidth="1"/>
    <col min="11021" max="11264" width="9.140625" style="38"/>
    <col min="11265" max="11266" width="0" style="38" hidden="1" customWidth="1"/>
    <col min="11267" max="11267" width="90.28515625" style="38" customWidth="1"/>
    <col min="11268" max="11276" width="16.85546875" style="38" customWidth="1"/>
    <col min="11277" max="11520" width="9.140625" style="38"/>
    <col min="11521" max="11522" width="0" style="38" hidden="1" customWidth="1"/>
    <col min="11523" max="11523" width="90.28515625" style="38" customWidth="1"/>
    <col min="11524" max="11532" width="16.85546875" style="38" customWidth="1"/>
    <col min="11533" max="11776" width="9.140625" style="38"/>
    <col min="11777" max="11778" width="0" style="38" hidden="1" customWidth="1"/>
    <col min="11779" max="11779" width="90.28515625" style="38" customWidth="1"/>
    <col min="11780" max="11788" width="16.85546875" style="38" customWidth="1"/>
    <col min="11789" max="12032" width="9.140625" style="38"/>
    <col min="12033" max="12034" width="0" style="38" hidden="1" customWidth="1"/>
    <col min="12035" max="12035" width="90.28515625" style="38" customWidth="1"/>
    <col min="12036" max="12044" width="16.85546875" style="38" customWidth="1"/>
    <col min="12045" max="12288" width="9.140625" style="38"/>
    <col min="12289" max="12290" width="0" style="38" hidden="1" customWidth="1"/>
    <col min="12291" max="12291" width="90.28515625" style="38" customWidth="1"/>
    <col min="12292" max="12300" width="16.85546875" style="38" customWidth="1"/>
    <col min="12301" max="12544" width="9.140625" style="38"/>
    <col min="12545" max="12546" width="0" style="38" hidden="1" customWidth="1"/>
    <col min="12547" max="12547" width="90.28515625" style="38" customWidth="1"/>
    <col min="12548" max="12556" width="16.85546875" style="38" customWidth="1"/>
    <col min="12557" max="12800" width="9.140625" style="38"/>
    <col min="12801" max="12802" width="0" style="38" hidden="1" customWidth="1"/>
    <col min="12803" max="12803" width="90.28515625" style="38" customWidth="1"/>
    <col min="12804" max="12812" width="16.85546875" style="38" customWidth="1"/>
    <col min="12813" max="13056" width="9.140625" style="38"/>
    <col min="13057" max="13058" width="0" style="38" hidden="1" customWidth="1"/>
    <col min="13059" max="13059" width="90.28515625" style="38" customWidth="1"/>
    <col min="13060" max="13068" width="16.85546875" style="38" customWidth="1"/>
    <col min="13069" max="13312" width="9.140625" style="38"/>
    <col min="13313" max="13314" width="0" style="38" hidden="1" customWidth="1"/>
    <col min="13315" max="13315" width="90.28515625" style="38" customWidth="1"/>
    <col min="13316" max="13324" width="16.85546875" style="38" customWidth="1"/>
    <col min="13325" max="13568" width="9.140625" style="38"/>
    <col min="13569" max="13570" width="0" style="38" hidden="1" customWidth="1"/>
    <col min="13571" max="13571" width="90.28515625" style="38" customWidth="1"/>
    <col min="13572" max="13580" width="16.85546875" style="38" customWidth="1"/>
    <col min="13581" max="13824" width="9.140625" style="38"/>
    <col min="13825" max="13826" width="0" style="38" hidden="1" customWidth="1"/>
    <col min="13827" max="13827" width="90.28515625" style="38" customWidth="1"/>
    <col min="13828" max="13836" width="16.85546875" style="38" customWidth="1"/>
    <col min="13837" max="14080" width="9.140625" style="38"/>
    <col min="14081" max="14082" width="0" style="38" hidden="1" customWidth="1"/>
    <col min="14083" max="14083" width="90.28515625" style="38" customWidth="1"/>
    <col min="14084" max="14092" width="16.85546875" style="38" customWidth="1"/>
    <col min="14093" max="14336" width="9.140625" style="38"/>
    <col min="14337" max="14338" width="0" style="38" hidden="1" customWidth="1"/>
    <col min="14339" max="14339" width="90.28515625" style="38" customWidth="1"/>
    <col min="14340" max="14348" width="16.85546875" style="38" customWidth="1"/>
    <col min="14349" max="14592" width="9.140625" style="38"/>
    <col min="14593" max="14594" width="0" style="38" hidden="1" customWidth="1"/>
    <col min="14595" max="14595" width="90.28515625" style="38" customWidth="1"/>
    <col min="14596" max="14604" width="16.85546875" style="38" customWidth="1"/>
    <col min="14605" max="14848" width="9.140625" style="38"/>
    <col min="14849" max="14850" width="0" style="38" hidden="1" customWidth="1"/>
    <col min="14851" max="14851" width="90.28515625" style="38" customWidth="1"/>
    <col min="14852" max="14860" width="16.85546875" style="38" customWidth="1"/>
    <col min="14861" max="15104" width="9.140625" style="38"/>
    <col min="15105" max="15106" width="0" style="38" hidden="1" customWidth="1"/>
    <col min="15107" max="15107" width="90.28515625" style="38" customWidth="1"/>
    <col min="15108" max="15116" width="16.85546875" style="38" customWidth="1"/>
    <col min="15117" max="15360" width="9.140625" style="38"/>
    <col min="15361" max="15362" width="0" style="38" hidden="1" customWidth="1"/>
    <col min="15363" max="15363" width="90.28515625" style="38" customWidth="1"/>
    <col min="15364" max="15372" width="16.85546875" style="38" customWidth="1"/>
    <col min="15373" max="15616" width="9.140625" style="38"/>
    <col min="15617" max="15618" width="0" style="38" hidden="1" customWidth="1"/>
    <col min="15619" max="15619" width="90.28515625" style="38" customWidth="1"/>
    <col min="15620" max="15628" width="16.85546875" style="38" customWidth="1"/>
    <col min="15629" max="15872" width="9.140625" style="38"/>
    <col min="15873" max="15874" width="0" style="38" hidden="1" customWidth="1"/>
    <col min="15875" max="15875" width="90.28515625" style="38" customWidth="1"/>
    <col min="15876" max="15884" width="16.85546875" style="38" customWidth="1"/>
    <col min="15885" max="16128" width="9.140625" style="38"/>
    <col min="16129" max="16130" width="0" style="38" hidden="1" customWidth="1"/>
    <col min="16131" max="16131" width="90.28515625" style="38" customWidth="1"/>
    <col min="16132" max="16140" width="16.85546875" style="38" customWidth="1"/>
    <col min="16141" max="16384" width="9.140625" style="38"/>
  </cols>
  <sheetData>
    <row r="1" spans="1:12" ht="15" customHeight="1">
      <c r="A1" s="643"/>
      <c r="B1" s="643"/>
      <c r="C1" s="750"/>
      <c r="D1" s="750"/>
      <c r="E1" s="750"/>
      <c r="F1" s="750"/>
      <c r="G1" s="750"/>
      <c r="H1" s="750"/>
      <c r="I1" s="750"/>
      <c r="J1" s="750"/>
      <c r="K1" s="750"/>
      <c r="L1" s="750"/>
    </row>
    <row r="2" spans="1:12" ht="15" customHeight="1">
      <c r="A2" s="747" t="s">
        <v>1095</v>
      </c>
      <c r="B2" s="747"/>
      <c r="C2" s="747"/>
      <c r="D2" s="747"/>
      <c r="E2" s="747"/>
      <c r="F2" s="747"/>
      <c r="G2" s="747"/>
      <c r="H2" s="747"/>
      <c r="I2" s="747"/>
      <c r="J2" s="747"/>
      <c r="K2" s="747"/>
      <c r="L2" s="747"/>
    </row>
    <row r="3" spans="1:12" ht="15" customHeight="1">
      <c r="A3" s="643"/>
      <c r="B3" s="643"/>
      <c r="C3" s="747" t="s">
        <v>918</v>
      </c>
      <c r="D3" s="747"/>
      <c r="E3" s="747"/>
      <c r="F3" s="747"/>
      <c r="G3" s="747"/>
      <c r="H3" s="747"/>
      <c r="I3" s="747"/>
      <c r="J3" s="747"/>
      <c r="K3" s="747"/>
      <c r="L3" s="747"/>
    </row>
    <row r="4" spans="1:12" s="52" customFormat="1" ht="15" customHeight="1">
      <c r="A4" s="748"/>
      <c r="B4" s="747"/>
      <c r="C4" s="747"/>
      <c r="D4" s="747"/>
      <c r="E4" s="747"/>
      <c r="F4" s="747"/>
      <c r="G4" s="747"/>
      <c r="H4" s="747"/>
      <c r="I4" s="747"/>
      <c r="J4" s="747"/>
      <c r="K4" s="747"/>
      <c r="L4" s="747"/>
    </row>
    <row r="5" spans="1:12" s="60" customFormat="1" ht="15" customHeight="1" thickBot="1">
      <c r="A5" s="175"/>
      <c r="B5" s="175"/>
      <c r="C5" s="176"/>
      <c r="D5" s="176"/>
      <c r="E5" s="176"/>
      <c r="F5" s="176"/>
      <c r="G5" s="176"/>
      <c r="H5" s="176"/>
      <c r="I5" s="176"/>
      <c r="J5" s="176"/>
      <c r="K5" s="176"/>
      <c r="L5" s="176"/>
    </row>
    <row r="6" spans="1:12" ht="30" customHeight="1" thickTop="1" thickBot="1">
      <c r="A6" s="51"/>
      <c r="B6" s="177"/>
      <c r="C6" s="410"/>
      <c r="D6" s="398" t="s">
        <v>670</v>
      </c>
      <c r="E6" s="398" t="s">
        <v>671</v>
      </c>
      <c r="F6" s="398" t="s">
        <v>672</v>
      </c>
      <c r="G6" s="398" t="s">
        <v>673</v>
      </c>
      <c r="H6" s="398" t="s">
        <v>674</v>
      </c>
      <c r="I6" s="406" t="s">
        <v>675</v>
      </c>
      <c r="J6" s="406" t="s">
        <v>1567</v>
      </c>
      <c r="K6" s="406" t="s">
        <v>1433</v>
      </c>
      <c r="L6" s="406" t="s">
        <v>1568</v>
      </c>
    </row>
    <row r="7" spans="1:12" ht="15" customHeight="1" thickTop="1" thickBot="1">
      <c r="A7" s="51"/>
      <c r="B7" s="51"/>
      <c r="C7" s="29"/>
      <c r="D7" s="170"/>
      <c r="E7" s="170"/>
      <c r="F7" s="170"/>
      <c r="G7" s="170"/>
      <c r="H7" s="170"/>
      <c r="I7" s="170"/>
      <c r="J7" s="170"/>
      <c r="K7" s="170"/>
      <c r="L7" s="170"/>
    </row>
    <row r="8" spans="1:12" s="51" customFormat="1" ht="15" customHeight="1" thickTop="1" thickBot="1">
      <c r="B8" s="168"/>
      <c r="C8" s="411" t="s">
        <v>603</v>
      </c>
      <c r="D8" s="408"/>
      <c r="E8" s="408"/>
      <c r="F8" s="408"/>
      <c r="G8" s="408"/>
      <c r="H8" s="408"/>
      <c r="I8" s="409"/>
      <c r="J8" s="409"/>
      <c r="K8" s="409"/>
      <c r="L8" s="409"/>
    </row>
    <row r="9" spans="1:12" s="51" customFormat="1" ht="15" customHeight="1" thickTop="1">
      <c r="A9" s="51" t="s">
        <v>848</v>
      </c>
      <c r="B9" s="50" t="s">
        <v>996</v>
      </c>
      <c r="C9" s="169" t="s">
        <v>997</v>
      </c>
      <c r="D9" s="134">
        <v>7.9699999999999993E-2</v>
      </c>
      <c r="E9" s="134">
        <v>7.6999999999999999E-2</v>
      </c>
      <c r="F9" s="134">
        <v>7.9699999999999993E-2</v>
      </c>
      <c r="G9" s="134">
        <v>8.1799999999999998E-2</v>
      </c>
      <c r="H9" s="134">
        <v>8.2400000000000001E-2</v>
      </c>
      <c r="I9" s="134">
        <v>8.4400000000000003E-2</v>
      </c>
      <c r="J9" s="134">
        <v>8.2900000000000001E-2</v>
      </c>
      <c r="K9" s="134">
        <v>7.8E-2</v>
      </c>
      <c r="L9" s="134">
        <v>6.3E-2</v>
      </c>
    </row>
    <row r="10" spans="1:12" s="52" customFormat="1" ht="15" customHeight="1">
      <c r="A10" s="51" t="s">
        <v>848</v>
      </c>
      <c r="B10" s="50" t="s">
        <v>998</v>
      </c>
      <c r="C10" s="169" t="s">
        <v>999</v>
      </c>
      <c r="D10" s="134">
        <v>8.3400000000000002E-2</v>
      </c>
      <c r="E10" s="134">
        <v>8.0100000000000005E-2</v>
      </c>
      <c r="F10" s="134">
        <v>8.2600000000000007E-2</v>
      </c>
      <c r="G10" s="134">
        <v>8.5400000000000004E-2</v>
      </c>
      <c r="H10" s="134">
        <v>8.43E-2</v>
      </c>
      <c r="I10" s="134">
        <v>8.6800000000000002E-2</v>
      </c>
      <c r="J10" s="134">
        <v>8.4900000000000003E-2</v>
      </c>
      <c r="K10" s="134">
        <v>8.0199999999999994E-2</v>
      </c>
      <c r="L10" s="134">
        <v>6.4799999999999996E-2</v>
      </c>
    </row>
    <row r="11" spans="1:12" s="52" customFormat="1" ht="15" customHeight="1">
      <c r="A11" s="51" t="s">
        <v>848</v>
      </c>
      <c r="B11" s="50" t="s">
        <v>1000</v>
      </c>
      <c r="C11" s="169" t="s">
        <v>1001</v>
      </c>
      <c r="D11" s="134">
        <v>7.8600000000000003E-2</v>
      </c>
      <c r="E11" s="134">
        <v>7.5999999999999998E-2</v>
      </c>
      <c r="F11" s="134">
        <v>7.5200000000000003E-2</v>
      </c>
      <c r="G11" s="134">
        <v>7.5800000000000006E-2</v>
      </c>
      <c r="H11" s="134">
        <v>7.6399999999999996E-2</v>
      </c>
      <c r="I11" s="134">
        <v>7.51E-2</v>
      </c>
      <c r="J11" s="134">
        <v>7.6799999999999993E-2</v>
      </c>
      <c r="K11" s="134">
        <v>7.1599999999999997E-2</v>
      </c>
      <c r="L11" s="134">
        <v>6.2300000000000001E-2</v>
      </c>
    </row>
    <row r="12" spans="1:12" s="52" customFormat="1" ht="15" customHeight="1">
      <c r="A12" s="51" t="s">
        <v>848</v>
      </c>
      <c r="B12" s="50" t="s">
        <v>1002</v>
      </c>
      <c r="C12" s="169" t="s">
        <v>1003</v>
      </c>
      <c r="D12" s="134">
        <v>6.1999999999999998E-3</v>
      </c>
      <c r="E12" s="134">
        <v>6.1999999999999998E-3</v>
      </c>
      <c r="F12" s="134">
        <v>5.7000000000000002E-3</v>
      </c>
      <c r="G12" s="134">
        <v>5.1000000000000004E-3</v>
      </c>
      <c r="H12" s="134">
        <v>5.1000000000000004E-3</v>
      </c>
      <c r="I12" s="134">
        <v>6.1999999999999998E-3</v>
      </c>
      <c r="J12" s="134">
        <v>1.0500000000000001E-2</v>
      </c>
      <c r="K12" s="134">
        <v>6.0000000000000001E-3</v>
      </c>
      <c r="L12" s="134">
        <v>3.3E-3</v>
      </c>
    </row>
    <row r="13" spans="1:12" s="52" customFormat="1" ht="15" customHeight="1">
      <c r="A13" s="51" t="s">
        <v>848</v>
      </c>
      <c r="B13" s="50" t="s">
        <v>1004</v>
      </c>
      <c r="C13" s="169" t="s">
        <v>1005</v>
      </c>
      <c r="D13" s="134">
        <v>6.1000000000000004E-3</v>
      </c>
      <c r="E13" s="134">
        <v>6.1000000000000004E-3</v>
      </c>
      <c r="F13" s="134">
        <v>5.8999999999999999E-3</v>
      </c>
      <c r="G13" s="134">
        <v>5.7000000000000002E-3</v>
      </c>
      <c r="H13" s="134">
        <v>5.4000000000000003E-3</v>
      </c>
      <c r="I13" s="134">
        <v>6.1999999999999998E-3</v>
      </c>
      <c r="J13" s="134">
        <v>1.03E-2</v>
      </c>
      <c r="K13" s="134">
        <v>5.5999999999999999E-3</v>
      </c>
      <c r="L13" s="134">
        <v>3.2000000000000002E-3</v>
      </c>
    </row>
    <row r="14" spans="1:12" s="52" customFormat="1" ht="15" customHeight="1">
      <c r="A14" s="51" t="s">
        <v>848</v>
      </c>
      <c r="B14" s="50" t="s">
        <v>1006</v>
      </c>
      <c r="C14" s="169" t="s">
        <v>1007</v>
      </c>
      <c r="D14" s="134">
        <v>5.4000000000000003E-3</v>
      </c>
      <c r="E14" s="134">
        <v>5.3E-3</v>
      </c>
      <c r="F14" s="134">
        <v>5.1999999999999998E-3</v>
      </c>
      <c r="G14" s="134">
        <v>5.1999999999999998E-3</v>
      </c>
      <c r="H14" s="134">
        <v>4.4000000000000003E-3</v>
      </c>
      <c r="I14" s="134">
        <v>4.7999999999999996E-3</v>
      </c>
      <c r="J14" s="134">
        <v>8.9999999999999993E-3</v>
      </c>
      <c r="K14" s="134">
        <v>4.4000000000000003E-3</v>
      </c>
      <c r="L14" s="134">
        <v>3.0000000000000001E-3</v>
      </c>
    </row>
    <row r="15" spans="1:12" s="52" customFormat="1" ht="15" customHeight="1" thickBot="1">
      <c r="A15" s="51" t="s">
        <v>848</v>
      </c>
      <c r="B15" s="50" t="s">
        <v>1008</v>
      </c>
      <c r="C15" s="169" t="s">
        <v>1009</v>
      </c>
      <c r="D15" s="134">
        <v>4.1700000000000001E-2</v>
      </c>
      <c r="E15" s="134">
        <v>4.1599999999999998E-2</v>
      </c>
      <c r="F15" s="134">
        <v>4.0899999999999999E-2</v>
      </c>
      <c r="G15" s="134">
        <v>4.0300000000000002E-2</v>
      </c>
      <c r="H15" s="134">
        <v>3.4200000000000001E-2</v>
      </c>
      <c r="I15" s="134">
        <v>3.7400000000000003E-2</v>
      </c>
      <c r="J15" s="134">
        <v>6.6299999999999998E-2</v>
      </c>
      <c r="K15" s="134">
        <v>3.3099999999999997E-2</v>
      </c>
      <c r="L15" s="134">
        <v>2.18E-2</v>
      </c>
    </row>
    <row r="16" spans="1:12" s="41" customFormat="1" ht="15" customHeight="1" thickTop="1" thickBot="1">
      <c r="A16" s="51"/>
      <c r="B16" s="168"/>
      <c r="C16" s="411" t="s">
        <v>611</v>
      </c>
      <c r="D16" s="408"/>
      <c r="E16" s="408"/>
      <c r="F16" s="408"/>
      <c r="G16" s="408"/>
      <c r="H16" s="408"/>
      <c r="I16" s="409"/>
      <c r="J16" s="409"/>
      <c r="K16" s="409"/>
      <c r="L16" s="409"/>
    </row>
    <row r="17" spans="1:12" s="51" customFormat="1" ht="15" customHeight="1" thickTop="1">
      <c r="A17" s="51" t="s">
        <v>848</v>
      </c>
      <c r="B17" s="50" t="s">
        <v>1010</v>
      </c>
      <c r="C17" s="169" t="s">
        <v>1011</v>
      </c>
      <c r="D17" s="134">
        <v>0.10589999999999999</v>
      </c>
      <c r="E17" s="134">
        <v>0.10440000000000001</v>
      </c>
      <c r="F17" s="134">
        <v>0.10979999999999999</v>
      </c>
      <c r="G17" s="134">
        <v>0.11219999999999999</v>
      </c>
      <c r="H17" s="134">
        <v>0.1129</v>
      </c>
      <c r="I17" s="134">
        <v>0.1154</v>
      </c>
      <c r="J17" s="134">
        <v>0.1147</v>
      </c>
      <c r="K17" s="134">
        <v>0.1095</v>
      </c>
      <c r="L17" s="134">
        <v>9.5100000000000004E-2</v>
      </c>
    </row>
    <row r="18" spans="1:12" s="52" customFormat="1" ht="15" customHeight="1">
      <c r="A18" s="51" t="s">
        <v>848</v>
      </c>
      <c r="B18" s="50" t="s">
        <v>1012</v>
      </c>
      <c r="C18" s="169" t="s">
        <v>1013</v>
      </c>
      <c r="D18" s="134">
        <v>-2.6200000000000001E-2</v>
      </c>
      <c r="E18" s="134">
        <v>-2.75E-2</v>
      </c>
      <c r="F18" s="134">
        <v>-0.03</v>
      </c>
      <c r="G18" s="134">
        <v>-3.0499999999999999E-2</v>
      </c>
      <c r="H18" s="134">
        <v>-3.0499999999999999E-2</v>
      </c>
      <c r="I18" s="134">
        <v>-3.1E-2</v>
      </c>
      <c r="J18" s="134">
        <v>-3.1699999999999999E-2</v>
      </c>
      <c r="K18" s="134">
        <v>-3.15E-2</v>
      </c>
      <c r="L18" s="134">
        <v>-3.2099999999999997E-2</v>
      </c>
    </row>
    <row r="19" spans="1:12" s="52" customFormat="1" ht="15" customHeight="1">
      <c r="A19" s="51" t="s">
        <v>848</v>
      </c>
      <c r="B19" s="50" t="s">
        <v>1014</v>
      </c>
      <c r="C19" s="169" t="s">
        <v>1015</v>
      </c>
      <c r="D19" s="134">
        <v>3.2300000000000002E-2</v>
      </c>
      <c r="E19" s="134">
        <v>3.3799999999999997E-2</v>
      </c>
      <c r="F19" s="134">
        <v>3.6900000000000002E-2</v>
      </c>
      <c r="G19" s="134">
        <v>3.7499999999999999E-2</v>
      </c>
      <c r="H19" s="134">
        <v>3.78E-2</v>
      </c>
      <c r="I19" s="134">
        <v>3.8899999999999997E-2</v>
      </c>
      <c r="J19" s="134">
        <v>4.0300000000000002E-2</v>
      </c>
      <c r="K19" s="134">
        <v>0.04</v>
      </c>
      <c r="L19" s="134">
        <v>4.0800000000000003E-2</v>
      </c>
    </row>
    <row r="20" spans="1:12" s="52" customFormat="1" ht="15" customHeight="1">
      <c r="A20" s="51" t="s">
        <v>848</v>
      </c>
      <c r="B20" s="50" t="s">
        <v>1016</v>
      </c>
      <c r="C20" s="169" t="s">
        <v>1017</v>
      </c>
      <c r="D20" s="134">
        <v>0</v>
      </c>
      <c r="E20" s="134">
        <v>0</v>
      </c>
      <c r="F20" s="134">
        <v>0</v>
      </c>
      <c r="G20" s="134">
        <v>0</v>
      </c>
      <c r="H20" s="134">
        <v>0</v>
      </c>
      <c r="I20" s="134">
        <v>0</v>
      </c>
      <c r="J20" s="134">
        <v>0</v>
      </c>
      <c r="K20" s="134">
        <v>0</v>
      </c>
      <c r="L20" s="134">
        <v>0</v>
      </c>
    </row>
    <row r="21" spans="1:12" s="52" customFormat="1" ht="15" customHeight="1">
      <c r="A21" s="51" t="s">
        <v>848</v>
      </c>
      <c r="B21" s="50" t="s">
        <v>1018</v>
      </c>
      <c r="C21" s="169" t="s">
        <v>1019</v>
      </c>
      <c r="D21" s="134">
        <v>-4.7999999999999996E-3</v>
      </c>
      <c r="E21" s="134">
        <v>-4.1999999999999997E-3</v>
      </c>
      <c r="F21" s="134">
        <v>-7.4000000000000003E-3</v>
      </c>
      <c r="G21" s="134">
        <v>-9.7000000000000003E-3</v>
      </c>
      <c r="H21" s="134">
        <v>-7.7999999999999996E-3</v>
      </c>
      <c r="I21" s="134">
        <v>-1.17E-2</v>
      </c>
      <c r="J21" s="134">
        <v>-8.2000000000000007E-3</v>
      </c>
      <c r="K21" s="134">
        <v>-8.5000000000000006E-3</v>
      </c>
      <c r="L21" s="134">
        <v>-2.5999999999999999E-3</v>
      </c>
    </row>
    <row r="22" spans="1:12" s="52" customFormat="1" ht="15" customHeight="1">
      <c r="A22" s="51" t="s">
        <v>848</v>
      </c>
      <c r="B22" s="50" t="s">
        <v>1020</v>
      </c>
      <c r="C22" s="169" t="s">
        <v>1021</v>
      </c>
      <c r="D22" s="134">
        <v>3.7000000000000002E-3</v>
      </c>
      <c r="E22" s="134">
        <v>3.2000000000000002E-3</v>
      </c>
      <c r="F22" s="134">
        <v>2.8999999999999998E-3</v>
      </c>
      <c r="G22" s="134">
        <v>3.5999999999999999E-3</v>
      </c>
      <c r="H22" s="134">
        <v>1.9E-3</v>
      </c>
      <c r="I22" s="134">
        <v>2.3999999999999998E-3</v>
      </c>
      <c r="J22" s="134">
        <v>2E-3</v>
      </c>
      <c r="K22" s="134">
        <v>2.2000000000000001E-3</v>
      </c>
      <c r="L22" s="134">
        <v>1.8E-3</v>
      </c>
    </row>
    <row r="23" spans="1:12" s="52" customFormat="1" ht="15" customHeight="1">
      <c r="A23" s="51" t="s">
        <v>848</v>
      </c>
      <c r="B23" s="50" t="s">
        <v>1022</v>
      </c>
      <c r="C23" s="169" t="s">
        <v>1023</v>
      </c>
      <c r="D23" s="134">
        <v>-7.2400000000000006E-2</v>
      </c>
      <c r="E23" s="134">
        <v>-6.9800000000000001E-2</v>
      </c>
      <c r="F23" s="134">
        <v>-6.9500000000000006E-2</v>
      </c>
      <c r="G23" s="134">
        <v>-7.0599999999999996E-2</v>
      </c>
      <c r="H23" s="134">
        <v>-7.1400000000000005E-2</v>
      </c>
      <c r="I23" s="134">
        <v>-6.8900000000000003E-2</v>
      </c>
      <c r="J23" s="134">
        <v>-6.6299999999999998E-2</v>
      </c>
      <c r="K23" s="134">
        <v>-6.5699999999999995E-2</v>
      </c>
      <c r="L23" s="134">
        <v>-5.8999999999999997E-2</v>
      </c>
    </row>
    <row r="24" spans="1:12" s="52" customFormat="1" ht="15" customHeight="1">
      <c r="A24" s="51" t="s">
        <v>848</v>
      </c>
      <c r="B24" s="50" t="s">
        <v>1024</v>
      </c>
      <c r="C24" s="169" t="s">
        <v>1025</v>
      </c>
      <c r="D24" s="134">
        <v>-1E-4</v>
      </c>
      <c r="E24" s="134">
        <v>-1E-4</v>
      </c>
      <c r="F24" s="134">
        <v>2.9999999999999997E-4</v>
      </c>
      <c r="G24" s="134">
        <v>5.9999999999999995E-4</v>
      </c>
      <c r="H24" s="134">
        <v>2.0000000000000001E-4</v>
      </c>
      <c r="I24" s="134">
        <v>0</v>
      </c>
      <c r="J24" s="134">
        <v>-2.0000000000000001E-4</v>
      </c>
      <c r="K24" s="134">
        <v>-2.9999999999999997E-4</v>
      </c>
      <c r="L24" s="134">
        <v>0</v>
      </c>
    </row>
    <row r="25" spans="1:12" s="52" customFormat="1" ht="15" customHeight="1" thickBot="1">
      <c r="A25" s="51" t="s">
        <v>848</v>
      </c>
      <c r="B25" s="50" t="s">
        <v>1026</v>
      </c>
      <c r="C25" s="169" t="s">
        <v>1027</v>
      </c>
      <c r="D25" s="134">
        <v>0.1182</v>
      </c>
      <c r="E25" s="134">
        <v>0.1227</v>
      </c>
      <c r="F25" s="134">
        <v>0.12909999999999999</v>
      </c>
      <c r="G25" s="134">
        <v>0.13089999999999999</v>
      </c>
      <c r="H25" s="134">
        <v>0.1275</v>
      </c>
      <c r="I25" s="134">
        <v>0.13089999999999999</v>
      </c>
      <c r="J25" s="134">
        <v>0.1384</v>
      </c>
      <c r="K25" s="134">
        <v>0.14280000000000001</v>
      </c>
      <c r="L25" s="134">
        <v>0.13800000000000001</v>
      </c>
    </row>
    <row r="26" spans="1:12" s="41" customFormat="1" ht="15" customHeight="1" thickTop="1" thickBot="1">
      <c r="A26" s="51"/>
      <c r="B26" s="178"/>
      <c r="C26" s="411" t="s">
        <v>621</v>
      </c>
      <c r="D26" s="408"/>
      <c r="E26" s="408"/>
      <c r="F26" s="408"/>
      <c r="G26" s="408"/>
      <c r="H26" s="408"/>
      <c r="I26" s="409"/>
      <c r="J26" s="409"/>
      <c r="K26" s="409"/>
      <c r="L26" s="409"/>
    </row>
    <row r="27" spans="1:12" s="51" customFormat="1" ht="15" customHeight="1" thickTop="1">
      <c r="A27" s="51" t="s">
        <v>848</v>
      </c>
      <c r="B27" s="50" t="s">
        <v>1028</v>
      </c>
      <c r="C27" s="169" t="s">
        <v>1029</v>
      </c>
      <c r="D27" s="134">
        <v>0.1394</v>
      </c>
      <c r="E27" s="134">
        <v>0.13980000000000001</v>
      </c>
      <c r="F27" s="134">
        <v>0.1469</v>
      </c>
      <c r="G27" s="134">
        <v>0.14649999999999999</v>
      </c>
      <c r="H27" s="134">
        <v>0.14599999999999999</v>
      </c>
      <c r="I27" s="134">
        <v>0.14649999999999999</v>
      </c>
      <c r="J27" s="134">
        <v>0.14810000000000001</v>
      </c>
      <c r="K27" s="134">
        <v>0.14399999999999999</v>
      </c>
      <c r="L27" s="134">
        <v>0.12509999999999999</v>
      </c>
    </row>
    <row r="28" spans="1:12" s="52" customFormat="1" ht="15" customHeight="1">
      <c r="A28" s="51" t="s">
        <v>848</v>
      </c>
      <c r="B28" s="50" t="s">
        <v>1030</v>
      </c>
      <c r="C28" s="169" t="s">
        <v>1031</v>
      </c>
      <c r="D28" s="134">
        <v>0.1003</v>
      </c>
      <c r="E28" s="134">
        <v>0.1</v>
      </c>
      <c r="F28" s="134">
        <v>9.0200000000000002E-2</v>
      </c>
      <c r="G28" s="134">
        <v>9.6000000000000002E-2</v>
      </c>
      <c r="H28" s="134">
        <v>9.0700000000000003E-2</v>
      </c>
      <c r="I28" s="134">
        <v>8.9300000000000004E-2</v>
      </c>
      <c r="J28" s="134">
        <v>0.1109</v>
      </c>
      <c r="K28" s="134">
        <v>0.1143</v>
      </c>
      <c r="L28" s="134">
        <v>0.1462</v>
      </c>
    </row>
    <row r="29" spans="1:12" s="52" customFormat="1" ht="15" customHeight="1">
      <c r="A29" s="51" t="s">
        <v>848</v>
      </c>
      <c r="B29" s="50" t="s">
        <v>1032</v>
      </c>
      <c r="C29" s="169" t="s">
        <v>1033</v>
      </c>
      <c r="D29" s="134">
        <v>0.26300000000000001</v>
      </c>
      <c r="E29" s="134">
        <v>0.25190000000000001</v>
      </c>
      <c r="F29" s="134">
        <v>0.2293</v>
      </c>
      <c r="G29" s="134">
        <v>0.2472</v>
      </c>
      <c r="H29" s="134">
        <v>0.2177</v>
      </c>
      <c r="I29" s="134">
        <v>0.21010000000000001</v>
      </c>
      <c r="J29" s="134">
        <v>9.6799999999999997E-2</v>
      </c>
      <c r="K29" s="134">
        <v>0.10639999999999999</v>
      </c>
      <c r="L29" s="134">
        <v>0.192</v>
      </c>
    </row>
    <row r="30" spans="1:12" s="52" customFormat="1" ht="15" customHeight="1">
      <c r="A30" s="51" t="s">
        <v>848</v>
      </c>
      <c r="B30" s="50" t="s">
        <v>1034</v>
      </c>
      <c r="C30" s="169" t="s">
        <v>1035</v>
      </c>
      <c r="D30" s="134">
        <v>0.26910000000000001</v>
      </c>
      <c r="E30" s="134">
        <v>0.21240000000000001</v>
      </c>
      <c r="F30" s="134">
        <v>0.20910000000000001</v>
      </c>
      <c r="G30" s="134">
        <v>0.23810000000000001</v>
      </c>
      <c r="H30" s="134">
        <v>0.21779999999999999</v>
      </c>
      <c r="I30" s="134">
        <v>0.19700000000000001</v>
      </c>
      <c r="J30" s="134">
        <v>7.8600000000000003E-2</v>
      </c>
      <c r="K30" s="134">
        <v>8.2199999999999995E-2</v>
      </c>
      <c r="L30" s="134">
        <v>0.15110000000000001</v>
      </c>
    </row>
    <row r="31" spans="1:12" s="52" customFormat="1" ht="15" customHeight="1">
      <c r="A31" s="51" t="s">
        <v>848</v>
      </c>
      <c r="B31" s="50" t="s">
        <v>1036</v>
      </c>
      <c r="C31" s="169" t="s">
        <v>1037</v>
      </c>
      <c r="D31" s="134">
        <v>1.9199999999999998E-2</v>
      </c>
      <c r="E31" s="134">
        <v>5.4999999999999997E-3</v>
      </c>
      <c r="F31" s="134">
        <v>1.1000000000000001E-3</v>
      </c>
      <c r="G31" s="134">
        <v>1.6000000000000001E-3</v>
      </c>
      <c r="H31" s="134">
        <v>1.5E-3</v>
      </c>
      <c r="I31" s="134">
        <v>1.4E-3</v>
      </c>
      <c r="J31" s="134">
        <v>1.6000000000000001E-3</v>
      </c>
      <c r="K31" s="134">
        <v>1.5E-3</v>
      </c>
      <c r="L31" s="134">
        <v>1.9E-3</v>
      </c>
    </row>
    <row r="32" spans="1:12" s="52" customFormat="1" ht="15" customHeight="1">
      <c r="A32" s="51" t="s">
        <v>848</v>
      </c>
      <c r="B32" s="50" t="s">
        <v>1038</v>
      </c>
      <c r="C32" s="169" t="s">
        <v>1039</v>
      </c>
      <c r="D32" s="134">
        <v>5.8999999999999999E-3</v>
      </c>
      <c r="E32" s="134">
        <v>7.0000000000000001E-3</v>
      </c>
      <c r="F32" s="134">
        <v>-6.9999999999999999E-4</v>
      </c>
      <c r="G32" s="134">
        <v>5.5999999999999999E-3</v>
      </c>
      <c r="H32" s="134">
        <v>6.8999999999999999E-3</v>
      </c>
      <c r="I32" s="134">
        <v>6.8999999999999999E-3</v>
      </c>
      <c r="J32" s="134">
        <v>5.3E-3</v>
      </c>
      <c r="K32" s="134">
        <v>6.4000000000000003E-3</v>
      </c>
      <c r="L32" s="134">
        <v>1.04E-2</v>
      </c>
    </row>
    <row r="33" spans="1:12" s="52" customFormat="1" ht="15" customHeight="1">
      <c r="A33" s="51" t="s">
        <v>848</v>
      </c>
      <c r="B33" s="50" t="s">
        <v>1040</v>
      </c>
      <c r="C33" s="169" t="s">
        <v>1041</v>
      </c>
      <c r="D33" s="134">
        <v>1.37E-2</v>
      </c>
      <c r="E33" s="134">
        <v>6.0000000000000001E-3</v>
      </c>
      <c r="F33" s="134">
        <v>5.0000000000000001E-4</v>
      </c>
      <c r="G33" s="134">
        <v>3.0000000000000001E-3</v>
      </c>
      <c r="H33" s="134">
        <v>3.3999999999999998E-3</v>
      </c>
      <c r="I33" s="134">
        <v>3.0999999999999999E-3</v>
      </c>
      <c r="J33" s="134">
        <v>3.0000000000000001E-3</v>
      </c>
      <c r="K33" s="134">
        <v>4.4000000000000003E-3</v>
      </c>
      <c r="L33" s="134">
        <v>4.4999999999999997E-3</v>
      </c>
    </row>
    <row r="34" spans="1:12" s="52" customFormat="1" ht="15" customHeight="1">
      <c r="A34" s="51" t="s">
        <v>848</v>
      </c>
      <c r="B34" s="50" t="s">
        <v>1042</v>
      </c>
      <c r="C34" s="169" t="s">
        <v>1043</v>
      </c>
      <c r="D34" s="134">
        <v>0</v>
      </c>
      <c r="E34" s="134">
        <v>0</v>
      </c>
      <c r="F34" s="134">
        <v>0</v>
      </c>
      <c r="G34" s="134">
        <v>0</v>
      </c>
      <c r="H34" s="134">
        <v>0</v>
      </c>
      <c r="I34" s="134">
        <v>8.9999999999999993E-3</v>
      </c>
      <c r="J34" s="134">
        <v>1.46E-2</v>
      </c>
      <c r="K34" s="134">
        <v>2.7099999999999999E-2</v>
      </c>
      <c r="L34" s="134">
        <v>5.1299999999999998E-2</v>
      </c>
    </row>
    <row r="35" spans="1:12" s="52" customFormat="1" ht="15" customHeight="1">
      <c r="A35" s="51" t="s">
        <v>848</v>
      </c>
      <c r="B35" s="50" t="s">
        <v>1044</v>
      </c>
      <c r="C35" s="169" t="s">
        <v>1045</v>
      </c>
      <c r="D35" s="134">
        <v>9.7999999999999997E-3</v>
      </c>
      <c r="E35" s="134">
        <v>1.1900000000000001E-2</v>
      </c>
      <c r="F35" s="134">
        <v>1.29E-2</v>
      </c>
      <c r="G35" s="134">
        <v>1.3299999999999999E-2</v>
      </c>
      <c r="H35" s="134">
        <v>1.2999999999999999E-2</v>
      </c>
      <c r="I35" s="134">
        <v>1.3899999999999999E-2</v>
      </c>
      <c r="J35" s="134">
        <v>1.4999999999999999E-2</v>
      </c>
      <c r="K35" s="134">
        <v>1.5599999999999999E-2</v>
      </c>
      <c r="L35" s="134">
        <v>1.7100000000000001E-2</v>
      </c>
    </row>
    <row r="36" spans="1:12" s="52" customFormat="1" ht="15" customHeight="1">
      <c r="A36" s="51" t="s">
        <v>848</v>
      </c>
      <c r="B36" s="50" t="s">
        <v>1046</v>
      </c>
      <c r="C36" s="169" t="s">
        <v>1047</v>
      </c>
      <c r="D36" s="134">
        <v>4.58E-2</v>
      </c>
      <c r="E36" s="134">
        <v>4.65E-2</v>
      </c>
      <c r="F36" s="134">
        <v>5.0099999999999999E-2</v>
      </c>
      <c r="G36" s="134">
        <v>5.1200000000000002E-2</v>
      </c>
      <c r="H36" s="134">
        <v>5.16E-2</v>
      </c>
      <c r="I36" s="134">
        <v>5.2699999999999997E-2</v>
      </c>
      <c r="J36" s="134">
        <v>5.2900000000000003E-2</v>
      </c>
      <c r="K36" s="134">
        <v>5.2600000000000001E-2</v>
      </c>
      <c r="L36" s="134">
        <v>5.3699999999999998E-2</v>
      </c>
    </row>
    <row r="37" spans="1:12" s="52" customFormat="1" ht="15" customHeight="1">
      <c r="A37" s="51"/>
      <c r="B37" s="50"/>
      <c r="C37" s="169" t="s">
        <v>1048</v>
      </c>
      <c r="D37" s="134">
        <v>0</v>
      </c>
      <c r="E37" s="134">
        <v>0</v>
      </c>
      <c r="F37" s="134">
        <v>0</v>
      </c>
      <c r="G37" s="134">
        <v>0</v>
      </c>
      <c r="H37" s="134">
        <v>2.0999999999999999E-3</v>
      </c>
      <c r="I37" s="134">
        <v>3.2000000000000002E-3</v>
      </c>
      <c r="J37" s="134">
        <v>5.8999999999999999E-3</v>
      </c>
      <c r="K37" s="134">
        <v>5.7000000000000002E-3</v>
      </c>
      <c r="L37" s="134">
        <v>5.1999999999999998E-3</v>
      </c>
    </row>
    <row r="38" spans="1:12" s="52" customFormat="1" ht="15" customHeight="1" thickBot="1">
      <c r="A38" s="51" t="s">
        <v>848</v>
      </c>
      <c r="B38" s="50" t="s">
        <v>1049</v>
      </c>
      <c r="C38" s="169" t="s">
        <v>1050</v>
      </c>
      <c r="D38" s="134">
        <v>5.4199999999999998E-2</v>
      </c>
      <c r="E38" s="134">
        <v>4.4499999999999998E-2</v>
      </c>
      <c r="F38" s="134">
        <v>2.9600000000000001E-2</v>
      </c>
      <c r="G38" s="134">
        <v>1E-3</v>
      </c>
      <c r="H38" s="134">
        <v>2.9999999999999997E-4</v>
      </c>
      <c r="I38" s="134">
        <v>1E-4</v>
      </c>
      <c r="J38" s="134">
        <v>2.9999999999999997E-4</v>
      </c>
      <c r="K38" s="134">
        <v>2.3999999999999998E-3</v>
      </c>
      <c r="L38" s="134">
        <v>4.8999999999999998E-3</v>
      </c>
    </row>
    <row r="39" spans="1:12" s="41" customFormat="1" ht="15" customHeight="1" thickTop="1" thickBot="1">
      <c r="A39" s="51"/>
      <c r="B39" s="55"/>
      <c r="C39" s="411" t="s">
        <v>634</v>
      </c>
      <c r="D39" s="408"/>
      <c r="E39" s="408"/>
      <c r="F39" s="408"/>
      <c r="G39" s="408"/>
      <c r="H39" s="408"/>
      <c r="I39" s="409"/>
      <c r="J39" s="409"/>
      <c r="K39" s="409"/>
      <c r="L39" s="409"/>
    </row>
    <row r="40" spans="1:12" s="41" customFormat="1" ht="15" customHeight="1" thickTop="1" thickBot="1">
      <c r="A40" s="51"/>
      <c r="B40" s="178"/>
      <c r="C40" s="411" t="s">
        <v>635</v>
      </c>
      <c r="D40" s="408"/>
      <c r="E40" s="408"/>
      <c r="F40" s="408"/>
      <c r="G40" s="408"/>
      <c r="H40" s="408"/>
      <c r="I40" s="409"/>
      <c r="J40" s="409"/>
      <c r="K40" s="409"/>
      <c r="L40" s="409"/>
    </row>
    <row r="41" spans="1:12" s="51" customFormat="1" ht="15" customHeight="1" thickTop="1">
      <c r="A41" s="51" t="s">
        <v>848</v>
      </c>
      <c r="B41" s="50" t="s">
        <v>1051</v>
      </c>
      <c r="C41" s="169" t="s">
        <v>1052</v>
      </c>
      <c r="D41" s="134">
        <v>7.2400000000000006E-2</v>
      </c>
      <c r="E41" s="134">
        <v>6.9800000000000001E-2</v>
      </c>
      <c r="F41" s="134">
        <v>6.9500000000000006E-2</v>
      </c>
      <c r="G41" s="134">
        <v>7.0599999999999996E-2</v>
      </c>
      <c r="H41" s="134">
        <v>7.1400000000000005E-2</v>
      </c>
      <c r="I41" s="134">
        <v>6.8900000000000003E-2</v>
      </c>
      <c r="J41" s="134">
        <v>6.6299999999999998E-2</v>
      </c>
      <c r="K41" s="134">
        <v>6.5699999999999995E-2</v>
      </c>
      <c r="L41" s="134">
        <v>5.8999999999999997E-2</v>
      </c>
    </row>
    <row r="42" spans="1:12" s="52" customFormat="1" ht="15" customHeight="1">
      <c r="A42" s="51" t="s">
        <v>848</v>
      </c>
      <c r="B42" s="50" t="s">
        <v>1053</v>
      </c>
      <c r="C42" s="169" t="s">
        <v>1054</v>
      </c>
      <c r="D42" s="134">
        <v>8.48E-2</v>
      </c>
      <c r="E42" s="134">
        <v>8.1699999999999995E-2</v>
      </c>
      <c r="F42" s="134">
        <v>8.1000000000000003E-2</v>
      </c>
      <c r="G42" s="134">
        <v>8.1600000000000006E-2</v>
      </c>
      <c r="H42" s="134">
        <v>8.3099999999999993E-2</v>
      </c>
      <c r="I42" s="134">
        <v>8.0799999999999997E-2</v>
      </c>
      <c r="J42" s="134">
        <v>7.7899999999999997E-2</v>
      </c>
      <c r="K42" s="134">
        <v>7.8299999999999995E-2</v>
      </c>
      <c r="L42" s="134">
        <v>7.2800000000000004E-2</v>
      </c>
    </row>
    <row r="43" spans="1:12" s="52" customFormat="1" ht="15" customHeight="1">
      <c r="A43" s="51" t="s">
        <v>848</v>
      </c>
      <c r="B43" s="50" t="s">
        <v>1055</v>
      </c>
      <c r="C43" s="169" t="s">
        <v>1056</v>
      </c>
      <c r="D43" s="134">
        <v>9.7799999999999998E-2</v>
      </c>
      <c r="E43" s="134">
        <v>9.5100000000000004E-2</v>
      </c>
      <c r="F43" s="134">
        <v>9.4100000000000003E-2</v>
      </c>
      <c r="G43" s="134">
        <v>9.4E-2</v>
      </c>
      <c r="H43" s="134">
        <v>9.3899999999999997E-2</v>
      </c>
      <c r="I43" s="134">
        <v>8.8900000000000007E-2</v>
      </c>
      <c r="J43" s="134">
        <v>8.48E-2</v>
      </c>
      <c r="K43" s="134">
        <v>8.5900000000000004E-2</v>
      </c>
      <c r="L43" s="134">
        <v>8.14E-2</v>
      </c>
    </row>
    <row r="44" spans="1:12" s="52" customFormat="1" ht="15" customHeight="1" thickBot="1">
      <c r="A44" s="51" t="s">
        <v>848</v>
      </c>
      <c r="B44" s="50" t="s">
        <v>1057</v>
      </c>
      <c r="C44" s="169" t="s">
        <v>1058</v>
      </c>
      <c r="D44" s="134">
        <v>9.8900000000000002E-2</v>
      </c>
      <c r="E44" s="134">
        <v>9.5000000000000001E-2</v>
      </c>
      <c r="F44" s="134">
        <v>9.5000000000000001E-2</v>
      </c>
      <c r="G44" s="134">
        <v>9.7799999999999998E-2</v>
      </c>
      <c r="H44" s="134">
        <v>0.10009999999999999</v>
      </c>
      <c r="I44" s="134">
        <v>9.8699999999999996E-2</v>
      </c>
      <c r="J44" s="134">
        <v>9.7000000000000003E-2</v>
      </c>
      <c r="K44" s="134">
        <v>9.6600000000000005E-2</v>
      </c>
      <c r="L44" s="134">
        <v>8.7099999999999997E-2</v>
      </c>
    </row>
    <row r="45" spans="1:12" s="41" customFormat="1" ht="15" customHeight="1" thickTop="1" thickBot="1">
      <c r="A45" s="51"/>
      <c r="B45" s="178"/>
      <c r="C45" s="411" t="s">
        <v>640</v>
      </c>
      <c r="D45" s="408"/>
      <c r="E45" s="408"/>
      <c r="F45" s="408"/>
      <c r="G45" s="408"/>
      <c r="H45" s="408"/>
      <c r="I45" s="409"/>
      <c r="J45" s="409"/>
      <c r="K45" s="409"/>
      <c r="L45" s="409"/>
    </row>
    <row r="46" spans="1:12" s="54" customFormat="1" ht="15" customHeight="1" thickTop="1">
      <c r="A46" s="54" t="s">
        <v>848</v>
      </c>
      <c r="B46" s="50" t="s">
        <v>1059</v>
      </c>
      <c r="C46" s="169" t="s">
        <v>1060</v>
      </c>
      <c r="D46" s="134">
        <v>0.55179999999999996</v>
      </c>
      <c r="E46" s="134">
        <v>0.56200000000000006</v>
      </c>
      <c r="F46" s="134">
        <v>0.55569999999999997</v>
      </c>
      <c r="G46" s="134">
        <v>0.54930000000000001</v>
      </c>
      <c r="H46" s="134">
        <v>0.55679999999999996</v>
      </c>
      <c r="I46" s="134">
        <v>0.55149999999999999</v>
      </c>
      <c r="J46" s="134">
        <v>0.56420000000000003</v>
      </c>
      <c r="K46" s="134">
        <v>0.54769999999999996</v>
      </c>
      <c r="L46" s="134">
        <v>0.56540000000000001</v>
      </c>
    </row>
    <row r="47" spans="1:12" ht="15" customHeight="1">
      <c r="A47" s="51" t="s">
        <v>848</v>
      </c>
      <c r="B47" s="50" t="s">
        <v>1061</v>
      </c>
      <c r="C47" s="169" t="s">
        <v>1062</v>
      </c>
      <c r="D47" s="134">
        <v>4.2200000000000001E-2</v>
      </c>
      <c r="E47" s="134">
        <v>4.2200000000000001E-2</v>
      </c>
      <c r="F47" s="134">
        <v>4.2900000000000001E-2</v>
      </c>
      <c r="G47" s="134">
        <v>4.2099999999999999E-2</v>
      </c>
      <c r="H47" s="134">
        <v>3.95E-2</v>
      </c>
      <c r="I47" s="134">
        <v>4.3799999999999999E-2</v>
      </c>
      <c r="J47" s="134">
        <v>4.6300000000000001E-2</v>
      </c>
      <c r="K47" s="134">
        <v>4.6100000000000002E-2</v>
      </c>
      <c r="L47" s="134">
        <v>4.7699999999999999E-2</v>
      </c>
    </row>
    <row r="48" spans="1:12" ht="15" customHeight="1">
      <c r="A48" s="51" t="s">
        <v>848</v>
      </c>
      <c r="B48" s="50" t="s">
        <v>1063</v>
      </c>
      <c r="C48" s="169" t="s">
        <v>1064</v>
      </c>
      <c r="D48" s="134">
        <v>0.40600000000000003</v>
      </c>
      <c r="E48" s="134">
        <v>0.39589999999999997</v>
      </c>
      <c r="F48" s="134">
        <v>0.40139999999999998</v>
      </c>
      <c r="G48" s="134">
        <v>0.40860000000000002</v>
      </c>
      <c r="H48" s="134">
        <v>0.4037</v>
      </c>
      <c r="I48" s="134">
        <v>0.4047</v>
      </c>
      <c r="J48" s="134">
        <v>0.38950000000000001</v>
      </c>
      <c r="K48" s="134">
        <v>0.40620000000000001</v>
      </c>
      <c r="L48" s="134">
        <v>0.38700000000000001</v>
      </c>
    </row>
    <row r="49" spans="1:12" ht="15" customHeight="1" thickBot="1">
      <c r="A49" s="51" t="s">
        <v>848</v>
      </c>
      <c r="B49" s="50" t="s">
        <v>1065</v>
      </c>
      <c r="C49" s="169" t="s">
        <v>1066</v>
      </c>
      <c r="D49" s="134">
        <v>0.59560000000000002</v>
      </c>
      <c r="E49" s="134">
        <v>0.59109999999999996</v>
      </c>
      <c r="F49" s="134">
        <v>0.55420000000000003</v>
      </c>
      <c r="G49" s="134">
        <v>0.54300000000000004</v>
      </c>
      <c r="H49" s="134">
        <v>0.5585</v>
      </c>
      <c r="I49" s="134">
        <v>0.52539999999999998</v>
      </c>
      <c r="J49" s="134">
        <v>0.52459999999999996</v>
      </c>
      <c r="K49" s="134">
        <v>0.50990000000000002</v>
      </c>
      <c r="L49" s="134">
        <v>0.49330000000000002</v>
      </c>
    </row>
    <row r="50" spans="1:12" s="51" customFormat="1" ht="15" customHeight="1" thickTop="1" thickBot="1">
      <c r="B50" s="55"/>
      <c r="C50" s="411" t="s">
        <v>645</v>
      </c>
      <c r="D50" s="408"/>
      <c r="E50" s="408"/>
      <c r="F50" s="408"/>
      <c r="G50" s="408"/>
      <c r="H50" s="408"/>
      <c r="I50" s="409"/>
      <c r="J50" s="409"/>
      <c r="K50" s="409"/>
      <c r="L50" s="409"/>
    </row>
    <row r="51" spans="1:12" s="51" customFormat="1" ht="15" customHeight="1" thickTop="1">
      <c r="A51" s="51" t="s">
        <v>848</v>
      </c>
      <c r="B51" s="50" t="s">
        <v>1067</v>
      </c>
      <c r="C51" s="169" t="s">
        <v>1068</v>
      </c>
      <c r="D51" s="134">
        <v>8.3000000000000004E-2</v>
      </c>
      <c r="E51" s="134">
        <v>7.9899999999999999E-2</v>
      </c>
      <c r="F51" s="134">
        <v>8.1900000000000001E-2</v>
      </c>
      <c r="G51" s="134">
        <v>8.4500000000000006E-2</v>
      </c>
      <c r="H51" s="134">
        <v>8.2900000000000001E-2</v>
      </c>
      <c r="I51" s="134">
        <v>8.5500000000000007E-2</v>
      </c>
      <c r="J51" s="134">
        <v>8.4500000000000006E-2</v>
      </c>
      <c r="K51" s="134">
        <v>7.8700000000000006E-2</v>
      </c>
      <c r="L51" s="134">
        <v>6.3E-2</v>
      </c>
    </row>
    <row r="52" spans="1:12" s="51" customFormat="1" ht="15" customHeight="1">
      <c r="A52" s="51" t="s">
        <v>848</v>
      </c>
      <c r="B52" s="50" t="s">
        <v>1069</v>
      </c>
      <c r="C52" s="169" t="s">
        <v>1070</v>
      </c>
      <c r="D52" s="134">
        <v>7.9100000000000004E-2</v>
      </c>
      <c r="E52" s="134">
        <v>7.6499999999999999E-2</v>
      </c>
      <c r="F52" s="134">
        <v>7.9200000000000007E-2</v>
      </c>
      <c r="G52" s="134">
        <v>8.1000000000000003E-2</v>
      </c>
      <c r="H52" s="134">
        <v>8.1100000000000005E-2</v>
      </c>
      <c r="I52" s="134">
        <v>8.3400000000000002E-2</v>
      </c>
      <c r="J52" s="134">
        <v>8.2900000000000001E-2</v>
      </c>
      <c r="K52" s="134">
        <v>7.6999999999999999E-2</v>
      </c>
      <c r="L52" s="134">
        <v>6.1600000000000002E-2</v>
      </c>
    </row>
    <row r="53" spans="1:12" s="51" customFormat="1" ht="15" customHeight="1">
      <c r="A53" s="51" t="s">
        <v>848</v>
      </c>
      <c r="B53" s="50" t="s">
        <v>1071</v>
      </c>
      <c r="C53" s="169" t="s">
        <v>1072</v>
      </c>
      <c r="D53" s="134">
        <v>9.2799999999999994E-2</v>
      </c>
      <c r="E53" s="134">
        <v>9.01E-2</v>
      </c>
      <c r="F53" s="134">
        <v>9.2999999999999999E-2</v>
      </c>
      <c r="G53" s="134">
        <v>9.3100000000000002E-2</v>
      </c>
      <c r="H53" s="134">
        <v>9.4E-2</v>
      </c>
      <c r="I53" s="134">
        <v>9.6699999999999994E-2</v>
      </c>
      <c r="J53" s="134">
        <v>9.9500000000000005E-2</v>
      </c>
      <c r="K53" s="134">
        <v>9.4600000000000004E-2</v>
      </c>
      <c r="L53" s="134">
        <v>7.8399999999999997E-2</v>
      </c>
    </row>
    <row r="54" spans="1:12" s="51" customFormat="1" ht="15" customHeight="1">
      <c r="A54" s="51" t="s">
        <v>848</v>
      </c>
      <c r="B54" s="50" t="s">
        <v>1073</v>
      </c>
      <c r="C54" s="169" t="s">
        <v>1074</v>
      </c>
      <c r="D54" s="134">
        <v>0.1187</v>
      </c>
      <c r="E54" s="134">
        <v>0.1173</v>
      </c>
      <c r="F54" s="134">
        <v>0.12280000000000001</v>
      </c>
      <c r="G54" s="134">
        <v>0.1234</v>
      </c>
      <c r="H54" s="134">
        <v>0.1244</v>
      </c>
      <c r="I54" s="134">
        <v>0.1275</v>
      </c>
      <c r="J54" s="134">
        <v>0.1308</v>
      </c>
      <c r="K54" s="134">
        <v>0.12570000000000001</v>
      </c>
      <c r="L54" s="134">
        <v>0.1101</v>
      </c>
    </row>
    <row r="55" spans="1:12" s="51" customFormat="1" ht="15" customHeight="1">
      <c r="A55" s="51" t="s">
        <v>848</v>
      </c>
      <c r="B55" s="50" t="s">
        <v>1075</v>
      </c>
      <c r="C55" s="169" t="s">
        <v>1076</v>
      </c>
      <c r="D55" s="134">
        <v>-2.5899999999999999E-2</v>
      </c>
      <c r="E55" s="134">
        <v>-2.7199999999999998E-2</v>
      </c>
      <c r="F55" s="134">
        <v>-2.98E-2</v>
      </c>
      <c r="G55" s="134">
        <v>-3.0300000000000001E-2</v>
      </c>
      <c r="H55" s="134">
        <v>-3.04E-2</v>
      </c>
      <c r="I55" s="134">
        <v>-3.0700000000000002E-2</v>
      </c>
      <c r="J55" s="134">
        <v>-3.1300000000000001E-2</v>
      </c>
      <c r="K55" s="134">
        <v>-3.1099999999999999E-2</v>
      </c>
      <c r="L55" s="134">
        <v>-3.1699999999999999E-2</v>
      </c>
    </row>
    <row r="56" spans="1:12" s="51" customFormat="1" ht="15" customHeight="1">
      <c r="A56" s="51" t="s">
        <v>848</v>
      </c>
      <c r="B56" s="50" t="s">
        <v>1077</v>
      </c>
      <c r="C56" s="169" t="s">
        <v>1078</v>
      </c>
      <c r="D56" s="134">
        <v>-1.37E-2</v>
      </c>
      <c r="E56" s="134">
        <v>-1.3599999999999999E-2</v>
      </c>
      <c r="F56" s="134">
        <v>-1.38E-2</v>
      </c>
      <c r="G56" s="134">
        <v>-1.21E-2</v>
      </c>
      <c r="H56" s="134">
        <v>-1.29E-2</v>
      </c>
      <c r="I56" s="134">
        <v>-1.3299999999999999E-2</v>
      </c>
      <c r="J56" s="134">
        <v>-1.66E-2</v>
      </c>
      <c r="K56" s="134">
        <v>-1.7600000000000001E-2</v>
      </c>
      <c r="L56" s="134">
        <v>-1.6799999999999999E-2</v>
      </c>
    </row>
    <row r="57" spans="1:12" s="51" customFormat="1" ht="15" customHeight="1" thickBot="1">
      <c r="A57" s="51" t="s">
        <v>848</v>
      </c>
      <c r="B57" s="50" t="s">
        <v>1079</v>
      </c>
      <c r="C57" s="169" t="s">
        <v>1080</v>
      </c>
      <c r="D57" s="134">
        <v>3.5000000000000001E-3</v>
      </c>
      <c r="E57" s="134">
        <v>2.8999999999999998E-3</v>
      </c>
      <c r="F57" s="134">
        <v>2.7000000000000001E-3</v>
      </c>
      <c r="G57" s="134">
        <v>3.5000000000000001E-3</v>
      </c>
      <c r="H57" s="134">
        <v>1.8E-3</v>
      </c>
      <c r="I57" s="134">
        <v>2.0999999999999999E-3</v>
      </c>
      <c r="J57" s="134">
        <v>1.6000000000000001E-3</v>
      </c>
      <c r="K57" s="134">
        <v>1.6999999999999999E-3</v>
      </c>
      <c r="L57" s="134">
        <v>1.4E-3</v>
      </c>
    </row>
    <row r="58" spans="1:12" s="41" customFormat="1" ht="15" customHeight="1" thickTop="1" thickBot="1">
      <c r="A58" s="51"/>
      <c r="B58" s="51"/>
      <c r="C58" s="411" t="s">
        <v>1081</v>
      </c>
      <c r="D58" s="412"/>
      <c r="E58" s="412"/>
      <c r="F58" s="412"/>
      <c r="G58" s="412"/>
      <c r="H58" s="412"/>
      <c r="I58" s="412"/>
      <c r="J58" s="412"/>
      <c r="K58" s="412"/>
      <c r="L58" s="412"/>
    </row>
    <row r="59" spans="1:12" s="51" customFormat="1" ht="15" customHeight="1" thickTop="1">
      <c r="A59" s="51" t="s">
        <v>848</v>
      </c>
      <c r="B59" s="50" t="s">
        <v>1067</v>
      </c>
      <c r="C59" s="169" t="s">
        <v>1068</v>
      </c>
      <c r="D59" s="134">
        <v>8.3000000000000004E-2</v>
      </c>
      <c r="E59" s="134">
        <v>7.9899999999999999E-2</v>
      </c>
      <c r="F59" s="134">
        <v>8.1900000000000001E-2</v>
      </c>
      <c r="G59" s="134">
        <v>8.4500000000000006E-2</v>
      </c>
      <c r="H59" s="134">
        <v>8.2900000000000001E-2</v>
      </c>
      <c r="I59" s="134">
        <v>8.5500000000000007E-2</v>
      </c>
      <c r="J59" s="134">
        <v>8.4500000000000006E-2</v>
      </c>
      <c r="K59" s="134">
        <v>7.8700000000000006E-2</v>
      </c>
      <c r="L59" s="134">
        <v>6.3E-2</v>
      </c>
    </row>
    <row r="60" spans="1:12" s="51" customFormat="1" ht="15" customHeight="1">
      <c r="A60" s="51" t="s">
        <v>848</v>
      </c>
      <c r="B60" s="50" t="s">
        <v>1082</v>
      </c>
      <c r="C60" s="169" t="s">
        <v>1083</v>
      </c>
      <c r="D60" s="134">
        <v>-3.8999999999999998E-3</v>
      </c>
      <c r="E60" s="134">
        <v>-3.3999999999999998E-3</v>
      </c>
      <c r="F60" s="134">
        <v>-6.6E-3</v>
      </c>
      <c r="G60" s="134">
        <v>-8.6999999999999994E-3</v>
      </c>
      <c r="H60" s="134">
        <v>-6.4000000000000003E-3</v>
      </c>
      <c r="I60" s="134">
        <v>-1.03E-2</v>
      </c>
      <c r="J60" s="134">
        <v>-7.6E-3</v>
      </c>
      <c r="K60" s="134">
        <v>-7.0000000000000001E-3</v>
      </c>
      <c r="L60" s="134">
        <v>-6.9999999999999999E-4</v>
      </c>
    </row>
    <row r="61" spans="1:12" s="52" customFormat="1" ht="15" customHeight="1">
      <c r="A61" s="51" t="s">
        <v>848</v>
      </c>
      <c r="B61" s="50" t="s">
        <v>1084</v>
      </c>
      <c r="C61" s="169" t="s">
        <v>1085</v>
      </c>
      <c r="D61" s="134">
        <v>-7.2400000000000006E-2</v>
      </c>
      <c r="E61" s="134">
        <v>-6.9800000000000001E-2</v>
      </c>
      <c r="F61" s="134">
        <v>-6.9500000000000006E-2</v>
      </c>
      <c r="G61" s="134">
        <v>-7.0599999999999996E-2</v>
      </c>
      <c r="H61" s="134">
        <v>-7.1400000000000005E-2</v>
      </c>
      <c r="I61" s="134">
        <v>-6.9000000000000006E-2</v>
      </c>
      <c r="J61" s="134">
        <v>-6.6400000000000001E-2</v>
      </c>
      <c r="K61" s="134">
        <v>-6.5699999999999995E-2</v>
      </c>
      <c r="L61" s="134">
        <v>-5.8999999999999997E-2</v>
      </c>
    </row>
    <row r="62" spans="1:12" s="52" customFormat="1" ht="15" customHeight="1">
      <c r="A62" s="51" t="s">
        <v>848</v>
      </c>
      <c r="B62" s="50" t="s">
        <v>1086</v>
      </c>
      <c r="C62" s="169" t="s">
        <v>1087</v>
      </c>
      <c r="D62" s="134">
        <v>-1E-4</v>
      </c>
      <c r="E62" s="134">
        <v>-1E-4</v>
      </c>
      <c r="F62" s="134">
        <v>-1E-4</v>
      </c>
      <c r="G62" s="134">
        <v>1E-4</v>
      </c>
      <c r="H62" s="134">
        <v>0</v>
      </c>
      <c r="I62" s="134">
        <v>-1E-4</v>
      </c>
      <c r="J62" s="134">
        <v>-1E-4</v>
      </c>
      <c r="K62" s="134">
        <v>0</v>
      </c>
      <c r="L62" s="134">
        <v>-1E-4</v>
      </c>
    </row>
    <row r="63" spans="1:12" s="52" customFormat="1" ht="15" customHeight="1">
      <c r="A63" s="51" t="s">
        <v>848</v>
      </c>
      <c r="B63" s="50" t="s">
        <v>1088</v>
      </c>
      <c r="C63" s="169" t="s">
        <v>1089</v>
      </c>
      <c r="D63" s="134">
        <v>-1E-4</v>
      </c>
      <c r="E63" s="134">
        <v>0</v>
      </c>
      <c r="F63" s="134">
        <v>2.9999999999999997E-4</v>
      </c>
      <c r="G63" s="134">
        <v>5.9999999999999995E-4</v>
      </c>
      <c r="H63" s="134">
        <v>2.0000000000000001E-4</v>
      </c>
      <c r="I63" s="134">
        <v>1E-4</v>
      </c>
      <c r="J63" s="134">
        <v>-1E-4</v>
      </c>
      <c r="K63" s="134">
        <v>-2.9999999999999997E-4</v>
      </c>
      <c r="L63" s="134">
        <v>1E-4</v>
      </c>
    </row>
    <row r="64" spans="1:12" s="52" customFormat="1" ht="15" customHeight="1" thickBot="1">
      <c r="A64" s="51"/>
      <c r="B64" s="50"/>
      <c r="C64" s="169" t="s">
        <v>1090</v>
      </c>
      <c r="D64" s="134">
        <v>0</v>
      </c>
      <c r="E64" s="134">
        <v>0</v>
      </c>
      <c r="F64" s="134">
        <v>0</v>
      </c>
      <c r="G64" s="134">
        <v>0</v>
      </c>
      <c r="H64" s="134">
        <v>0</v>
      </c>
      <c r="I64" s="134">
        <v>0</v>
      </c>
      <c r="J64" s="134">
        <v>0</v>
      </c>
      <c r="K64" s="134">
        <v>0</v>
      </c>
      <c r="L64" s="134">
        <v>0</v>
      </c>
    </row>
    <row r="65" spans="1:12" s="51" customFormat="1" ht="15" customHeight="1" thickTop="1" thickBot="1">
      <c r="A65" s="51" t="s">
        <v>848</v>
      </c>
      <c r="B65" s="50" t="s">
        <v>1091</v>
      </c>
      <c r="C65" s="411" t="s">
        <v>1092</v>
      </c>
      <c r="D65" s="408">
        <v>6.1000000000000004E-3</v>
      </c>
      <c r="E65" s="408">
        <v>6.1000000000000004E-3</v>
      </c>
      <c r="F65" s="408">
        <v>5.8999999999999999E-3</v>
      </c>
      <c r="G65" s="408">
        <v>5.7000000000000002E-3</v>
      </c>
      <c r="H65" s="408">
        <v>5.4000000000000003E-3</v>
      </c>
      <c r="I65" s="413">
        <v>6.1999999999999998E-3</v>
      </c>
      <c r="J65" s="413">
        <v>1.03E-2</v>
      </c>
      <c r="K65" s="413">
        <v>5.7000000000000002E-3</v>
      </c>
      <c r="L65" s="413">
        <v>3.2000000000000002E-3</v>
      </c>
    </row>
    <row r="66" spans="1:12" ht="3.75" customHeight="1" thickTop="1" thickBot="1">
      <c r="A66" s="179"/>
      <c r="B66" s="179"/>
      <c r="C66" s="122"/>
      <c r="D66" s="122"/>
      <c r="E66" s="122"/>
      <c r="F66" s="122"/>
      <c r="G66" s="122"/>
      <c r="H66" s="122"/>
      <c r="I66" s="122"/>
      <c r="J66" s="122"/>
      <c r="K66" s="122"/>
      <c r="L66" s="122"/>
    </row>
    <row r="67" spans="1:12" ht="15" customHeight="1">
      <c r="A67" s="51"/>
      <c r="B67" s="51"/>
      <c r="C67" s="174" t="s">
        <v>660</v>
      </c>
      <c r="D67" s="51"/>
      <c r="E67" s="51"/>
      <c r="F67" s="51"/>
      <c r="G67" s="51"/>
      <c r="H67" s="51"/>
      <c r="I67" s="51"/>
      <c r="J67" s="51"/>
      <c r="K67" s="51"/>
      <c r="L67" s="51"/>
    </row>
    <row r="68" spans="1:12" ht="15" customHeight="1">
      <c r="A68" s="51"/>
      <c r="B68" s="51"/>
      <c r="C68" s="174" t="s">
        <v>1093</v>
      </c>
      <c r="D68" s="51"/>
      <c r="E68" s="51"/>
      <c r="F68" s="51"/>
      <c r="G68" s="51"/>
      <c r="H68" s="51"/>
      <c r="I68" s="51"/>
      <c r="J68" s="51"/>
      <c r="K68" s="51"/>
      <c r="L68" s="51"/>
    </row>
    <row r="69" spans="1:12" ht="15" customHeight="1">
      <c r="A69" s="51"/>
      <c r="B69" s="51"/>
      <c r="C69" s="174" t="s">
        <v>1094</v>
      </c>
      <c r="D69" s="51"/>
      <c r="E69" s="51"/>
      <c r="F69" s="51"/>
      <c r="G69" s="51"/>
      <c r="H69" s="51"/>
      <c r="I69" s="51"/>
      <c r="J69" s="51"/>
      <c r="K69" s="51"/>
      <c r="L69" s="51"/>
    </row>
    <row r="70" spans="1:12" ht="15" customHeight="1">
      <c r="A70" s="51"/>
      <c r="B70" s="51"/>
      <c r="C70" s="174" t="s">
        <v>663</v>
      </c>
      <c r="D70" s="51"/>
      <c r="E70" s="51"/>
      <c r="F70" s="51"/>
      <c r="G70" s="51"/>
      <c r="H70" s="51"/>
      <c r="I70" s="51"/>
      <c r="J70" s="51"/>
      <c r="K70" s="51"/>
      <c r="L70" s="51"/>
    </row>
    <row r="71" spans="1:12" ht="15" customHeight="1">
      <c r="A71" s="51"/>
      <c r="B71" s="51"/>
      <c r="C71" s="174" t="s">
        <v>664</v>
      </c>
      <c r="D71" s="51"/>
      <c r="E71" s="51"/>
      <c r="F71" s="51"/>
      <c r="G71" s="51"/>
      <c r="H71" s="51"/>
      <c r="I71" s="51"/>
      <c r="J71" s="51"/>
      <c r="K71" s="51"/>
      <c r="L71" s="51"/>
    </row>
    <row r="72" spans="1:12" ht="15" customHeight="1">
      <c r="A72" s="51"/>
      <c r="B72" s="51"/>
      <c r="C72" s="174" t="s">
        <v>665</v>
      </c>
      <c r="D72" s="51"/>
      <c r="E72" s="51"/>
      <c r="F72" s="51"/>
      <c r="G72" s="51"/>
      <c r="H72" s="51"/>
      <c r="I72" s="51"/>
      <c r="J72" s="51"/>
      <c r="K72" s="51"/>
      <c r="L72" s="51"/>
    </row>
    <row r="73" spans="1:12" ht="15" customHeight="1">
      <c r="A73" s="51"/>
      <c r="B73" s="51"/>
      <c r="C73" s="174" t="s">
        <v>666</v>
      </c>
      <c r="D73" s="51"/>
      <c r="E73" s="51"/>
      <c r="F73" s="51"/>
      <c r="G73" s="51"/>
      <c r="H73" s="51"/>
      <c r="I73" s="51"/>
      <c r="J73" s="51"/>
      <c r="K73" s="51"/>
      <c r="L73" s="51"/>
    </row>
    <row r="74" spans="1:12" ht="15" customHeight="1">
      <c r="A74" s="51"/>
      <c r="B74" s="51"/>
      <c r="C74" s="174" t="s">
        <v>667</v>
      </c>
      <c r="D74" s="51"/>
      <c r="E74" s="51"/>
      <c r="F74" s="51"/>
      <c r="G74" s="51"/>
      <c r="H74" s="51"/>
      <c r="I74" s="51"/>
      <c r="J74" s="51"/>
      <c r="K74" s="51"/>
      <c r="L74" s="51"/>
    </row>
    <row r="75" spans="1:12" ht="15" customHeight="1">
      <c r="A75" s="51"/>
      <c r="B75" s="51"/>
      <c r="C75" s="74"/>
      <c r="D75" s="51"/>
      <c r="E75" s="51"/>
      <c r="F75" s="51"/>
      <c r="G75" s="51"/>
      <c r="H75" s="51"/>
      <c r="I75" s="51"/>
      <c r="J75" s="51"/>
      <c r="K75" s="51"/>
      <c r="L75" s="51"/>
    </row>
  </sheetData>
  <mergeCells count="4">
    <mergeCell ref="C1:L1"/>
    <mergeCell ref="A2:L2"/>
    <mergeCell ref="C3:L3"/>
    <mergeCell ref="A4:L4"/>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R37"/>
  <sheetViews>
    <sheetView zoomScaleNormal="100" workbookViewId="0">
      <selection activeCell="A3" sqref="A3:Q3"/>
    </sheetView>
  </sheetViews>
  <sheetFormatPr defaultRowHeight="12.75"/>
  <cols>
    <col min="1" max="1" width="85.5703125" style="37" customWidth="1"/>
    <col min="2" max="10" width="18.140625" style="646" customWidth="1"/>
    <col min="11" max="13" width="18.140625" style="302" customWidth="1"/>
    <col min="14" max="17" width="18.140625" style="646" customWidth="1"/>
    <col min="18" max="18" width="11.7109375" style="646" bestFit="1" customWidth="1"/>
    <col min="19" max="256" width="9.140625" style="646"/>
    <col min="257" max="257" width="85.5703125" style="646" customWidth="1"/>
    <col min="258" max="273" width="18.140625" style="646" customWidth="1"/>
    <col min="274" max="274" width="11.7109375" style="646" bestFit="1" customWidth="1"/>
    <col min="275" max="512" width="9.140625" style="646"/>
    <col min="513" max="513" width="85.5703125" style="646" customWidth="1"/>
    <col min="514" max="529" width="18.140625" style="646" customWidth="1"/>
    <col min="530" max="530" width="11.7109375" style="646" bestFit="1" customWidth="1"/>
    <col min="531" max="768" width="9.140625" style="646"/>
    <col min="769" max="769" width="85.5703125" style="646" customWidth="1"/>
    <col min="770" max="785" width="18.140625" style="646" customWidth="1"/>
    <col min="786" max="786" width="11.7109375" style="646" bestFit="1" customWidth="1"/>
    <col min="787" max="1024" width="9.140625" style="646"/>
    <col min="1025" max="1025" width="85.5703125" style="646" customWidth="1"/>
    <col min="1026" max="1041" width="18.140625" style="646" customWidth="1"/>
    <col min="1042" max="1042" width="11.7109375" style="646" bestFit="1" customWidth="1"/>
    <col min="1043" max="1280" width="9.140625" style="646"/>
    <col min="1281" max="1281" width="85.5703125" style="646" customWidth="1"/>
    <col min="1282" max="1297" width="18.140625" style="646" customWidth="1"/>
    <col min="1298" max="1298" width="11.7109375" style="646" bestFit="1" customWidth="1"/>
    <col min="1299" max="1536" width="9.140625" style="646"/>
    <col min="1537" max="1537" width="85.5703125" style="646" customWidth="1"/>
    <col min="1538" max="1553" width="18.140625" style="646" customWidth="1"/>
    <col min="1554" max="1554" width="11.7109375" style="646" bestFit="1" customWidth="1"/>
    <col min="1555" max="1792" width="9.140625" style="646"/>
    <col min="1793" max="1793" width="85.5703125" style="646" customWidth="1"/>
    <col min="1794" max="1809" width="18.140625" style="646" customWidth="1"/>
    <col min="1810" max="1810" width="11.7109375" style="646" bestFit="1" customWidth="1"/>
    <col min="1811" max="2048" width="9.140625" style="646"/>
    <col min="2049" max="2049" width="85.5703125" style="646" customWidth="1"/>
    <col min="2050" max="2065" width="18.140625" style="646" customWidth="1"/>
    <col min="2066" max="2066" width="11.7109375" style="646" bestFit="1" customWidth="1"/>
    <col min="2067" max="2304" width="9.140625" style="646"/>
    <col min="2305" max="2305" width="85.5703125" style="646" customWidth="1"/>
    <col min="2306" max="2321" width="18.140625" style="646" customWidth="1"/>
    <col min="2322" max="2322" width="11.7109375" style="646" bestFit="1" customWidth="1"/>
    <col min="2323" max="2560" width="9.140625" style="646"/>
    <col min="2561" max="2561" width="85.5703125" style="646" customWidth="1"/>
    <col min="2562" max="2577" width="18.140625" style="646" customWidth="1"/>
    <col min="2578" max="2578" width="11.7109375" style="646" bestFit="1" customWidth="1"/>
    <col min="2579" max="2816" width="9.140625" style="646"/>
    <col min="2817" max="2817" width="85.5703125" style="646" customWidth="1"/>
    <col min="2818" max="2833" width="18.140625" style="646" customWidth="1"/>
    <col min="2834" max="2834" width="11.7109375" style="646" bestFit="1" customWidth="1"/>
    <col min="2835" max="3072" width="9.140625" style="646"/>
    <col min="3073" max="3073" width="85.5703125" style="646" customWidth="1"/>
    <col min="3074" max="3089" width="18.140625" style="646" customWidth="1"/>
    <col min="3090" max="3090" width="11.7109375" style="646" bestFit="1" customWidth="1"/>
    <col min="3091" max="3328" width="9.140625" style="646"/>
    <col min="3329" max="3329" width="85.5703125" style="646" customWidth="1"/>
    <col min="3330" max="3345" width="18.140625" style="646" customWidth="1"/>
    <col min="3346" max="3346" width="11.7109375" style="646" bestFit="1" customWidth="1"/>
    <col min="3347" max="3584" width="9.140625" style="646"/>
    <col min="3585" max="3585" width="85.5703125" style="646" customWidth="1"/>
    <col min="3586" max="3601" width="18.140625" style="646" customWidth="1"/>
    <col min="3602" max="3602" width="11.7109375" style="646" bestFit="1" customWidth="1"/>
    <col min="3603" max="3840" width="9.140625" style="646"/>
    <col min="3841" max="3841" width="85.5703125" style="646" customWidth="1"/>
    <col min="3842" max="3857" width="18.140625" style="646" customWidth="1"/>
    <col min="3858" max="3858" width="11.7109375" style="646" bestFit="1" customWidth="1"/>
    <col min="3859" max="4096" width="9.140625" style="646"/>
    <col min="4097" max="4097" width="85.5703125" style="646" customWidth="1"/>
    <col min="4098" max="4113" width="18.140625" style="646" customWidth="1"/>
    <col min="4114" max="4114" width="11.7109375" style="646" bestFit="1" customWidth="1"/>
    <col min="4115" max="4352" width="9.140625" style="646"/>
    <col min="4353" max="4353" width="85.5703125" style="646" customWidth="1"/>
    <col min="4354" max="4369" width="18.140625" style="646" customWidth="1"/>
    <col min="4370" max="4370" width="11.7109375" style="646" bestFit="1" customWidth="1"/>
    <col min="4371" max="4608" width="9.140625" style="646"/>
    <col min="4609" max="4609" width="85.5703125" style="646" customWidth="1"/>
    <col min="4610" max="4625" width="18.140625" style="646" customWidth="1"/>
    <col min="4626" max="4626" width="11.7109375" style="646" bestFit="1" customWidth="1"/>
    <col min="4627" max="4864" width="9.140625" style="646"/>
    <col min="4865" max="4865" width="85.5703125" style="646" customWidth="1"/>
    <col min="4866" max="4881" width="18.140625" style="646" customWidth="1"/>
    <col min="4882" max="4882" width="11.7109375" style="646" bestFit="1" customWidth="1"/>
    <col min="4883" max="5120" width="9.140625" style="646"/>
    <col min="5121" max="5121" width="85.5703125" style="646" customWidth="1"/>
    <col min="5122" max="5137" width="18.140625" style="646" customWidth="1"/>
    <col min="5138" max="5138" width="11.7109375" style="646" bestFit="1" customWidth="1"/>
    <col min="5139" max="5376" width="9.140625" style="646"/>
    <col min="5377" max="5377" width="85.5703125" style="646" customWidth="1"/>
    <col min="5378" max="5393" width="18.140625" style="646" customWidth="1"/>
    <col min="5394" max="5394" width="11.7109375" style="646" bestFit="1" customWidth="1"/>
    <col min="5395" max="5632" width="9.140625" style="646"/>
    <col min="5633" max="5633" width="85.5703125" style="646" customWidth="1"/>
    <col min="5634" max="5649" width="18.140625" style="646" customWidth="1"/>
    <col min="5650" max="5650" width="11.7109375" style="646" bestFit="1" customWidth="1"/>
    <col min="5651" max="5888" width="9.140625" style="646"/>
    <col min="5889" max="5889" width="85.5703125" style="646" customWidth="1"/>
    <col min="5890" max="5905" width="18.140625" style="646" customWidth="1"/>
    <col min="5906" max="5906" width="11.7109375" style="646" bestFit="1" customWidth="1"/>
    <col min="5907" max="6144" width="9.140625" style="646"/>
    <col min="6145" max="6145" width="85.5703125" style="646" customWidth="1"/>
    <col min="6146" max="6161" width="18.140625" style="646" customWidth="1"/>
    <col min="6162" max="6162" width="11.7109375" style="646" bestFit="1" customWidth="1"/>
    <col min="6163" max="6400" width="9.140625" style="646"/>
    <col min="6401" max="6401" width="85.5703125" style="646" customWidth="1"/>
    <col min="6402" max="6417" width="18.140625" style="646" customWidth="1"/>
    <col min="6418" max="6418" width="11.7109375" style="646" bestFit="1" customWidth="1"/>
    <col min="6419" max="6656" width="9.140625" style="646"/>
    <col min="6657" max="6657" width="85.5703125" style="646" customWidth="1"/>
    <col min="6658" max="6673" width="18.140625" style="646" customWidth="1"/>
    <col min="6674" max="6674" width="11.7109375" style="646" bestFit="1" customWidth="1"/>
    <col min="6675" max="6912" width="9.140625" style="646"/>
    <col min="6913" max="6913" width="85.5703125" style="646" customWidth="1"/>
    <col min="6914" max="6929" width="18.140625" style="646" customWidth="1"/>
    <col min="6930" max="6930" width="11.7109375" style="646" bestFit="1" customWidth="1"/>
    <col min="6931" max="7168" width="9.140625" style="646"/>
    <col min="7169" max="7169" width="85.5703125" style="646" customWidth="1"/>
    <col min="7170" max="7185" width="18.140625" style="646" customWidth="1"/>
    <col min="7186" max="7186" width="11.7109375" style="646" bestFit="1" customWidth="1"/>
    <col min="7187" max="7424" width="9.140625" style="646"/>
    <col min="7425" max="7425" width="85.5703125" style="646" customWidth="1"/>
    <col min="7426" max="7441" width="18.140625" style="646" customWidth="1"/>
    <col min="7442" max="7442" width="11.7109375" style="646" bestFit="1" customWidth="1"/>
    <col min="7443" max="7680" width="9.140625" style="646"/>
    <col min="7681" max="7681" width="85.5703125" style="646" customWidth="1"/>
    <col min="7682" max="7697" width="18.140625" style="646" customWidth="1"/>
    <col min="7698" max="7698" width="11.7109375" style="646" bestFit="1" customWidth="1"/>
    <col min="7699" max="7936" width="9.140625" style="646"/>
    <col min="7937" max="7937" width="85.5703125" style="646" customWidth="1"/>
    <col min="7938" max="7953" width="18.140625" style="646" customWidth="1"/>
    <col min="7954" max="7954" width="11.7109375" style="646" bestFit="1" customWidth="1"/>
    <col min="7955" max="8192" width="9.140625" style="646"/>
    <col min="8193" max="8193" width="85.5703125" style="646" customWidth="1"/>
    <col min="8194" max="8209" width="18.140625" style="646" customWidth="1"/>
    <col min="8210" max="8210" width="11.7109375" style="646" bestFit="1" customWidth="1"/>
    <col min="8211" max="8448" width="9.140625" style="646"/>
    <col min="8449" max="8449" width="85.5703125" style="646" customWidth="1"/>
    <col min="8450" max="8465" width="18.140625" style="646" customWidth="1"/>
    <col min="8466" max="8466" width="11.7109375" style="646" bestFit="1" customWidth="1"/>
    <col min="8467" max="8704" width="9.140625" style="646"/>
    <col min="8705" max="8705" width="85.5703125" style="646" customWidth="1"/>
    <col min="8706" max="8721" width="18.140625" style="646" customWidth="1"/>
    <col min="8722" max="8722" width="11.7109375" style="646" bestFit="1" customWidth="1"/>
    <col min="8723" max="8960" width="9.140625" style="646"/>
    <col min="8961" max="8961" width="85.5703125" style="646" customWidth="1"/>
    <col min="8962" max="8977" width="18.140625" style="646" customWidth="1"/>
    <col min="8978" max="8978" width="11.7109375" style="646" bestFit="1" customWidth="1"/>
    <col min="8979" max="9216" width="9.140625" style="646"/>
    <col min="9217" max="9217" width="85.5703125" style="646" customWidth="1"/>
    <col min="9218" max="9233" width="18.140625" style="646" customWidth="1"/>
    <col min="9234" max="9234" width="11.7109375" style="646" bestFit="1" customWidth="1"/>
    <col min="9235" max="9472" width="9.140625" style="646"/>
    <col min="9473" max="9473" width="85.5703125" style="646" customWidth="1"/>
    <col min="9474" max="9489" width="18.140625" style="646" customWidth="1"/>
    <col min="9490" max="9490" width="11.7109375" style="646" bestFit="1" customWidth="1"/>
    <col min="9491" max="9728" width="9.140625" style="646"/>
    <col min="9729" max="9729" width="85.5703125" style="646" customWidth="1"/>
    <col min="9730" max="9745" width="18.140625" style="646" customWidth="1"/>
    <col min="9746" max="9746" width="11.7109375" style="646" bestFit="1" customWidth="1"/>
    <col min="9747" max="9984" width="9.140625" style="646"/>
    <col min="9985" max="9985" width="85.5703125" style="646" customWidth="1"/>
    <col min="9986" max="10001" width="18.140625" style="646" customWidth="1"/>
    <col min="10002" max="10002" width="11.7109375" style="646" bestFit="1" customWidth="1"/>
    <col min="10003" max="10240" width="9.140625" style="646"/>
    <col min="10241" max="10241" width="85.5703125" style="646" customWidth="1"/>
    <col min="10242" max="10257" width="18.140625" style="646" customWidth="1"/>
    <col min="10258" max="10258" width="11.7109375" style="646" bestFit="1" customWidth="1"/>
    <col min="10259" max="10496" width="9.140625" style="646"/>
    <col min="10497" max="10497" width="85.5703125" style="646" customWidth="1"/>
    <col min="10498" max="10513" width="18.140625" style="646" customWidth="1"/>
    <col min="10514" max="10514" width="11.7109375" style="646" bestFit="1" customWidth="1"/>
    <col min="10515" max="10752" width="9.140625" style="646"/>
    <col min="10753" max="10753" width="85.5703125" style="646" customWidth="1"/>
    <col min="10754" max="10769" width="18.140625" style="646" customWidth="1"/>
    <col min="10770" max="10770" width="11.7109375" style="646" bestFit="1" customWidth="1"/>
    <col min="10771" max="11008" width="9.140625" style="646"/>
    <col min="11009" max="11009" width="85.5703125" style="646" customWidth="1"/>
    <col min="11010" max="11025" width="18.140625" style="646" customWidth="1"/>
    <col min="11026" max="11026" width="11.7109375" style="646" bestFit="1" customWidth="1"/>
    <col min="11027" max="11264" width="9.140625" style="646"/>
    <col min="11265" max="11265" width="85.5703125" style="646" customWidth="1"/>
    <col min="11266" max="11281" width="18.140625" style="646" customWidth="1"/>
    <col min="11282" max="11282" width="11.7109375" style="646" bestFit="1" customWidth="1"/>
    <col min="11283" max="11520" width="9.140625" style="646"/>
    <col min="11521" max="11521" width="85.5703125" style="646" customWidth="1"/>
    <col min="11522" max="11537" width="18.140625" style="646" customWidth="1"/>
    <col min="11538" max="11538" width="11.7109375" style="646" bestFit="1" customWidth="1"/>
    <col min="11539" max="11776" width="9.140625" style="646"/>
    <col min="11777" max="11777" width="85.5703125" style="646" customWidth="1"/>
    <col min="11778" max="11793" width="18.140625" style="646" customWidth="1"/>
    <col min="11794" max="11794" width="11.7109375" style="646" bestFit="1" customWidth="1"/>
    <col min="11795" max="12032" width="9.140625" style="646"/>
    <col min="12033" max="12033" width="85.5703125" style="646" customWidth="1"/>
    <col min="12034" max="12049" width="18.140625" style="646" customWidth="1"/>
    <col min="12050" max="12050" width="11.7109375" style="646" bestFit="1" customWidth="1"/>
    <col min="12051" max="12288" width="9.140625" style="646"/>
    <col min="12289" max="12289" width="85.5703125" style="646" customWidth="1"/>
    <col min="12290" max="12305" width="18.140625" style="646" customWidth="1"/>
    <col min="12306" max="12306" width="11.7109375" style="646" bestFit="1" customWidth="1"/>
    <col min="12307" max="12544" width="9.140625" style="646"/>
    <col min="12545" max="12545" width="85.5703125" style="646" customWidth="1"/>
    <col min="12546" max="12561" width="18.140625" style="646" customWidth="1"/>
    <col min="12562" max="12562" width="11.7109375" style="646" bestFit="1" customWidth="1"/>
    <col min="12563" max="12800" width="9.140625" style="646"/>
    <col min="12801" max="12801" width="85.5703125" style="646" customWidth="1"/>
    <col min="12802" max="12817" width="18.140625" style="646" customWidth="1"/>
    <col min="12818" max="12818" width="11.7109375" style="646" bestFit="1" customWidth="1"/>
    <col min="12819" max="13056" width="9.140625" style="646"/>
    <col min="13057" max="13057" width="85.5703125" style="646" customWidth="1"/>
    <col min="13058" max="13073" width="18.140625" style="646" customWidth="1"/>
    <col min="13074" max="13074" width="11.7109375" style="646" bestFit="1" customWidth="1"/>
    <col min="13075" max="13312" width="9.140625" style="646"/>
    <col min="13313" max="13313" width="85.5703125" style="646" customWidth="1"/>
    <col min="13314" max="13329" width="18.140625" style="646" customWidth="1"/>
    <col min="13330" max="13330" width="11.7109375" style="646" bestFit="1" customWidth="1"/>
    <col min="13331" max="13568" width="9.140625" style="646"/>
    <col min="13569" max="13569" width="85.5703125" style="646" customWidth="1"/>
    <col min="13570" max="13585" width="18.140625" style="646" customWidth="1"/>
    <col min="13586" max="13586" width="11.7109375" style="646" bestFit="1" customWidth="1"/>
    <col min="13587" max="13824" width="9.140625" style="646"/>
    <col min="13825" max="13825" width="85.5703125" style="646" customWidth="1"/>
    <col min="13826" max="13841" width="18.140625" style="646" customWidth="1"/>
    <col min="13842" max="13842" width="11.7109375" style="646" bestFit="1" customWidth="1"/>
    <col min="13843" max="14080" width="9.140625" style="646"/>
    <col min="14081" max="14081" width="85.5703125" style="646" customWidth="1"/>
    <col min="14082" max="14097" width="18.140625" style="646" customWidth="1"/>
    <col min="14098" max="14098" width="11.7109375" style="646" bestFit="1" customWidth="1"/>
    <col min="14099" max="14336" width="9.140625" style="646"/>
    <col min="14337" max="14337" width="85.5703125" style="646" customWidth="1"/>
    <col min="14338" max="14353" width="18.140625" style="646" customWidth="1"/>
    <col min="14354" max="14354" width="11.7109375" style="646" bestFit="1" customWidth="1"/>
    <col min="14355" max="14592" width="9.140625" style="646"/>
    <col min="14593" max="14593" width="85.5703125" style="646" customWidth="1"/>
    <col min="14594" max="14609" width="18.140625" style="646" customWidth="1"/>
    <col min="14610" max="14610" width="11.7109375" style="646" bestFit="1" customWidth="1"/>
    <col min="14611" max="14848" width="9.140625" style="646"/>
    <col min="14849" max="14849" width="85.5703125" style="646" customWidth="1"/>
    <col min="14850" max="14865" width="18.140625" style="646" customWidth="1"/>
    <col min="14866" max="14866" width="11.7109375" style="646" bestFit="1" customWidth="1"/>
    <col min="14867" max="15104" width="9.140625" style="646"/>
    <col min="15105" max="15105" width="85.5703125" style="646" customWidth="1"/>
    <col min="15106" max="15121" width="18.140625" style="646" customWidth="1"/>
    <col min="15122" max="15122" width="11.7109375" style="646" bestFit="1" customWidth="1"/>
    <col min="15123" max="15360" width="9.140625" style="646"/>
    <col min="15361" max="15361" width="85.5703125" style="646" customWidth="1"/>
    <col min="15362" max="15377" width="18.140625" style="646" customWidth="1"/>
    <col min="15378" max="15378" width="11.7109375" style="646" bestFit="1" customWidth="1"/>
    <col min="15379" max="15616" width="9.140625" style="646"/>
    <col min="15617" max="15617" width="85.5703125" style="646" customWidth="1"/>
    <col min="15618" max="15633" width="18.140625" style="646" customWidth="1"/>
    <col min="15634" max="15634" width="11.7109375" style="646" bestFit="1" customWidth="1"/>
    <col min="15635" max="15872" width="9.140625" style="646"/>
    <col min="15873" max="15873" width="85.5703125" style="646" customWidth="1"/>
    <col min="15874" max="15889" width="18.140625" style="646" customWidth="1"/>
    <col min="15890" max="15890" width="11.7109375" style="646" bestFit="1" customWidth="1"/>
    <col min="15891" max="16128" width="9.140625" style="646"/>
    <col min="16129" max="16129" width="85.5703125" style="646" customWidth="1"/>
    <col min="16130" max="16145" width="18.140625" style="646" customWidth="1"/>
    <col min="16146" max="16146" width="11.7109375" style="646" bestFit="1" customWidth="1"/>
    <col min="16147" max="16384" width="9.140625" style="646"/>
  </cols>
  <sheetData>
    <row r="1" spans="1:17" ht="30" customHeight="1">
      <c r="A1" s="741" t="s">
        <v>1095</v>
      </c>
      <c r="B1" s="741"/>
      <c r="C1" s="741"/>
      <c r="D1" s="741"/>
      <c r="E1" s="741"/>
      <c r="F1" s="741"/>
      <c r="G1" s="741"/>
      <c r="H1" s="741"/>
      <c r="I1" s="741"/>
      <c r="J1" s="741"/>
      <c r="K1" s="741"/>
      <c r="L1" s="741"/>
      <c r="M1" s="741"/>
      <c r="N1" s="741"/>
      <c r="O1" s="741"/>
      <c r="P1" s="741"/>
      <c r="Q1" s="741"/>
    </row>
    <row r="2" spans="1:17" ht="15" customHeight="1">
      <c r="A2" s="742" t="s">
        <v>746</v>
      </c>
      <c r="B2" s="742"/>
      <c r="C2" s="742"/>
      <c r="D2" s="742"/>
      <c r="E2" s="742"/>
      <c r="F2" s="742"/>
      <c r="G2" s="742"/>
      <c r="H2" s="742"/>
      <c r="I2" s="742"/>
      <c r="J2" s="742"/>
      <c r="K2" s="742"/>
      <c r="L2" s="742"/>
      <c r="M2" s="742"/>
      <c r="N2" s="742"/>
      <c r="O2" s="742"/>
      <c r="P2" s="742"/>
      <c r="Q2" s="742"/>
    </row>
    <row r="3" spans="1:17" ht="15" customHeight="1">
      <c r="A3" s="753" t="s">
        <v>1566</v>
      </c>
      <c r="B3" s="753"/>
      <c r="C3" s="753"/>
      <c r="D3" s="753"/>
      <c r="E3" s="753"/>
      <c r="F3" s="753"/>
      <c r="G3" s="753"/>
      <c r="H3" s="753"/>
      <c r="I3" s="753"/>
      <c r="J3" s="753"/>
      <c r="K3" s="753"/>
      <c r="L3" s="753"/>
      <c r="M3" s="753"/>
      <c r="N3" s="753"/>
      <c r="O3" s="753"/>
      <c r="P3" s="753"/>
      <c r="Q3" s="753"/>
    </row>
    <row r="4" spans="1:17" s="82" customFormat="1" ht="30" customHeight="1">
      <c r="A4" s="743" t="s">
        <v>747</v>
      </c>
      <c r="B4" s="743"/>
      <c r="C4" s="743"/>
      <c r="D4" s="743"/>
      <c r="E4" s="743"/>
      <c r="F4" s="743"/>
      <c r="G4" s="743"/>
      <c r="H4" s="743"/>
      <c r="I4" s="743"/>
      <c r="J4" s="743"/>
      <c r="K4" s="743"/>
      <c r="L4" s="743"/>
      <c r="M4" s="743"/>
      <c r="N4" s="743"/>
      <c r="O4" s="743"/>
      <c r="P4" s="743"/>
      <c r="Q4" s="743"/>
    </row>
    <row r="5" spans="1:17" ht="3.75" customHeight="1">
      <c r="A5" s="51"/>
      <c r="B5" s="51"/>
      <c r="C5" s="51"/>
      <c r="D5" s="51"/>
      <c r="E5" s="51"/>
      <c r="F5" s="51"/>
      <c r="G5" s="51"/>
      <c r="H5" s="51"/>
      <c r="I5" s="51"/>
      <c r="J5" s="51"/>
      <c r="K5" s="294"/>
      <c r="L5" s="294"/>
      <c r="M5" s="294"/>
      <c r="N5" s="51"/>
      <c r="O5" s="51"/>
      <c r="P5" s="51"/>
      <c r="Q5" s="51"/>
    </row>
    <row r="6" spans="1:17" s="23" customFormat="1" ht="30" customHeight="1" thickBot="1">
      <c r="A6" s="295"/>
      <c r="B6" s="228" t="s">
        <v>70</v>
      </c>
      <c r="C6" s="228" t="s">
        <v>72</v>
      </c>
      <c r="D6" s="228" t="s">
        <v>74</v>
      </c>
      <c r="E6" s="228" t="s">
        <v>76</v>
      </c>
      <c r="F6" s="228" t="s">
        <v>78</v>
      </c>
      <c r="G6" s="228" t="s">
        <v>80</v>
      </c>
      <c r="H6" s="228" t="s">
        <v>82</v>
      </c>
      <c r="I6" s="228" t="s">
        <v>84</v>
      </c>
      <c r="J6" s="228" t="s">
        <v>86</v>
      </c>
      <c r="K6" s="228" t="s">
        <v>88</v>
      </c>
      <c r="L6" s="228" t="s">
        <v>90</v>
      </c>
      <c r="M6" s="228" t="s">
        <v>92</v>
      </c>
      <c r="N6" s="228" t="s">
        <v>94</v>
      </c>
      <c r="O6" s="228" t="s">
        <v>96</v>
      </c>
      <c r="P6" s="228" t="s">
        <v>98</v>
      </c>
      <c r="Q6" s="228" t="s">
        <v>100</v>
      </c>
    </row>
    <row r="7" spans="1:17" s="296" customFormat="1" ht="15" customHeight="1">
      <c r="A7" s="451" t="s">
        <v>748</v>
      </c>
      <c r="B7" s="447">
        <v>0.20499999999999999</v>
      </c>
      <c r="C7" s="447">
        <v>0.14460000000000001</v>
      </c>
      <c r="D7" s="447">
        <v>0.21049999999999999</v>
      </c>
      <c r="E7" s="447">
        <v>0.28510000000000002</v>
      </c>
      <c r="F7" s="447">
        <v>0.29880000000000001</v>
      </c>
      <c r="G7" s="447">
        <v>0.23150000000000001</v>
      </c>
      <c r="H7" s="447">
        <v>0.2205</v>
      </c>
      <c r="I7" s="447">
        <v>0.30099999999999999</v>
      </c>
      <c r="J7" s="447">
        <v>0.28220000000000001</v>
      </c>
      <c r="K7" s="447">
        <v>0.25169999999999998</v>
      </c>
      <c r="L7" s="447">
        <v>0.37240000000000001</v>
      </c>
      <c r="M7" s="447">
        <v>0.188</v>
      </c>
      <c r="N7" s="447">
        <v>0.21690000000000001</v>
      </c>
      <c r="O7" s="447">
        <v>0.1673</v>
      </c>
      <c r="P7" s="447">
        <v>0.15859999999999999</v>
      </c>
      <c r="Q7" s="447">
        <v>0.18149999999999999</v>
      </c>
    </row>
    <row r="8" spans="1:17" ht="15" customHeight="1">
      <c r="A8" s="124" t="s">
        <v>749</v>
      </c>
      <c r="B8" s="125">
        <v>472713787.83999997</v>
      </c>
      <c r="C8" s="125">
        <v>215025686.37</v>
      </c>
      <c r="D8" s="125">
        <v>100054473.06999999</v>
      </c>
      <c r="E8" s="125">
        <v>39117738.990000002</v>
      </c>
      <c r="F8" s="125">
        <v>32175094.43</v>
      </c>
      <c r="G8" s="125">
        <v>38283093.340000004</v>
      </c>
      <c r="H8" s="125">
        <v>15391905</v>
      </c>
      <c r="I8" s="125">
        <v>24102114.449999999</v>
      </c>
      <c r="J8" s="125">
        <v>11698762.99</v>
      </c>
      <c r="K8" s="125">
        <v>13316418.16</v>
      </c>
      <c r="L8" s="125">
        <v>11185244.939999999</v>
      </c>
      <c r="M8" s="125">
        <v>7673699</v>
      </c>
      <c r="N8" s="125">
        <v>28981925.98</v>
      </c>
      <c r="O8" s="125">
        <v>20705027.170000002</v>
      </c>
      <c r="P8" s="125">
        <v>13264075.65</v>
      </c>
      <c r="Q8" s="125">
        <v>3682133.18</v>
      </c>
    </row>
    <row r="9" spans="1:17" ht="15" customHeight="1">
      <c r="A9" s="124" t="s">
        <v>750</v>
      </c>
      <c r="B9" s="125">
        <v>0</v>
      </c>
      <c r="C9" s="125">
        <v>0</v>
      </c>
      <c r="D9" s="125">
        <v>0</v>
      </c>
      <c r="E9" s="125">
        <v>0</v>
      </c>
      <c r="F9" s="125">
        <v>0</v>
      </c>
      <c r="G9" s="125">
        <v>0</v>
      </c>
      <c r="H9" s="125">
        <v>0</v>
      </c>
      <c r="I9" s="125">
        <v>0</v>
      </c>
      <c r="J9" s="125">
        <v>0</v>
      </c>
      <c r="K9" s="125">
        <v>0</v>
      </c>
      <c r="L9" s="125">
        <v>0</v>
      </c>
      <c r="M9" s="125">
        <v>0</v>
      </c>
      <c r="N9" s="125">
        <v>0</v>
      </c>
      <c r="O9" s="125">
        <v>0</v>
      </c>
      <c r="P9" s="125">
        <v>0</v>
      </c>
      <c r="Q9" s="125">
        <v>0</v>
      </c>
    </row>
    <row r="10" spans="1:17" s="281" customFormat="1" ht="15" customHeight="1">
      <c r="A10" s="124" t="s">
        <v>751</v>
      </c>
      <c r="B10" s="125">
        <v>180351493.56999999</v>
      </c>
      <c r="C10" s="125">
        <v>91631492.209999993</v>
      </c>
      <c r="D10" s="125">
        <v>22306327.670000002</v>
      </c>
      <c r="E10" s="125">
        <v>10373408.41</v>
      </c>
      <c r="F10" s="125">
        <v>32592116.530000001</v>
      </c>
      <c r="G10" s="125">
        <v>35446496.979999997</v>
      </c>
      <c r="H10" s="125">
        <v>28574419.760000002</v>
      </c>
      <c r="I10" s="125">
        <v>24630451.07</v>
      </c>
      <c r="J10" s="125">
        <v>29453359.920000002</v>
      </c>
      <c r="K10" s="125">
        <v>14747269.039999999</v>
      </c>
      <c r="L10" s="125">
        <v>10371846.15</v>
      </c>
      <c r="M10" s="125">
        <v>308310.43</v>
      </c>
      <c r="N10" s="125">
        <v>15198419.26</v>
      </c>
      <c r="O10" s="125">
        <v>8219288.7400000002</v>
      </c>
      <c r="P10" s="125">
        <v>1602582.52</v>
      </c>
      <c r="Q10" s="125">
        <v>0</v>
      </c>
    </row>
    <row r="11" spans="1:17" s="281" customFormat="1" ht="15" customHeight="1">
      <c r="A11" s="124" t="s">
        <v>752</v>
      </c>
      <c r="B11" s="125">
        <v>136302167.40000001</v>
      </c>
      <c r="C11" s="125">
        <v>56193853.780000001</v>
      </c>
      <c r="D11" s="125">
        <v>53836275.770000003</v>
      </c>
      <c r="E11" s="125">
        <v>16249387.74</v>
      </c>
      <c r="F11" s="125">
        <v>61426115.950000003</v>
      </c>
      <c r="G11" s="125">
        <v>35543973.75</v>
      </c>
      <c r="H11" s="125">
        <v>18816911.719999999</v>
      </c>
      <c r="I11" s="125">
        <v>26282551.91</v>
      </c>
      <c r="J11" s="125">
        <v>52208598.520000003</v>
      </c>
      <c r="K11" s="125">
        <v>5966219.7300000004</v>
      </c>
      <c r="L11" s="125">
        <v>10828142.470000001</v>
      </c>
      <c r="M11" s="125">
        <v>5805751.1699999999</v>
      </c>
      <c r="N11" s="125">
        <v>59387138.799999997</v>
      </c>
      <c r="O11" s="125">
        <v>6573300.5499999998</v>
      </c>
      <c r="P11" s="125">
        <v>15042474.49</v>
      </c>
      <c r="Q11" s="125">
        <v>14275785.76</v>
      </c>
    </row>
    <row r="12" spans="1:17" s="281" customFormat="1" ht="15" customHeight="1">
      <c r="A12" s="124" t="s">
        <v>753</v>
      </c>
      <c r="B12" s="125">
        <v>85046694.689999998</v>
      </c>
      <c r="C12" s="125">
        <v>81412092.489999995</v>
      </c>
      <c r="D12" s="125">
        <v>14460474.619999999</v>
      </c>
      <c r="E12" s="125">
        <v>0</v>
      </c>
      <c r="F12" s="125">
        <v>230852.84</v>
      </c>
      <c r="G12" s="125">
        <v>0</v>
      </c>
      <c r="H12" s="125">
        <v>0</v>
      </c>
      <c r="I12" s="125">
        <v>10883643.02</v>
      </c>
      <c r="J12" s="125">
        <v>18981813.18</v>
      </c>
      <c r="K12" s="125">
        <v>1631652.15</v>
      </c>
      <c r="L12" s="125">
        <v>1175500.53</v>
      </c>
      <c r="M12" s="125">
        <v>0</v>
      </c>
      <c r="N12" s="125">
        <v>0</v>
      </c>
      <c r="O12" s="125">
        <v>4078667.36</v>
      </c>
      <c r="P12" s="125">
        <v>0</v>
      </c>
      <c r="Q12" s="125">
        <v>0</v>
      </c>
    </row>
    <row r="13" spans="1:17" s="281" customFormat="1" ht="15" customHeight="1">
      <c r="A13" s="124" t="s">
        <v>754</v>
      </c>
      <c r="B13" s="125">
        <v>995542922.11000001</v>
      </c>
      <c r="C13" s="125">
        <v>663079691.76999998</v>
      </c>
      <c r="D13" s="125">
        <v>321631738.62</v>
      </c>
      <c r="E13" s="125">
        <v>82600806.909999996</v>
      </c>
      <c r="F13" s="125">
        <v>135741952.11000001</v>
      </c>
      <c r="G13" s="125">
        <v>287754252.55000001</v>
      </c>
      <c r="H13" s="125">
        <v>170599691.06</v>
      </c>
      <c r="I13" s="125">
        <v>145177980.06</v>
      </c>
      <c r="J13" s="125">
        <v>88722031.769999996</v>
      </c>
      <c r="K13" s="125">
        <v>111552058.45999999</v>
      </c>
      <c r="L13" s="125">
        <v>95854461.659999996</v>
      </c>
      <c r="M13" s="125">
        <v>65133777.700000003</v>
      </c>
      <c r="N13" s="125">
        <v>193787788.81</v>
      </c>
      <c r="O13" s="125">
        <v>111943545.15000001</v>
      </c>
      <c r="P13" s="125">
        <v>72818862.469999999</v>
      </c>
      <c r="Q13" s="125">
        <v>50689473.140000001</v>
      </c>
    </row>
    <row r="14" spans="1:17" s="25" customFormat="1" ht="15" customHeight="1">
      <c r="A14" s="297" t="s">
        <v>755</v>
      </c>
      <c r="B14" s="298">
        <v>1869957065.6099999</v>
      </c>
      <c r="C14" s="298">
        <v>1107342816.6199999</v>
      </c>
      <c r="D14" s="298">
        <v>512289289.75</v>
      </c>
      <c r="E14" s="298">
        <v>148341342.05000001</v>
      </c>
      <c r="F14" s="298">
        <v>262166131.86000001</v>
      </c>
      <c r="G14" s="298">
        <v>397027816.62</v>
      </c>
      <c r="H14" s="298">
        <v>233382927.53999999</v>
      </c>
      <c r="I14" s="298">
        <v>231076740.50999999</v>
      </c>
      <c r="J14" s="298">
        <v>201064566.38</v>
      </c>
      <c r="K14" s="298">
        <v>147213617.53999999</v>
      </c>
      <c r="L14" s="298">
        <v>129415195.75</v>
      </c>
      <c r="M14" s="298">
        <v>78921538.299999997</v>
      </c>
      <c r="N14" s="298">
        <v>297355272.85000002</v>
      </c>
      <c r="O14" s="298">
        <v>151519828.97</v>
      </c>
      <c r="P14" s="298">
        <v>102727995.13</v>
      </c>
      <c r="Q14" s="298">
        <v>68647392.079999998</v>
      </c>
    </row>
    <row r="15" spans="1:17" s="281" customFormat="1" ht="15" customHeight="1">
      <c r="A15" s="124" t="s">
        <v>756</v>
      </c>
      <c r="B15" s="125">
        <v>1163549325.5415001</v>
      </c>
      <c r="C15" s="125">
        <v>770561986.46949995</v>
      </c>
      <c r="D15" s="125">
        <v>363856498.00400001</v>
      </c>
      <c r="E15" s="125">
        <v>92800182.461999997</v>
      </c>
      <c r="F15" s="125">
        <v>173146573.021</v>
      </c>
      <c r="G15" s="125">
        <v>312615538.82099998</v>
      </c>
      <c r="H15" s="125">
        <v>185723030.87200001</v>
      </c>
      <c r="I15" s="125">
        <v>171408078.49399999</v>
      </c>
      <c r="J15" s="125">
        <v>134953362.89899999</v>
      </c>
      <c r="K15" s="125">
        <v>118708361.2455</v>
      </c>
      <c r="L15" s="125">
        <v>104224527.52249999</v>
      </c>
      <c r="M15" s="125">
        <v>68098315.371000007</v>
      </c>
      <c r="N15" s="125">
        <v>226521042.06200001</v>
      </c>
      <c r="O15" s="125">
        <v>119933053.693</v>
      </c>
      <c r="P15" s="125">
        <v>80660616.218999997</v>
      </c>
      <c r="Q15" s="125">
        <v>57827366.020000003</v>
      </c>
    </row>
    <row r="16" spans="1:17" s="27" customFormat="1" ht="15" customHeight="1">
      <c r="A16" s="248" t="s">
        <v>757</v>
      </c>
      <c r="B16" s="299">
        <v>0.62219999999999998</v>
      </c>
      <c r="C16" s="299">
        <v>0.69589999999999996</v>
      </c>
      <c r="D16" s="299">
        <v>0.71030000000000004</v>
      </c>
      <c r="E16" s="299">
        <v>0.62560000000000004</v>
      </c>
      <c r="F16" s="299">
        <v>0.66039999999999999</v>
      </c>
      <c r="G16" s="299">
        <v>0.78739999999999999</v>
      </c>
      <c r="H16" s="299">
        <v>0.79579999999999995</v>
      </c>
      <c r="I16" s="299">
        <v>0.74180000000000001</v>
      </c>
      <c r="J16" s="299">
        <v>0.67120000000000002</v>
      </c>
      <c r="K16" s="299">
        <v>0.80640000000000001</v>
      </c>
      <c r="L16" s="299">
        <v>0.80530000000000002</v>
      </c>
      <c r="M16" s="299">
        <v>0.8629</v>
      </c>
      <c r="N16" s="299">
        <v>0.76180000000000003</v>
      </c>
      <c r="O16" s="299">
        <v>0.79149999999999998</v>
      </c>
      <c r="P16" s="299">
        <v>0.78520000000000001</v>
      </c>
      <c r="Q16" s="299">
        <v>0.84240000000000004</v>
      </c>
    </row>
    <row r="17" spans="1:18" s="281" customFormat="1" ht="15" customHeight="1">
      <c r="A17" s="297" t="s">
        <v>758</v>
      </c>
      <c r="B17" s="298">
        <v>116354932.55419999</v>
      </c>
      <c r="C17" s="298">
        <v>77056198.647</v>
      </c>
      <c r="D17" s="298">
        <v>36385649.800399996</v>
      </c>
      <c r="E17" s="298">
        <v>9280018.2462000009</v>
      </c>
      <c r="F17" s="298">
        <v>17314657.302099999</v>
      </c>
      <c r="G17" s="298">
        <v>31261553.882100001</v>
      </c>
      <c r="H17" s="298">
        <v>18572303.087200001</v>
      </c>
      <c r="I17" s="298">
        <v>17140807.849399999</v>
      </c>
      <c r="J17" s="298">
        <v>13495336.289899999</v>
      </c>
      <c r="K17" s="298">
        <v>11870836.124600001</v>
      </c>
      <c r="L17" s="298">
        <v>10422452.7523</v>
      </c>
      <c r="M17" s="298">
        <v>6809831.5371000003</v>
      </c>
      <c r="N17" s="298">
        <v>22652104.2062</v>
      </c>
      <c r="O17" s="298">
        <v>11993305.3693</v>
      </c>
      <c r="P17" s="298">
        <v>8066061.6218999997</v>
      </c>
      <c r="Q17" s="298">
        <v>5782736.602</v>
      </c>
    </row>
    <row r="18" spans="1:18" s="281" customFormat="1" ht="15" customHeight="1">
      <c r="A18" s="124" t="s">
        <v>759</v>
      </c>
      <c r="B18" s="125">
        <v>195055459</v>
      </c>
      <c r="C18" s="125">
        <v>108225154</v>
      </c>
      <c r="D18" s="125">
        <v>70666690</v>
      </c>
      <c r="E18" s="125">
        <v>30861148</v>
      </c>
      <c r="F18" s="125">
        <v>49202415</v>
      </c>
      <c r="G18" s="125">
        <v>72365650</v>
      </c>
      <c r="H18" s="125">
        <v>39407159</v>
      </c>
      <c r="I18" s="125">
        <v>50966730</v>
      </c>
      <c r="J18" s="125">
        <v>38084557</v>
      </c>
      <c r="K18" s="125">
        <v>29888854</v>
      </c>
      <c r="L18" s="125">
        <v>35631529</v>
      </c>
      <c r="M18" s="125">
        <v>12924192</v>
      </c>
      <c r="N18" s="125">
        <v>37938676</v>
      </c>
      <c r="O18" s="125">
        <v>18861360</v>
      </c>
      <c r="P18" s="125">
        <v>12651425</v>
      </c>
      <c r="Q18" s="125">
        <v>10765291</v>
      </c>
    </row>
    <row r="19" spans="1:18" s="281" customFormat="1" ht="15" customHeight="1">
      <c r="A19" s="124" t="s">
        <v>760</v>
      </c>
      <c r="B19" s="125">
        <v>0</v>
      </c>
      <c r="C19" s="125">
        <v>0</v>
      </c>
      <c r="D19" s="125">
        <v>0</v>
      </c>
      <c r="E19" s="125">
        <v>1</v>
      </c>
      <c r="F19" s="125">
        <v>0</v>
      </c>
      <c r="G19" s="125">
        <v>0</v>
      </c>
      <c r="H19" s="125">
        <v>0</v>
      </c>
      <c r="I19" s="125">
        <v>0</v>
      </c>
      <c r="J19" s="125">
        <v>0</v>
      </c>
      <c r="K19" s="125">
        <v>0</v>
      </c>
      <c r="L19" s="125">
        <v>0</v>
      </c>
      <c r="M19" s="125">
        <v>0</v>
      </c>
      <c r="N19" s="125">
        <v>0</v>
      </c>
      <c r="O19" s="125">
        <v>0</v>
      </c>
      <c r="P19" s="125">
        <v>0</v>
      </c>
      <c r="Q19" s="125">
        <v>0</v>
      </c>
    </row>
    <row r="20" spans="1:18" s="281" customFormat="1" ht="15" customHeight="1">
      <c r="A20" s="248" t="s">
        <v>761</v>
      </c>
      <c r="B20" s="125">
        <v>0</v>
      </c>
      <c r="C20" s="125">
        <v>0</v>
      </c>
      <c r="D20" s="125">
        <v>0</v>
      </c>
      <c r="E20" s="125">
        <v>0</v>
      </c>
      <c r="F20" s="125">
        <v>0</v>
      </c>
      <c r="G20" s="125">
        <v>0</v>
      </c>
      <c r="H20" s="125">
        <v>0</v>
      </c>
      <c r="I20" s="125">
        <v>0</v>
      </c>
      <c r="J20" s="125">
        <v>0</v>
      </c>
      <c r="K20" s="125">
        <v>0</v>
      </c>
      <c r="L20" s="125">
        <v>0</v>
      </c>
      <c r="M20" s="125">
        <v>0</v>
      </c>
      <c r="N20" s="125">
        <v>0</v>
      </c>
      <c r="O20" s="125">
        <v>0</v>
      </c>
      <c r="P20" s="125">
        <v>0</v>
      </c>
      <c r="Q20" s="125">
        <v>0</v>
      </c>
    </row>
    <row r="21" spans="1:18" s="281" customFormat="1" ht="15" customHeight="1">
      <c r="A21" s="124" t="s">
        <v>762</v>
      </c>
      <c r="B21" s="125">
        <v>0</v>
      </c>
      <c r="C21" s="125">
        <v>91196</v>
      </c>
      <c r="D21" s="125">
        <v>386102</v>
      </c>
      <c r="E21" s="125">
        <v>4804743</v>
      </c>
      <c r="F21" s="125">
        <v>593847</v>
      </c>
      <c r="G21" s="125">
        <v>0</v>
      </c>
      <c r="H21" s="125">
        <v>19621</v>
      </c>
      <c r="I21" s="125">
        <v>1086</v>
      </c>
      <c r="J21" s="125">
        <v>1168</v>
      </c>
      <c r="K21" s="125">
        <v>5244</v>
      </c>
      <c r="L21" s="125">
        <v>6658</v>
      </c>
      <c r="M21" s="125">
        <v>520246</v>
      </c>
      <c r="N21" s="125">
        <v>126656</v>
      </c>
      <c r="O21" s="125">
        <v>0</v>
      </c>
      <c r="P21" s="125">
        <v>1025156</v>
      </c>
      <c r="Q21" s="125">
        <v>267845</v>
      </c>
    </row>
    <row r="22" spans="1:18" s="281" customFormat="1" ht="15" customHeight="1">
      <c r="A22" s="297" t="s">
        <v>763</v>
      </c>
      <c r="B22" s="298">
        <v>195055459</v>
      </c>
      <c r="C22" s="298">
        <v>108133958</v>
      </c>
      <c r="D22" s="298">
        <v>70280588</v>
      </c>
      <c r="E22" s="298">
        <v>26056404</v>
      </c>
      <c r="F22" s="298">
        <v>48608568</v>
      </c>
      <c r="G22" s="298">
        <v>72365650</v>
      </c>
      <c r="H22" s="298">
        <v>39387538</v>
      </c>
      <c r="I22" s="298">
        <v>50965644</v>
      </c>
      <c r="J22" s="298">
        <v>38083389</v>
      </c>
      <c r="K22" s="298">
        <v>29883610</v>
      </c>
      <c r="L22" s="298">
        <v>35624871</v>
      </c>
      <c r="M22" s="298">
        <v>12403946</v>
      </c>
      <c r="N22" s="298">
        <v>37812020</v>
      </c>
      <c r="O22" s="298">
        <v>18861360</v>
      </c>
      <c r="P22" s="298">
        <v>11626269</v>
      </c>
      <c r="Q22" s="298">
        <v>10497446</v>
      </c>
    </row>
    <row r="23" spans="1:18" s="281" customFormat="1" ht="15" customHeight="1">
      <c r="A23" s="124" t="s">
        <v>764</v>
      </c>
      <c r="B23" s="125">
        <v>0</v>
      </c>
      <c r="C23" s="125">
        <v>0</v>
      </c>
      <c r="D23" s="125">
        <v>0</v>
      </c>
      <c r="E23" s="125">
        <v>0</v>
      </c>
      <c r="F23" s="125">
        <v>0</v>
      </c>
      <c r="G23" s="125">
        <v>0</v>
      </c>
      <c r="H23" s="125">
        <v>0</v>
      </c>
      <c r="I23" s="125">
        <v>0</v>
      </c>
      <c r="J23" s="125">
        <v>0</v>
      </c>
      <c r="K23" s="125">
        <v>0</v>
      </c>
      <c r="L23" s="125">
        <v>0</v>
      </c>
      <c r="M23" s="125">
        <v>0</v>
      </c>
      <c r="N23" s="125">
        <v>0</v>
      </c>
      <c r="O23" s="125">
        <v>0</v>
      </c>
      <c r="P23" s="125">
        <v>0</v>
      </c>
      <c r="Q23" s="125">
        <v>0</v>
      </c>
    </row>
    <row r="24" spans="1:18" s="281" customFormat="1" ht="15" customHeight="1">
      <c r="A24" s="124" t="s">
        <v>765</v>
      </c>
      <c r="B24" s="125">
        <v>0</v>
      </c>
      <c r="C24" s="125">
        <v>0</v>
      </c>
      <c r="D24" s="125">
        <v>0</v>
      </c>
      <c r="E24" s="125">
        <v>0</v>
      </c>
      <c r="F24" s="125">
        <v>0</v>
      </c>
      <c r="G24" s="125">
        <v>0</v>
      </c>
      <c r="H24" s="125">
        <v>0</v>
      </c>
      <c r="I24" s="125">
        <v>0</v>
      </c>
      <c r="J24" s="125">
        <v>0</v>
      </c>
      <c r="K24" s="125">
        <v>0</v>
      </c>
      <c r="L24" s="125">
        <v>0</v>
      </c>
      <c r="M24" s="125">
        <v>0</v>
      </c>
      <c r="N24" s="125">
        <v>0</v>
      </c>
      <c r="O24" s="125">
        <v>0</v>
      </c>
      <c r="P24" s="125">
        <v>0</v>
      </c>
      <c r="Q24" s="125">
        <v>0</v>
      </c>
    </row>
    <row r="25" spans="1:18" s="285" customFormat="1" ht="15" customHeight="1">
      <c r="A25" s="124" t="s">
        <v>766</v>
      </c>
      <c r="B25" s="125">
        <v>0</v>
      </c>
      <c r="C25" s="125">
        <v>0</v>
      </c>
      <c r="D25" s="125">
        <v>0</v>
      </c>
      <c r="E25" s="125">
        <v>0</v>
      </c>
      <c r="F25" s="125">
        <v>0</v>
      </c>
      <c r="G25" s="125">
        <v>0</v>
      </c>
      <c r="H25" s="125">
        <v>0</v>
      </c>
      <c r="I25" s="125">
        <v>0</v>
      </c>
      <c r="J25" s="125">
        <v>0</v>
      </c>
      <c r="K25" s="125">
        <v>0</v>
      </c>
      <c r="L25" s="125">
        <v>0</v>
      </c>
      <c r="M25" s="125">
        <v>0</v>
      </c>
      <c r="N25" s="125">
        <v>0</v>
      </c>
      <c r="O25" s="125">
        <v>0</v>
      </c>
      <c r="P25" s="125">
        <v>0</v>
      </c>
      <c r="Q25" s="125">
        <v>0</v>
      </c>
    </row>
    <row r="26" spans="1:18" s="281" customFormat="1" ht="15" customHeight="1">
      <c r="A26" s="124" t="s">
        <v>767</v>
      </c>
      <c r="B26" s="125">
        <v>0</v>
      </c>
      <c r="C26" s="125">
        <v>0</v>
      </c>
      <c r="D26" s="125">
        <v>0</v>
      </c>
      <c r="E26" s="125">
        <v>0</v>
      </c>
      <c r="F26" s="125">
        <v>0</v>
      </c>
      <c r="G26" s="125">
        <v>0</v>
      </c>
      <c r="H26" s="125">
        <v>0</v>
      </c>
      <c r="I26" s="125">
        <v>0</v>
      </c>
      <c r="J26" s="125">
        <v>0</v>
      </c>
      <c r="K26" s="125">
        <v>0</v>
      </c>
      <c r="L26" s="125">
        <v>0</v>
      </c>
      <c r="M26" s="125">
        <v>0</v>
      </c>
      <c r="N26" s="125">
        <v>0</v>
      </c>
      <c r="O26" s="125">
        <v>0</v>
      </c>
      <c r="P26" s="125">
        <v>0</v>
      </c>
      <c r="Q26" s="125">
        <v>0</v>
      </c>
    </row>
    <row r="27" spans="1:18" s="40" customFormat="1" ht="15" customHeight="1">
      <c r="A27" s="248" t="s">
        <v>768</v>
      </c>
      <c r="B27" s="125">
        <v>43461919</v>
      </c>
      <c r="C27" s="125">
        <v>3280849</v>
      </c>
      <c r="D27" s="125">
        <v>6318982</v>
      </c>
      <c r="E27" s="125">
        <v>400000</v>
      </c>
      <c r="F27" s="125">
        <v>3131986</v>
      </c>
      <c r="G27" s="125">
        <v>10413</v>
      </c>
      <c r="H27" s="125">
        <v>1560776</v>
      </c>
      <c r="I27" s="125">
        <v>622472</v>
      </c>
      <c r="J27" s="125">
        <v>0</v>
      </c>
      <c r="K27" s="125">
        <v>0</v>
      </c>
      <c r="L27" s="125">
        <v>3186608</v>
      </c>
      <c r="M27" s="125">
        <v>395734</v>
      </c>
      <c r="N27" s="125">
        <v>11316854</v>
      </c>
      <c r="O27" s="125">
        <v>1200000</v>
      </c>
      <c r="P27" s="125">
        <v>1167155</v>
      </c>
      <c r="Q27" s="125">
        <v>0</v>
      </c>
    </row>
    <row r="28" spans="1:18" s="286" customFormat="1" ht="15" customHeight="1">
      <c r="A28" s="248" t="s">
        <v>769</v>
      </c>
      <c r="B28" s="125">
        <v>0</v>
      </c>
      <c r="C28" s="125">
        <v>0</v>
      </c>
      <c r="D28" s="125">
        <v>0</v>
      </c>
      <c r="E28" s="125">
        <v>0</v>
      </c>
      <c r="F28" s="125">
        <v>0</v>
      </c>
      <c r="G28" s="125">
        <v>0</v>
      </c>
      <c r="H28" s="125">
        <v>0</v>
      </c>
      <c r="I28" s="125">
        <v>0</v>
      </c>
      <c r="J28" s="125">
        <v>0</v>
      </c>
      <c r="K28" s="125">
        <v>0</v>
      </c>
      <c r="L28" s="125">
        <v>0</v>
      </c>
      <c r="M28" s="125">
        <v>0</v>
      </c>
      <c r="N28" s="125">
        <v>0</v>
      </c>
      <c r="O28" s="125">
        <v>0</v>
      </c>
      <c r="P28" s="125">
        <v>0</v>
      </c>
      <c r="Q28" s="125">
        <v>0</v>
      </c>
    </row>
    <row r="29" spans="1:18" s="40" customFormat="1" ht="15" customHeight="1">
      <c r="A29" s="300" t="s">
        <v>770</v>
      </c>
      <c r="B29" s="298">
        <v>43461919</v>
      </c>
      <c r="C29" s="298">
        <v>3280849</v>
      </c>
      <c r="D29" s="298">
        <v>6318982</v>
      </c>
      <c r="E29" s="298">
        <v>400000</v>
      </c>
      <c r="F29" s="298">
        <v>3131986</v>
      </c>
      <c r="G29" s="298">
        <v>10413</v>
      </c>
      <c r="H29" s="298">
        <v>1560776</v>
      </c>
      <c r="I29" s="298">
        <v>622472</v>
      </c>
      <c r="J29" s="298">
        <v>0</v>
      </c>
      <c r="K29" s="298">
        <v>0</v>
      </c>
      <c r="L29" s="298">
        <v>3186608</v>
      </c>
      <c r="M29" s="298">
        <v>395734</v>
      </c>
      <c r="N29" s="298">
        <v>11316854</v>
      </c>
      <c r="O29" s="298">
        <v>1200000</v>
      </c>
      <c r="P29" s="298">
        <v>1167155</v>
      </c>
      <c r="Q29" s="298">
        <v>0</v>
      </c>
    </row>
    <row r="30" spans="1:18" s="39" customFormat="1" ht="15" customHeight="1">
      <c r="A30" s="248" t="s">
        <v>771</v>
      </c>
      <c r="B30" s="125">
        <v>0</v>
      </c>
      <c r="C30" s="125">
        <v>0</v>
      </c>
      <c r="D30" s="125">
        <v>0</v>
      </c>
      <c r="E30" s="125">
        <v>0</v>
      </c>
      <c r="F30" s="125">
        <v>0</v>
      </c>
      <c r="G30" s="125">
        <v>0</v>
      </c>
      <c r="H30" s="125">
        <v>0</v>
      </c>
      <c r="I30" s="125">
        <v>0</v>
      </c>
      <c r="J30" s="125">
        <v>0</v>
      </c>
      <c r="K30" s="125">
        <v>0</v>
      </c>
      <c r="L30" s="125">
        <v>0</v>
      </c>
      <c r="M30" s="125">
        <v>0</v>
      </c>
      <c r="N30" s="125">
        <v>0</v>
      </c>
      <c r="O30" s="125">
        <v>0</v>
      </c>
      <c r="P30" s="125">
        <v>0</v>
      </c>
      <c r="Q30" s="125">
        <v>0</v>
      </c>
    </row>
    <row r="31" spans="1:18" s="281" customFormat="1" ht="15" customHeight="1">
      <c r="A31" s="248" t="s">
        <v>772</v>
      </c>
      <c r="B31" s="125">
        <v>0</v>
      </c>
      <c r="C31" s="125">
        <v>0</v>
      </c>
      <c r="D31" s="125">
        <v>0</v>
      </c>
      <c r="E31" s="125">
        <v>0</v>
      </c>
      <c r="F31" s="125">
        <v>0</v>
      </c>
      <c r="G31" s="125">
        <v>0</v>
      </c>
      <c r="H31" s="125">
        <v>0</v>
      </c>
      <c r="I31" s="125">
        <v>0</v>
      </c>
      <c r="J31" s="125">
        <v>0</v>
      </c>
      <c r="K31" s="125">
        <v>0</v>
      </c>
      <c r="L31" s="125">
        <v>0</v>
      </c>
      <c r="M31" s="125">
        <v>0</v>
      </c>
      <c r="N31" s="125">
        <v>0</v>
      </c>
      <c r="O31" s="125">
        <v>0</v>
      </c>
      <c r="P31" s="125">
        <v>0</v>
      </c>
      <c r="Q31" s="125">
        <v>0</v>
      </c>
    </row>
    <row r="32" spans="1:18" s="281" customFormat="1" ht="15" customHeight="1">
      <c r="A32" s="297" t="s">
        <v>773</v>
      </c>
      <c r="B32" s="298">
        <v>238517378</v>
      </c>
      <c r="C32" s="298">
        <v>111414807</v>
      </c>
      <c r="D32" s="298">
        <v>76599570</v>
      </c>
      <c r="E32" s="298">
        <v>26456404</v>
      </c>
      <c r="F32" s="298">
        <v>51740554</v>
      </c>
      <c r="G32" s="298">
        <v>72376063</v>
      </c>
      <c r="H32" s="298">
        <v>40948314</v>
      </c>
      <c r="I32" s="298">
        <v>51588116</v>
      </c>
      <c r="J32" s="298">
        <v>38083389</v>
      </c>
      <c r="K32" s="298">
        <v>29883610</v>
      </c>
      <c r="L32" s="298">
        <v>38811479</v>
      </c>
      <c r="M32" s="298">
        <v>12799680</v>
      </c>
      <c r="N32" s="298">
        <v>49128874</v>
      </c>
      <c r="O32" s="298">
        <v>20061360</v>
      </c>
      <c r="P32" s="298">
        <v>12793424</v>
      </c>
      <c r="Q32" s="298">
        <v>10497446</v>
      </c>
      <c r="R32" s="676"/>
    </row>
    <row r="33" spans="1:17" ht="15" customHeight="1">
      <c r="A33" s="124" t="s">
        <v>774</v>
      </c>
      <c r="B33" s="125">
        <v>122162445.44589999</v>
      </c>
      <c r="C33" s="125">
        <v>34358608.353100002</v>
      </c>
      <c r="D33" s="125">
        <v>40213920.199600004</v>
      </c>
      <c r="E33" s="125">
        <v>17176385.753800001</v>
      </c>
      <c r="F33" s="125">
        <v>34425896.697899997</v>
      </c>
      <c r="G33" s="125">
        <v>41114509.117899999</v>
      </c>
      <c r="H33" s="125">
        <v>22376010.912799999</v>
      </c>
      <c r="I33" s="125">
        <v>34447308.150600001</v>
      </c>
      <c r="J33" s="125">
        <v>24588052.710099999</v>
      </c>
      <c r="K33" s="125">
        <v>18012773.875500001</v>
      </c>
      <c r="L33" s="125">
        <v>28389026.2478</v>
      </c>
      <c r="M33" s="125">
        <v>5989848.4628999997</v>
      </c>
      <c r="N33" s="125">
        <v>26476769.7938</v>
      </c>
      <c r="O33" s="125">
        <v>8068054.6306999996</v>
      </c>
      <c r="P33" s="125">
        <v>4727362.3781000003</v>
      </c>
      <c r="Q33" s="125">
        <v>4714709.398</v>
      </c>
    </row>
    <row r="34" spans="1:17" s="301" customFormat="1" ht="15" customHeight="1">
      <c r="A34" s="124" t="s">
        <v>775</v>
      </c>
      <c r="B34" s="250">
        <v>0.2475</v>
      </c>
      <c r="C34" s="250">
        <v>0.19839999999999999</v>
      </c>
      <c r="D34" s="250">
        <v>0.224</v>
      </c>
      <c r="E34" s="250">
        <v>0.1125</v>
      </c>
      <c r="F34" s="250">
        <v>9.2999999999999999E-2</v>
      </c>
      <c r="G34" s="250">
        <v>7.0599999999999996E-2</v>
      </c>
      <c r="H34" s="250">
        <v>9.3399999999999997E-2</v>
      </c>
      <c r="I34" s="250">
        <v>3.8699999999999998E-2</v>
      </c>
      <c r="J34" s="250">
        <v>5.62E-2</v>
      </c>
      <c r="K34" s="250">
        <v>7.7799999999999994E-2</v>
      </c>
      <c r="L34" s="250">
        <v>0.11609999999999999</v>
      </c>
      <c r="M34" s="250">
        <v>0.17100000000000001</v>
      </c>
      <c r="N34" s="250">
        <v>9.2799999999999994E-2</v>
      </c>
      <c r="O34" s="250">
        <v>0.1154</v>
      </c>
      <c r="P34" s="250">
        <v>0.2084</v>
      </c>
      <c r="Q34" s="250">
        <v>0.16320000000000001</v>
      </c>
    </row>
    <row r="35" spans="1:17" ht="3.75" customHeight="1" thickBot="1">
      <c r="A35" s="122"/>
      <c r="B35" s="122"/>
      <c r="C35" s="122"/>
      <c r="D35" s="122"/>
      <c r="E35" s="122"/>
      <c r="F35" s="122"/>
      <c r="G35" s="122"/>
      <c r="H35" s="122"/>
      <c r="I35" s="122"/>
      <c r="J35" s="122"/>
      <c r="K35" s="122"/>
      <c r="L35" s="122"/>
      <c r="M35" s="122"/>
      <c r="N35" s="122"/>
      <c r="O35" s="122"/>
      <c r="P35" s="122"/>
      <c r="Q35" s="122"/>
    </row>
    <row r="36" spans="1:17" ht="15" customHeight="1" thickTop="1">
      <c r="A36" s="644" t="s">
        <v>776</v>
      </c>
      <c r="B36" s="51"/>
      <c r="C36" s="51"/>
      <c r="D36" s="51"/>
      <c r="E36" s="51"/>
      <c r="F36" s="51"/>
      <c r="G36" s="51"/>
      <c r="H36" s="51"/>
      <c r="I36" s="51"/>
      <c r="J36" s="51"/>
      <c r="K36" s="294"/>
      <c r="L36" s="294"/>
      <c r="M36" s="294"/>
      <c r="N36" s="51"/>
      <c r="O36" s="51"/>
      <c r="P36" s="51"/>
      <c r="Q36" s="51"/>
    </row>
    <row r="37" spans="1:17" ht="15" customHeight="1">
      <c r="A37" s="51"/>
      <c r="B37" s="51"/>
      <c r="C37" s="51"/>
      <c r="D37" s="51"/>
      <c r="E37" s="51"/>
      <c r="F37" s="51"/>
      <c r="G37" s="51"/>
      <c r="H37" s="51"/>
      <c r="I37" s="51"/>
      <c r="J37" s="51"/>
      <c r="K37" s="294"/>
      <c r="L37" s="294"/>
      <c r="M37" s="294"/>
      <c r="N37" s="51"/>
      <c r="O37" s="51"/>
      <c r="P37" s="51"/>
      <c r="Q37" s="51"/>
    </row>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Q37"/>
  <sheetViews>
    <sheetView zoomScaleNormal="100" workbookViewId="0">
      <selection activeCell="A3" sqref="A3:Q3"/>
    </sheetView>
  </sheetViews>
  <sheetFormatPr defaultColWidth="9.140625" defaultRowHeight="12.75"/>
  <cols>
    <col min="1" max="1" width="85.5703125" style="37" customWidth="1"/>
    <col min="2" max="8" width="18.140625" style="646" customWidth="1"/>
    <col min="9" max="17" width="18.140625" style="302" customWidth="1"/>
    <col min="18" max="198" width="9.140625" style="646" customWidth="1"/>
    <col min="199" max="256" width="9.140625" style="646"/>
    <col min="257" max="257" width="85.5703125" style="646" customWidth="1"/>
    <col min="258" max="273" width="18.140625" style="646" customWidth="1"/>
    <col min="274" max="454" width="9.140625" style="646" customWidth="1"/>
    <col min="455" max="512" width="9.140625" style="646"/>
    <col min="513" max="513" width="85.5703125" style="646" customWidth="1"/>
    <col min="514" max="529" width="18.140625" style="646" customWidth="1"/>
    <col min="530" max="710" width="9.140625" style="646" customWidth="1"/>
    <col min="711" max="768" width="9.140625" style="646"/>
    <col min="769" max="769" width="85.5703125" style="646" customWidth="1"/>
    <col min="770" max="785" width="18.140625" style="646" customWidth="1"/>
    <col min="786" max="966" width="9.140625" style="646" customWidth="1"/>
    <col min="967" max="1024" width="9.140625" style="646"/>
    <col min="1025" max="1025" width="85.5703125" style="646" customWidth="1"/>
    <col min="1026" max="1041" width="18.140625" style="646" customWidth="1"/>
    <col min="1042" max="1222" width="9.140625" style="646" customWidth="1"/>
    <col min="1223" max="1280" width="9.140625" style="646"/>
    <col min="1281" max="1281" width="85.5703125" style="646" customWidth="1"/>
    <col min="1282" max="1297" width="18.140625" style="646" customWidth="1"/>
    <col min="1298" max="1478" width="9.140625" style="646" customWidth="1"/>
    <col min="1479" max="1536" width="9.140625" style="646"/>
    <col min="1537" max="1537" width="85.5703125" style="646" customWidth="1"/>
    <col min="1538" max="1553" width="18.140625" style="646" customWidth="1"/>
    <col min="1554" max="1734" width="9.140625" style="646" customWidth="1"/>
    <col min="1735" max="1792" width="9.140625" style="646"/>
    <col min="1793" max="1793" width="85.5703125" style="646" customWidth="1"/>
    <col min="1794" max="1809" width="18.140625" style="646" customWidth="1"/>
    <col min="1810" max="1990" width="9.140625" style="646" customWidth="1"/>
    <col min="1991" max="2048" width="9.140625" style="646"/>
    <col min="2049" max="2049" width="85.5703125" style="646" customWidth="1"/>
    <col min="2050" max="2065" width="18.140625" style="646" customWidth="1"/>
    <col min="2066" max="2246" width="9.140625" style="646" customWidth="1"/>
    <col min="2247" max="2304" width="9.140625" style="646"/>
    <col min="2305" max="2305" width="85.5703125" style="646" customWidth="1"/>
    <col min="2306" max="2321" width="18.140625" style="646" customWidth="1"/>
    <col min="2322" max="2502" width="9.140625" style="646" customWidth="1"/>
    <col min="2503" max="2560" width="9.140625" style="646"/>
    <col min="2561" max="2561" width="85.5703125" style="646" customWidth="1"/>
    <col min="2562" max="2577" width="18.140625" style="646" customWidth="1"/>
    <col min="2578" max="2758" width="9.140625" style="646" customWidth="1"/>
    <col min="2759" max="2816" width="9.140625" style="646"/>
    <col min="2817" max="2817" width="85.5703125" style="646" customWidth="1"/>
    <col min="2818" max="2833" width="18.140625" style="646" customWidth="1"/>
    <col min="2834" max="3014" width="9.140625" style="646" customWidth="1"/>
    <col min="3015" max="3072" width="9.140625" style="646"/>
    <col min="3073" max="3073" width="85.5703125" style="646" customWidth="1"/>
    <col min="3074" max="3089" width="18.140625" style="646" customWidth="1"/>
    <col min="3090" max="3270" width="9.140625" style="646" customWidth="1"/>
    <col min="3271" max="3328" width="9.140625" style="646"/>
    <col min="3329" max="3329" width="85.5703125" style="646" customWidth="1"/>
    <col min="3330" max="3345" width="18.140625" style="646" customWidth="1"/>
    <col min="3346" max="3526" width="9.140625" style="646" customWidth="1"/>
    <col min="3527" max="3584" width="9.140625" style="646"/>
    <col min="3585" max="3585" width="85.5703125" style="646" customWidth="1"/>
    <col min="3586" max="3601" width="18.140625" style="646" customWidth="1"/>
    <col min="3602" max="3782" width="9.140625" style="646" customWidth="1"/>
    <col min="3783" max="3840" width="9.140625" style="646"/>
    <col min="3841" max="3841" width="85.5703125" style="646" customWidth="1"/>
    <col min="3842" max="3857" width="18.140625" style="646" customWidth="1"/>
    <col min="3858" max="4038" width="9.140625" style="646" customWidth="1"/>
    <col min="4039" max="4096" width="9.140625" style="646"/>
    <col min="4097" max="4097" width="85.5703125" style="646" customWidth="1"/>
    <col min="4098" max="4113" width="18.140625" style="646" customWidth="1"/>
    <col min="4114" max="4294" width="9.140625" style="646" customWidth="1"/>
    <col min="4295" max="4352" width="9.140625" style="646"/>
    <col min="4353" max="4353" width="85.5703125" style="646" customWidth="1"/>
    <col min="4354" max="4369" width="18.140625" style="646" customWidth="1"/>
    <col min="4370" max="4550" width="9.140625" style="646" customWidth="1"/>
    <col min="4551" max="4608" width="9.140625" style="646"/>
    <col min="4609" max="4609" width="85.5703125" style="646" customWidth="1"/>
    <col min="4610" max="4625" width="18.140625" style="646" customWidth="1"/>
    <col min="4626" max="4806" width="9.140625" style="646" customWidth="1"/>
    <col min="4807" max="4864" width="9.140625" style="646"/>
    <col min="4865" max="4865" width="85.5703125" style="646" customWidth="1"/>
    <col min="4866" max="4881" width="18.140625" style="646" customWidth="1"/>
    <col min="4882" max="5062" width="9.140625" style="646" customWidth="1"/>
    <col min="5063" max="5120" width="9.140625" style="646"/>
    <col min="5121" max="5121" width="85.5703125" style="646" customWidth="1"/>
    <col min="5122" max="5137" width="18.140625" style="646" customWidth="1"/>
    <col min="5138" max="5318" width="9.140625" style="646" customWidth="1"/>
    <col min="5319" max="5376" width="9.140625" style="646"/>
    <col min="5377" max="5377" width="85.5703125" style="646" customWidth="1"/>
    <col min="5378" max="5393" width="18.140625" style="646" customWidth="1"/>
    <col min="5394" max="5574" width="9.140625" style="646" customWidth="1"/>
    <col min="5575" max="5632" width="9.140625" style="646"/>
    <col min="5633" max="5633" width="85.5703125" style="646" customWidth="1"/>
    <col min="5634" max="5649" width="18.140625" style="646" customWidth="1"/>
    <col min="5650" max="5830" width="9.140625" style="646" customWidth="1"/>
    <col min="5831" max="5888" width="9.140625" style="646"/>
    <col min="5889" max="5889" width="85.5703125" style="646" customWidth="1"/>
    <col min="5890" max="5905" width="18.140625" style="646" customWidth="1"/>
    <col min="5906" max="6086" width="9.140625" style="646" customWidth="1"/>
    <col min="6087" max="6144" width="9.140625" style="646"/>
    <col min="6145" max="6145" width="85.5703125" style="646" customWidth="1"/>
    <col min="6146" max="6161" width="18.140625" style="646" customWidth="1"/>
    <col min="6162" max="6342" width="9.140625" style="646" customWidth="1"/>
    <col min="6343" max="6400" width="9.140625" style="646"/>
    <col min="6401" max="6401" width="85.5703125" style="646" customWidth="1"/>
    <col min="6402" max="6417" width="18.140625" style="646" customWidth="1"/>
    <col min="6418" max="6598" width="9.140625" style="646" customWidth="1"/>
    <col min="6599" max="6656" width="9.140625" style="646"/>
    <col min="6657" max="6657" width="85.5703125" style="646" customWidth="1"/>
    <col min="6658" max="6673" width="18.140625" style="646" customWidth="1"/>
    <col min="6674" max="6854" width="9.140625" style="646" customWidth="1"/>
    <col min="6855" max="6912" width="9.140625" style="646"/>
    <col min="6913" max="6913" width="85.5703125" style="646" customWidth="1"/>
    <col min="6914" max="6929" width="18.140625" style="646" customWidth="1"/>
    <col min="6930" max="7110" width="9.140625" style="646" customWidth="1"/>
    <col min="7111" max="7168" width="9.140625" style="646"/>
    <col min="7169" max="7169" width="85.5703125" style="646" customWidth="1"/>
    <col min="7170" max="7185" width="18.140625" style="646" customWidth="1"/>
    <col min="7186" max="7366" width="9.140625" style="646" customWidth="1"/>
    <col min="7367" max="7424" width="9.140625" style="646"/>
    <col min="7425" max="7425" width="85.5703125" style="646" customWidth="1"/>
    <col min="7426" max="7441" width="18.140625" style="646" customWidth="1"/>
    <col min="7442" max="7622" width="9.140625" style="646" customWidth="1"/>
    <col min="7623" max="7680" width="9.140625" style="646"/>
    <col min="7681" max="7681" width="85.5703125" style="646" customWidth="1"/>
    <col min="7682" max="7697" width="18.140625" style="646" customWidth="1"/>
    <col min="7698" max="7878" width="9.140625" style="646" customWidth="1"/>
    <col min="7879" max="7936" width="9.140625" style="646"/>
    <col min="7937" max="7937" width="85.5703125" style="646" customWidth="1"/>
    <col min="7938" max="7953" width="18.140625" style="646" customWidth="1"/>
    <col min="7954" max="8134" width="9.140625" style="646" customWidth="1"/>
    <col min="8135" max="8192" width="9.140625" style="646"/>
    <col min="8193" max="8193" width="85.5703125" style="646" customWidth="1"/>
    <col min="8194" max="8209" width="18.140625" style="646" customWidth="1"/>
    <col min="8210" max="8390" width="9.140625" style="646" customWidth="1"/>
    <col min="8391" max="8448" width="9.140625" style="646"/>
    <col min="8449" max="8449" width="85.5703125" style="646" customWidth="1"/>
    <col min="8450" max="8465" width="18.140625" style="646" customWidth="1"/>
    <col min="8466" max="8646" width="9.140625" style="646" customWidth="1"/>
    <col min="8647" max="8704" width="9.140625" style="646"/>
    <col min="8705" max="8705" width="85.5703125" style="646" customWidth="1"/>
    <col min="8706" max="8721" width="18.140625" style="646" customWidth="1"/>
    <col min="8722" max="8902" width="9.140625" style="646" customWidth="1"/>
    <col min="8903" max="8960" width="9.140625" style="646"/>
    <col min="8961" max="8961" width="85.5703125" style="646" customWidth="1"/>
    <col min="8962" max="8977" width="18.140625" style="646" customWidth="1"/>
    <col min="8978" max="9158" width="9.140625" style="646" customWidth="1"/>
    <col min="9159" max="9216" width="9.140625" style="646"/>
    <col min="9217" max="9217" width="85.5703125" style="646" customWidth="1"/>
    <col min="9218" max="9233" width="18.140625" style="646" customWidth="1"/>
    <col min="9234" max="9414" width="9.140625" style="646" customWidth="1"/>
    <col min="9415" max="9472" width="9.140625" style="646"/>
    <col min="9473" max="9473" width="85.5703125" style="646" customWidth="1"/>
    <col min="9474" max="9489" width="18.140625" style="646" customWidth="1"/>
    <col min="9490" max="9670" width="9.140625" style="646" customWidth="1"/>
    <col min="9671" max="9728" width="9.140625" style="646"/>
    <col min="9729" max="9729" width="85.5703125" style="646" customWidth="1"/>
    <col min="9730" max="9745" width="18.140625" style="646" customWidth="1"/>
    <col min="9746" max="9926" width="9.140625" style="646" customWidth="1"/>
    <col min="9927" max="9984" width="9.140625" style="646"/>
    <col min="9985" max="9985" width="85.5703125" style="646" customWidth="1"/>
    <col min="9986" max="10001" width="18.140625" style="646" customWidth="1"/>
    <col min="10002" max="10182" width="9.140625" style="646" customWidth="1"/>
    <col min="10183" max="10240" width="9.140625" style="646"/>
    <col min="10241" max="10241" width="85.5703125" style="646" customWidth="1"/>
    <col min="10242" max="10257" width="18.140625" style="646" customWidth="1"/>
    <col min="10258" max="10438" width="9.140625" style="646" customWidth="1"/>
    <col min="10439" max="10496" width="9.140625" style="646"/>
    <col min="10497" max="10497" width="85.5703125" style="646" customWidth="1"/>
    <col min="10498" max="10513" width="18.140625" style="646" customWidth="1"/>
    <col min="10514" max="10694" width="9.140625" style="646" customWidth="1"/>
    <col min="10695" max="10752" width="9.140625" style="646"/>
    <col min="10753" max="10753" width="85.5703125" style="646" customWidth="1"/>
    <col min="10754" max="10769" width="18.140625" style="646" customWidth="1"/>
    <col min="10770" max="10950" width="9.140625" style="646" customWidth="1"/>
    <col min="10951" max="11008" width="9.140625" style="646"/>
    <col min="11009" max="11009" width="85.5703125" style="646" customWidth="1"/>
    <col min="11010" max="11025" width="18.140625" style="646" customWidth="1"/>
    <col min="11026" max="11206" width="9.140625" style="646" customWidth="1"/>
    <col min="11207" max="11264" width="9.140625" style="646"/>
    <col min="11265" max="11265" width="85.5703125" style="646" customWidth="1"/>
    <col min="11266" max="11281" width="18.140625" style="646" customWidth="1"/>
    <col min="11282" max="11462" width="9.140625" style="646" customWidth="1"/>
    <col min="11463" max="11520" width="9.140625" style="646"/>
    <col min="11521" max="11521" width="85.5703125" style="646" customWidth="1"/>
    <col min="11522" max="11537" width="18.140625" style="646" customWidth="1"/>
    <col min="11538" max="11718" width="9.140625" style="646" customWidth="1"/>
    <col min="11719" max="11776" width="9.140625" style="646"/>
    <col min="11777" max="11777" width="85.5703125" style="646" customWidth="1"/>
    <col min="11778" max="11793" width="18.140625" style="646" customWidth="1"/>
    <col min="11794" max="11974" width="9.140625" style="646" customWidth="1"/>
    <col min="11975" max="12032" width="9.140625" style="646"/>
    <col min="12033" max="12033" width="85.5703125" style="646" customWidth="1"/>
    <col min="12034" max="12049" width="18.140625" style="646" customWidth="1"/>
    <col min="12050" max="12230" width="9.140625" style="646" customWidth="1"/>
    <col min="12231" max="12288" width="9.140625" style="646"/>
    <col min="12289" max="12289" width="85.5703125" style="646" customWidth="1"/>
    <col min="12290" max="12305" width="18.140625" style="646" customWidth="1"/>
    <col min="12306" max="12486" width="9.140625" style="646" customWidth="1"/>
    <col min="12487" max="12544" width="9.140625" style="646"/>
    <col min="12545" max="12545" width="85.5703125" style="646" customWidth="1"/>
    <col min="12546" max="12561" width="18.140625" style="646" customWidth="1"/>
    <col min="12562" max="12742" width="9.140625" style="646" customWidth="1"/>
    <col min="12743" max="12800" width="9.140625" style="646"/>
    <col min="12801" max="12801" width="85.5703125" style="646" customWidth="1"/>
    <col min="12802" max="12817" width="18.140625" style="646" customWidth="1"/>
    <col min="12818" max="12998" width="9.140625" style="646" customWidth="1"/>
    <col min="12999" max="13056" width="9.140625" style="646"/>
    <col min="13057" max="13057" width="85.5703125" style="646" customWidth="1"/>
    <col min="13058" max="13073" width="18.140625" style="646" customWidth="1"/>
    <col min="13074" max="13254" width="9.140625" style="646" customWidth="1"/>
    <col min="13255" max="13312" width="9.140625" style="646"/>
    <col min="13313" max="13313" width="85.5703125" style="646" customWidth="1"/>
    <col min="13314" max="13329" width="18.140625" style="646" customWidth="1"/>
    <col min="13330" max="13510" width="9.140625" style="646" customWidth="1"/>
    <col min="13511" max="13568" width="9.140625" style="646"/>
    <col min="13569" max="13569" width="85.5703125" style="646" customWidth="1"/>
    <col min="13570" max="13585" width="18.140625" style="646" customWidth="1"/>
    <col min="13586" max="13766" width="9.140625" style="646" customWidth="1"/>
    <col min="13767" max="13824" width="9.140625" style="646"/>
    <col min="13825" max="13825" width="85.5703125" style="646" customWidth="1"/>
    <col min="13826" max="13841" width="18.140625" style="646" customWidth="1"/>
    <col min="13842" max="14022" width="9.140625" style="646" customWidth="1"/>
    <col min="14023" max="14080" width="9.140625" style="646"/>
    <col min="14081" max="14081" width="85.5703125" style="646" customWidth="1"/>
    <col min="14082" max="14097" width="18.140625" style="646" customWidth="1"/>
    <col min="14098" max="14278" width="9.140625" style="646" customWidth="1"/>
    <col min="14279" max="14336" width="9.140625" style="646"/>
    <col min="14337" max="14337" width="85.5703125" style="646" customWidth="1"/>
    <col min="14338" max="14353" width="18.140625" style="646" customWidth="1"/>
    <col min="14354" max="14534" width="9.140625" style="646" customWidth="1"/>
    <col min="14535" max="14592" width="9.140625" style="646"/>
    <col min="14593" max="14593" width="85.5703125" style="646" customWidth="1"/>
    <col min="14594" max="14609" width="18.140625" style="646" customWidth="1"/>
    <col min="14610" max="14790" width="9.140625" style="646" customWidth="1"/>
    <col min="14791" max="14848" width="9.140625" style="646"/>
    <col min="14849" max="14849" width="85.5703125" style="646" customWidth="1"/>
    <col min="14850" max="14865" width="18.140625" style="646" customWidth="1"/>
    <col min="14866" max="15046" width="9.140625" style="646" customWidth="1"/>
    <col min="15047" max="15104" width="9.140625" style="646"/>
    <col min="15105" max="15105" width="85.5703125" style="646" customWidth="1"/>
    <col min="15106" max="15121" width="18.140625" style="646" customWidth="1"/>
    <col min="15122" max="15302" width="9.140625" style="646" customWidth="1"/>
    <col min="15303" max="15360" width="9.140625" style="646"/>
    <col min="15361" max="15361" width="85.5703125" style="646" customWidth="1"/>
    <col min="15362" max="15377" width="18.140625" style="646" customWidth="1"/>
    <col min="15378" max="15558" width="9.140625" style="646" customWidth="1"/>
    <col min="15559" max="15616" width="9.140625" style="646"/>
    <col min="15617" max="15617" width="85.5703125" style="646" customWidth="1"/>
    <col min="15618" max="15633" width="18.140625" style="646" customWidth="1"/>
    <col min="15634" max="15814" width="9.140625" style="646" customWidth="1"/>
    <col min="15815" max="15872" width="9.140625" style="646"/>
    <col min="15873" max="15873" width="85.5703125" style="646" customWidth="1"/>
    <col min="15874" max="15889" width="18.140625" style="646" customWidth="1"/>
    <col min="15890" max="16070" width="9.140625" style="646" customWidth="1"/>
    <col min="16071" max="16128" width="9.140625" style="646"/>
    <col min="16129" max="16129" width="85.5703125" style="646" customWidth="1"/>
    <col min="16130" max="16145" width="18.140625" style="646" customWidth="1"/>
    <col min="16146" max="16326" width="9.140625" style="646" customWidth="1"/>
    <col min="16327" max="16384" width="9.140625" style="646"/>
  </cols>
  <sheetData>
    <row r="1" spans="1:17" ht="30" customHeight="1">
      <c r="A1" s="741" t="s">
        <v>1095</v>
      </c>
      <c r="B1" s="741"/>
      <c r="C1" s="741"/>
      <c r="D1" s="741"/>
      <c r="E1" s="741"/>
      <c r="F1" s="741"/>
      <c r="G1" s="741"/>
      <c r="H1" s="741"/>
      <c r="I1" s="741"/>
      <c r="J1" s="741"/>
      <c r="K1" s="741"/>
      <c r="L1" s="741"/>
      <c r="M1" s="741"/>
      <c r="N1" s="741"/>
      <c r="O1" s="741"/>
      <c r="P1" s="741"/>
      <c r="Q1" s="741"/>
    </row>
    <row r="2" spans="1:17" ht="15" customHeight="1">
      <c r="A2" s="742" t="s">
        <v>746</v>
      </c>
      <c r="B2" s="742"/>
      <c r="C2" s="742"/>
      <c r="D2" s="742"/>
      <c r="E2" s="742"/>
      <c r="F2" s="742"/>
      <c r="G2" s="742"/>
      <c r="H2" s="742"/>
      <c r="I2" s="742"/>
      <c r="J2" s="742"/>
      <c r="K2" s="742"/>
      <c r="L2" s="742"/>
      <c r="M2" s="742"/>
      <c r="N2" s="742"/>
      <c r="O2" s="742"/>
      <c r="P2" s="742"/>
      <c r="Q2" s="742"/>
    </row>
    <row r="3" spans="1:17" ht="15" customHeight="1">
      <c r="A3" s="753" t="s">
        <v>1566</v>
      </c>
      <c r="B3" s="753"/>
      <c r="C3" s="753"/>
      <c r="D3" s="753"/>
      <c r="E3" s="753"/>
      <c r="F3" s="753"/>
      <c r="G3" s="753"/>
      <c r="H3" s="753"/>
      <c r="I3" s="753"/>
      <c r="J3" s="753"/>
      <c r="K3" s="753"/>
      <c r="L3" s="753"/>
      <c r="M3" s="753"/>
      <c r="N3" s="753"/>
      <c r="O3" s="753"/>
      <c r="P3" s="753"/>
      <c r="Q3" s="753"/>
    </row>
    <row r="4" spans="1:17" s="82" customFormat="1" ht="30" customHeight="1">
      <c r="A4" s="743" t="s">
        <v>747</v>
      </c>
      <c r="B4" s="743"/>
      <c r="C4" s="743"/>
      <c r="D4" s="743"/>
      <c r="E4" s="743"/>
      <c r="F4" s="743"/>
      <c r="G4" s="743"/>
      <c r="H4" s="743"/>
      <c r="I4" s="743"/>
      <c r="J4" s="743"/>
      <c r="K4" s="743"/>
      <c r="L4" s="743"/>
      <c r="M4" s="743"/>
      <c r="N4" s="743"/>
      <c r="O4" s="743"/>
      <c r="P4" s="743"/>
      <c r="Q4" s="743"/>
    </row>
    <row r="5" spans="1:17" ht="3.75" customHeight="1">
      <c r="A5" s="51"/>
      <c r="B5" s="51"/>
      <c r="C5" s="51"/>
      <c r="D5" s="51"/>
      <c r="E5" s="51"/>
      <c r="F5" s="51"/>
      <c r="G5" s="51"/>
      <c r="H5" s="51"/>
      <c r="I5" s="294"/>
      <c r="J5" s="294"/>
      <c r="K5" s="294"/>
      <c r="L5" s="294"/>
      <c r="M5" s="294"/>
      <c r="N5" s="294"/>
      <c r="O5" s="294"/>
      <c r="P5" s="294"/>
      <c r="Q5" s="294"/>
    </row>
    <row r="6" spans="1:17" s="23" customFormat="1" ht="30" customHeight="1" thickBot="1">
      <c r="A6" s="295"/>
      <c r="B6" s="228" t="s">
        <v>102</v>
      </c>
      <c r="C6" s="228" t="s">
        <v>104</v>
      </c>
      <c r="D6" s="228" t="s">
        <v>106</v>
      </c>
      <c r="E6" s="228" t="s">
        <v>108</v>
      </c>
      <c r="F6" s="228" t="s">
        <v>110</v>
      </c>
      <c r="G6" s="228" t="s">
        <v>112</v>
      </c>
      <c r="H6" s="228" t="s">
        <v>114</v>
      </c>
      <c r="I6" s="228" t="s">
        <v>116</v>
      </c>
      <c r="J6" s="228" t="s">
        <v>118</v>
      </c>
      <c r="K6" s="228" t="s">
        <v>120</v>
      </c>
      <c r="L6" s="228" t="s">
        <v>122</v>
      </c>
      <c r="M6" s="228" t="s">
        <v>124</v>
      </c>
      <c r="N6" s="228" t="s">
        <v>125</v>
      </c>
      <c r="O6" s="228" t="s">
        <v>127</v>
      </c>
      <c r="P6" s="228" t="s">
        <v>553</v>
      </c>
      <c r="Q6" s="303" t="s">
        <v>554</v>
      </c>
    </row>
    <row r="7" spans="1:17" s="296" customFormat="1" ht="15" customHeight="1">
      <c r="A7" s="451" t="s">
        <v>748</v>
      </c>
      <c r="B7" s="447">
        <v>0.1462</v>
      </c>
      <c r="C7" s="447">
        <v>0.1575</v>
      </c>
      <c r="D7" s="447">
        <v>0.22689999999999999</v>
      </c>
      <c r="E7" s="447">
        <v>0.1673</v>
      </c>
      <c r="F7" s="447">
        <v>0.1883</v>
      </c>
      <c r="G7" s="447">
        <v>0.191</v>
      </c>
      <c r="H7" s="447">
        <v>0.13900000000000001</v>
      </c>
      <c r="I7" s="447">
        <v>0.16259999999999999</v>
      </c>
      <c r="J7" s="447">
        <v>0.13009999999999999</v>
      </c>
      <c r="K7" s="447">
        <v>0.13519999999999999</v>
      </c>
      <c r="L7" s="447">
        <v>0.13800000000000001</v>
      </c>
      <c r="M7" s="447">
        <v>0.1807</v>
      </c>
      <c r="N7" s="447">
        <v>0.1124</v>
      </c>
      <c r="O7" s="447">
        <v>0.20069999999999999</v>
      </c>
      <c r="P7" s="447">
        <v>0.5806</v>
      </c>
      <c r="Q7" s="447">
        <v>0.19769999999999999</v>
      </c>
    </row>
    <row r="8" spans="1:17" ht="15" customHeight="1">
      <c r="A8" s="124" t="s">
        <v>749</v>
      </c>
      <c r="B8" s="125">
        <v>13645284.439999999</v>
      </c>
      <c r="C8" s="125">
        <v>10835142.640000001</v>
      </c>
      <c r="D8" s="125">
        <v>10324196.109999999</v>
      </c>
      <c r="E8" s="125">
        <v>37597041.909999996</v>
      </c>
      <c r="F8" s="125">
        <v>32075399.800000001</v>
      </c>
      <c r="G8" s="125">
        <v>19767387.27</v>
      </c>
      <c r="H8" s="125">
        <v>38600752.5</v>
      </c>
      <c r="I8" s="125">
        <v>15083527.24</v>
      </c>
      <c r="J8" s="125">
        <v>42892025.840000004</v>
      </c>
      <c r="K8" s="125">
        <v>8365248.7599999998</v>
      </c>
      <c r="L8" s="125">
        <v>32250737.559999999</v>
      </c>
      <c r="M8" s="125">
        <v>41741555.460000001</v>
      </c>
      <c r="N8" s="125">
        <v>4078394.16</v>
      </c>
      <c r="O8" s="125">
        <v>31018091.059999999</v>
      </c>
      <c r="P8" s="125">
        <v>4388485.79</v>
      </c>
      <c r="Q8" s="125">
        <v>1390034451.0999999</v>
      </c>
    </row>
    <row r="9" spans="1:17" ht="15" customHeight="1">
      <c r="A9" s="124" t="s">
        <v>750</v>
      </c>
      <c r="B9" s="125">
        <v>0</v>
      </c>
      <c r="C9" s="125">
        <v>0</v>
      </c>
      <c r="D9" s="125">
        <v>0</v>
      </c>
      <c r="E9" s="125">
        <v>0</v>
      </c>
      <c r="F9" s="125">
        <v>0</v>
      </c>
      <c r="G9" s="125">
        <v>0</v>
      </c>
      <c r="H9" s="125">
        <v>0</v>
      </c>
      <c r="I9" s="125">
        <v>0</v>
      </c>
      <c r="J9" s="125">
        <v>0</v>
      </c>
      <c r="K9" s="125">
        <v>0</v>
      </c>
      <c r="L9" s="125">
        <v>0</v>
      </c>
      <c r="M9" s="125">
        <v>0</v>
      </c>
      <c r="N9" s="125">
        <v>0</v>
      </c>
      <c r="O9" s="125">
        <v>0</v>
      </c>
      <c r="P9" s="125">
        <v>0</v>
      </c>
      <c r="Q9" s="125">
        <v>0</v>
      </c>
    </row>
    <row r="10" spans="1:17" s="281" customFormat="1" ht="15" customHeight="1">
      <c r="A10" s="124" t="s">
        <v>751</v>
      </c>
      <c r="B10" s="125">
        <v>17820441.449999999</v>
      </c>
      <c r="C10" s="125">
        <v>12796041.58</v>
      </c>
      <c r="D10" s="125">
        <v>2038286.19</v>
      </c>
      <c r="E10" s="125">
        <v>18992494.670000002</v>
      </c>
      <c r="F10" s="125">
        <v>80585225.349999994</v>
      </c>
      <c r="G10" s="125">
        <v>8644410.9600000009</v>
      </c>
      <c r="H10" s="125">
        <v>28304529.93</v>
      </c>
      <c r="I10" s="125">
        <v>10423176.529999999</v>
      </c>
      <c r="J10" s="125">
        <v>15244381.960000001</v>
      </c>
      <c r="K10" s="125">
        <v>13230337.5</v>
      </c>
      <c r="L10" s="125">
        <v>55393858.710000001</v>
      </c>
      <c r="M10" s="125">
        <v>21324004.199999999</v>
      </c>
      <c r="N10" s="125">
        <v>5955112.8399999999</v>
      </c>
      <c r="O10" s="125">
        <v>24270189.73</v>
      </c>
      <c r="P10" s="125">
        <v>4835961.93</v>
      </c>
      <c r="Q10" s="125">
        <v>825665735.78999996</v>
      </c>
    </row>
    <row r="11" spans="1:17" s="281" customFormat="1" ht="15" customHeight="1">
      <c r="A11" s="124" t="s">
        <v>752</v>
      </c>
      <c r="B11" s="125">
        <v>13198677.9</v>
      </c>
      <c r="C11" s="125">
        <v>11799148.74</v>
      </c>
      <c r="D11" s="125">
        <v>4984986.03</v>
      </c>
      <c r="E11" s="125">
        <v>71977507.540000007</v>
      </c>
      <c r="F11" s="125">
        <v>52438908.200000003</v>
      </c>
      <c r="G11" s="125">
        <v>2634420.73</v>
      </c>
      <c r="H11" s="125">
        <v>23972064.379999999</v>
      </c>
      <c r="I11" s="125">
        <v>1835800.35</v>
      </c>
      <c r="J11" s="125">
        <v>27615777.539999999</v>
      </c>
      <c r="K11" s="125">
        <v>20899338.530000001</v>
      </c>
      <c r="L11" s="125">
        <v>8180574.4699999997</v>
      </c>
      <c r="M11" s="125">
        <v>10892740.699999999</v>
      </c>
      <c r="N11" s="125">
        <v>1776925.56</v>
      </c>
      <c r="O11" s="125">
        <v>49004350.850000001</v>
      </c>
      <c r="P11" s="125">
        <v>14131177.539999999</v>
      </c>
      <c r="Q11" s="125">
        <v>890081048.57000005</v>
      </c>
    </row>
    <row r="12" spans="1:17" s="281" customFormat="1" ht="15" customHeight="1">
      <c r="A12" s="124" t="s">
        <v>753</v>
      </c>
      <c r="B12" s="125">
        <v>4268398.6500000004</v>
      </c>
      <c r="C12" s="125">
        <v>0</v>
      </c>
      <c r="D12" s="125">
        <v>0</v>
      </c>
      <c r="E12" s="125">
        <v>0</v>
      </c>
      <c r="F12" s="125">
        <v>0</v>
      </c>
      <c r="G12" s="125">
        <v>0</v>
      </c>
      <c r="H12" s="125">
        <v>0</v>
      </c>
      <c r="I12" s="125">
        <v>0</v>
      </c>
      <c r="J12" s="125">
        <v>24793879.550000001</v>
      </c>
      <c r="K12" s="125">
        <v>934130.29</v>
      </c>
      <c r="L12" s="125">
        <v>22304296.640000001</v>
      </c>
      <c r="M12" s="125">
        <v>0</v>
      </c>
      <c r="N12" s="125">
        <v>0</v>
      </c>
      <c r="O12" s="125">
        <v>0</v>
      </c>
      <c r="P12" s="125">
        <v>0</v>
      </c>
      <c r="Q12" s="125">
        <v>270202096.00999999</v>
      </c>
    </row>
    <row r="13" spans="1:17" s="281" customFormat="1" ht="15" customHeight="1">
      <c r="A13" s="124" t="s">
        <v>754</v>
      </c>
      <c r="B13" s="125">
        <v>76343002.590000004</v>
      </c>
      <c r="C13" s="125">
        <v>166052707.53</v>
      </c>
      <c r="D13" s="125">
        <v>66594681.350000001</v>
      </c>
      <c r="E13" s="125">
        <v>170064374.43000001</v>
      </c>
      <c r="F13" s="125">
        <v>177719025.03</v>
      </c>
      <c r="G13" s="125">
        <v>113983974.94</v>
      </c>
      <c r="H13" s="125">
        <v>176107832.52000001</v>
      </c>
      <c r="I13" s="125">
        <v>101252092.97</v>
      </c>
      <c r="J13" s="125">
        <v>198739911.65000001</v>
      </c>
      <c r="K13" s="125">
        <v>100435381.31999999</v>
      </c>
      <c r="L13" s="125">
        <v>233796885.28999999</v>
      </c>
      <c r="M13" s="125">
        <v>228348563.91999999</v>
      </c>
      <c r="N13" s="125">
        <v>65465212.939999998</v>
      </c>
      <c r="O13" s="125">
        <v>200210172.19999999</v>
      </c>
      <c r="P13" s="125">
        <v>43007181.57</v>
      </c>
      <c r="Q13" s="125">
        <v>5710752034.6000004</v>
      </c>
    </row>
    <row r="14" spans="1:17" s="25" customFormat="1" ht="15" customHeight="1">
      <c r="A14" s="297" t="s">
        <v>755</v>
      </c>
      <c r="B14" s="298">
        <v>125275805.03</v>
      </c>
      <c r="C14" s="298">
        <v>201483040.49000001</v>
      </c>
      <c r="D14" s="298">
        <v>83942149.680000007</v>
      </c>
      <c r="E14" s="298">
        <v>298631418.55000001</v>
      </c>
      <c r="F14" s="298">
        <v>342818558.38</v>
      </c>
      <c r="G14" s="298">
        <v>145030193.90000001</v>
      </c>
      <c r="H14" s="298">
        <v>266985179.33000001</v>
      </c>
      <c r="I14" s="298">
        <v>128594597.09</v>
      </c>
      <c r="J14" s="298">
        <v>309285976.54000002</v>
      </c>
      <c r="K14" s="298">
        <v>143864436.40000001</v>
      </c>
      <c r="L14" s="298">
        <v>351926352.67000002</v>
      </c>
      <c r="M14" s="298">
        <v>302306864.27999997</v>
      </c>
      <c r="N14" s="298">
        <v>77275645.5</v>
      </c>
      <c r="O14" s="298">
        <v>304502803.83999997</v>
      </c>
      <c r="P14" s="298">
        <v>66362806.829999998</v>
      </c>
      <c r="Q14" s="298">
        <v>9086735366.0699997</v>
      </c>
    </row>
    <row r="15" spans="1:17" s="281" customFormat="1" ht="15" customHeight="1">
      <c r="A15" s="124" t="s">
        <v>756</v>
      </c>
      <c r="B15" s="125">
        <v>89707728.817499995</v>
      </c>
      <c r="C15" s="125">
        <v>174511490.21599999</v>
      </c>
      <c r="D15" s="125">
        <v>69494831.603</v>
      </c>
      <c r="E15" s="125">
        <v>209851627.134</v>
      </c>
      <c r="F15" s="125">
        <v>220055524.19999999</v>
      </c>
      <c r="G15" s="125">
        <v>117030067.49699999</v>
      </c>
      <c r="H15" s="125">
        <v>193754770.69600001</v>
      </c>
      <c r="I15" s="125">
        <v>104254628.45100001</v>
      </c>
      <c r="J15" s="125">
        <v>234192086.4745</v>
      </c>
      <c r="K15" s="125">
        <v>114231715.80249999</v>
      </c>
      <c r="L15" s="125">
        <v>265694166.74700001</v>
      </c>
      <c r="M15" s="125">
        <v>238059735.11000001</v>
      </c>
      <c r="N15" s="125">
        <v>67544698.288000003</v>
      </c>
      <c r="O15" s="125">
        <v>229566385.57100001</v>
      </c>
      <c r="P15" s="125">
        <v>51039962.726000004</v>
      </c>
      <c r="Q15" s="125">
        <v>6523577278.0504999</v>
      </c>
    </row>
    <row r="16" spans="1:17" s="27" customFormat="1" ht="15" customHeight="1">
      <c r="A16" s="248" t="s">
        <v>757</v>
      </c>
      <c r="B16" s="299">
        <v>0.71609999999999996</v>
      </c>
      <c r="C16" s="299">
        <v>0.86609999999999998</v>
      </c>
      <c r="D16" s="299">
        <v>0.82789999999999997</v>
      </c>
      <c r="E16" s="299">
        <v>0.70269999999999999</v>
      </c>
      <c r="F16" s="299">
        <v>0.64190000000000003</v>
      </c>
      <c r="G16" s="299">
        <v>0.80689999999999995</v>
      </c>
      <c r="H16" s="299">
        <v>0.72570000000000001</v>
      </c>
      <c r="I16" s="299">
        <v>0.81069999999999998</v>
      </c>
      <c r="J16" s="299">
        <v>0.75719999999999998</v>
      </c>
      <c r="K16" s="299">
        <v>0.79400000000000004</v>
      </c>
      <c r="L16" s="299">
        <v>0.755</v>
      </c>
      <c r="M16" s="299">
        <v>0.78749999999999998</v>
      </c>
      <c r="N16" s="299">
        <v>0.87409999999999999</v>
      </c>
      <c r="O16" s="299">
        <v>0.75390000000000001</v>
      </c>
      <c r="P16" s="299">
        <v>0.76910000000000001</v>
      </c>
      <c r="Q16" s="299">
        <v>0.71789999999999998</v>
      </c>
    </row>
    <row r="17" spans="1:17" s="281" customFormat="1" ht="15" customHeight="1">
      <c r="A17" s="297" t="s">
        <v>758</v>
      </c>
      <c r="B17" s="298">
        <v>8970772.8817999996</v>
      </c>
      <c r="C17" s="298">
        <v>17451149.021600001</v>
      </c>
      <c r="D17" s="298">
        <v>6949483.1602999996</v>
      </c>
      <c r="E17" s="298">
        <v>20985162.713399999</v>
      </c>
      <c r="F17" s="298">
        <v>22005552.420000002</v>
      </c>
      <c r="G17" s="298">
        <v>11703006.749700001</v>
      </c>
      <c r="H17" s="298">
        <v>19375477.069600001</v>
      </c>
      <c r="I17" s="298">
        <v>10425462.845100001</v>
      </c>
      <c r="J17" s="298">
        <v>23419208.647500001</v>
      </c>
      <c r="K17" s="298">
        <v>11423171.5803</v>
      </c>
      <c r="L17" s="298">
        <v>26569416.674699999</v>
      </c>
      <c r="M17" s="298">
        <v>23805973.511</v>
      </c>
      <c r="N17" s="298">
        <v>6754469.8288000003</v>
      </c>
      <c r="O17" s="298">
        <v>22956638.557100002</v>
      </c>
      <c r="P17" s="298">
        <v>5103996.2725999998</v>
      </c>
      <c r="Q17" s="298">
        <v>652357727.80509996</v>
      </c>
    </row>
    <row r="18" spans="1:17" s="281" customFormat="1" ht="15" customHeight="1">
      <c r="A18" s="124" t="s">
        <v>759</v>
      </c>
      <c r="B18" s="125">
        <v>12606428</v>
      </c>
      <c r="C18" s="125">
        <v>25639812</v>
      </c>
      <c r="D18" s="125">
        <v>15276243</v>
      </c>
      <c r="E18" s="125">
        <v>30640687</v>
      </c>
      <c r="F18" s="125">
        <v>34716993</v>
      </c>
      <c r="G18" s="125">
        <v>22371390</v>
      </c>
      <c r="H18" s="125">
        <v>24723388</v>
      </c>
      <c r="I18" s="125">
        <v>14303844</v>
      </c>
      <c r="J18" s="125">
        <v>31140777</v>
      </c>
      <c r="K18" s="125">
        <v>13355664</v>
      </c>
      <c r="L18" s="125">
        <v>28463712</v>
      </c>
      <c r="M18" s="125">
        <v>42293953</v>
      </c>
      <c r="N18" s="125">
        <v>10527148</v>
      </c>
      <c r="O18" s="125">
        <v>38161128</v>
      </c>
      <c r="P18" s="125">
        <v>28935921</v>
      </c>
      <c r="Q18" s="125">
        <v>1186653377</v>
      </c>
    </row>
    <row r="19" spans="1:17" s="281" customFormat="1" ht="15" customHeight="1">
      <c r="A19" s="124" t="s">
        <v>760</v>
      </c>
      <c r="B19" s="125">
        <v>0</v>
      </c>
      <c r="C19" s="125">
        <v>0</v>
      </c>
      <c r="D19" s="125">
        <v>10</v>
      </c>
      <c r="E19" s="125">
        <v>0</v>
      </c>
      <c r="F19" s="125">
        <v>0</v>
      </c>
      <c r="G19" s="125">
        <v>0</v>
      </c>
      <c r="H19" s="125">
        <v>0</v>
      </c>
      <c r="I19" s="125">
        <v>0</v>
      </c>
      <c r="J19" s="125">
        <v>0</v>
      </c>
      <c r="K19" s="125">
        <v>0</v>
      </c>
      <c r="L19" s="125">
        <v>0</v>
      </c>
      <c r="M19" s="125">
        <v>0</v>
      </c>
      <c r="N19" s="125">
        <v>1155</v>
      </c>
      <c r="O19" s="125">
        <v>0</v>
      </c>
      <c r="P19" s="125">
        <v>0</v>
      </c>
      <c r="Q19" s="125">
        <v>1166</v>
      </c>
    </row>
    <row r="20" spans="1:17" s="281" customFormat="1" ht="15" customHeight="1">
      <c r="A20" s="248" t="s">
        <v>761</v>
      </c>
      <c r="B20" s="125">
        <v>0</v>
      </c>
      <c r="C20" s="125">
        <v>0</v>
      </c>
      <c r="D20" s="125">
        <v>0</v>
      </c>
      <c r="E20" s="125">
        <v>0</v>
      </c>
      <c r="F20" s="125">
        <v>0</v>
      </c>
      <c r="G20" s="125">
        <v>0</v>
      </c>
      <c r="H20" s="125">
        <v>0</v>
      </c>
      <c r="I20" s="125">
        <v>0</v>
      </c>
      <c r="J20" s="125">
        <v>0</v>
      </c>
      <c r="K20" s="125">
        <v>0</v>
      </c>
      <c r="L20" s="125">
        <v>0</v>
      </c>
      <c r="M20" s="125">
        <v>0</v>
      </c>
      <c r="N20" s="125">
        <v>0</v>
      </c>
      <c r="O20" s="125">
        <v>0</v>
      </c>
      <c r="P20" s="125">
        <v>0</v>
      </c>
      <c r="Q20" s="125">
        <v>0</v>
      </c>
    </row>
    <row r="21" spans="1:17" s="281" customFormat="1" ht="15" customHeight="1">
      <c r="A21" s="124" t="s">
        <v>762</v>
      </c>
      <c r="B21" s="125">
        <v>16538</v>
      </c>
      <c r="C21" s="125">
        <v>9261</v>
      </c>
      <c r="D21" s="125">
        <v>168823</v>
      </c>
      <c r="E21" s="125">
        <v>0</v>
      </c>
      <c r="F21" s="125">
        <v>33738</v>
      </c>
      <c r="G21" s="125">
        <v>13953</v>
      </c>
      <c r="H21" s="125">
        <v>39104</v>
      </c>
      <c r="I21" s="125">
        <v>6616</v>
      </c>
      <c r="J21" s="125">
        <v>669048</v>
      </c>
      <c r="K21" s="125">
        <v>17083</v>
      </c>
      <c r="L21" s="125">
        <v>1453</v>
      </c>
      <c r="M21" s="125">
        <v>55115</v>
      </c>
      <c r="N21" s="125">
        <v>2936194</v>
      </c>
      <c r="O21" s="125">
        <v>11373</v>
      </c>
      <c r="P21" s="125">
        <v>147185</v>
      </c>
      <c r="Q21" s="125">
        <v>11975052</v>
      </c>
    </row>
    <row r="22" spans="1:17" s="281" customFormat="1" ht="15" customHeight="1">
      <c r="A22" s="297" t="s">
        <v>763</v>
      </c>
      <c r="B22" s="298">
        <v>12589890</v>
      </c>
      <c r="C22" s="298">
        <v>25630551</v>
      </c>
      <c r="D22" s="298">
        <v>15107410</v>
      </c>
      <c r="E22" s="298">
        <v>30640687</v>
      </c>
      <c r="F22" s="298">
        <v>34683255</v>
      </c>
      <c r="G22" s="298">
        <v>22357437</v>
      </c>
      <c r="H22" s="298">
        <v>24684284</v>
      </c>
      <c r="I22" s="298">
        <v>14297228</v>
      </c>
      <c r="J22" s="298">
        <v>30471729</v>
      </c>
      <c r="K22" s="298">
        <v>13338581</v>
      </c>
      <c r="L22" s="298">
        <v>28462259</v>
      </c>
      <c r="M22" s="298">
        <v>42238838</v>
      </c>
      <c r="N22" s="298">
        <v>7589799</v>
      </c>
      <c r="O22" s="298">
        <v>38149755</v>
      </c>
      <c r="P22" s="298">
        <v>28788736</v>
      </c>
      <c r="Q22" s="298">
        <v>1174677159</v>
      </c>
    </row>
    <row r="23" spans="1:17" s="281" customFormat="1" ht="15" customHeight="1">
      <c r="A23" s="124" t="s">
        <v>764</v>
      </c>
      <c r="B23" s="125">
        <v>0</v>
      </c>
      <c r="C23" s="125">
        <v>0</v>
      </c>
      <c r="D23" s="125">
        <v>0</v>
      </c>
      <c r="E23" s="125">
        <v>0</v>
      </c>
      <c r="F23" s="125">
        <v>0</v>
      </c>
      <c r="G23" s="125">
        <v>0</v>
      </c>
      <c r="H23" s="125">
        <v>0</v>
      </c>
      <c r="I23" s="125">
        <v>0</v>
      </c>
      <c r="J23" s="125">
        <v>0</v>
      </c>
      <c r="K23" s="125">
        <v>0</v>
      </c>
      <c r="L23" s="125">
        <v>0</v>
      </c>
      <c r="M23" s="125">
        <v>0</v>
      </c>
      <c r="N23" s="125">
        <v>0</v>
      </c>
      <c r="O23" s="125">
        <v>0</v>
      </c>
      <c r="P23" s="125">
        <v>0</v>
      </c>
      <c r="Q23" s="125">
        <v>0</v>
      </c>
    </row>
    <row r="24" spans="1:17" s="281" customFormat="1" ht="15" customHeight="1">
      <c r="A24" s="124" t="s">
        <v>765</v>
      </c>
      <c r="B24" s="125">
        <v>0</v>
      </c>
      <c r="C24" s="125">
        <v>0</v>
      </c>
      <c r="D24" s="125">
        <v>0</v>
      </c>
      <c r="E24" s="125">
        <v>0</v>
      </c>
      <c r="F24" s="125">
        <v>0</v>
      </c>
      <c r="G24" s="125">
        <v>0</v>
      </c>
      <c r="H24" s="125">
        <v>0</v>
      </c>
      <c r="I24" s="125">
        <v>0</v>
      </c>
      <c r="J24" s="125">
        <v>102900</v>
      </c>
      <c r="K24" s="125">
        <v>0</v>
      </c>
      <c r="L24" s="125">
        <v>0</v>
      </c>
      <c r="M24" s="125">
        <v>0</v>
      </c>
      <c r="N24" s="125">
        <v>0</v>
      </c>
      <c r="O24" s="125">
        <v>0</v>
      </c>
      <c r="P24" s="125">
        <v>0</v>
      </c>
      <c r="Q24" s="125">
        <v>102900</v>
      </c>
    </row>
    <row r="25" spans="1:17" s="285" customFormat="1" ht="15" customHeight="1">
      <c r="A25" s="124" t="s">
        <v>766</v>
      </c>
      <c r="B25" s="125">
        <v>0</v>
      </c>
      <c r="C25" s="125">
        <v>0</v>
      </c>
      <c r="D25" s="125">
        <v>0</v>
      </c>
      <c r="E25" s="125">
        <v>0</v>
      </c>
      <c r="F25" s="125">
        <v>0</v>
      </c>
      <c r="G25" s="125">
        <v>0</v>
      </c>
      <c r="H25" s="125">
        <v>0</v>
      </c>
      <c r="I25" s="125">
        <v>0</v>
      </c>
      <c r="J25" s="125">
        <v>0</v>
      </c>
      <c r="K25" s="125">
        <v>0</v>
      </c>
      <c r="L25" s="125">
        <v>0</v>
      </c>
      <c r="M25" s="125">
        <v>0</v>
      </c>
      <c r="N25" s="125">
        <v>0</v>
      </c>
      <c r="O25" s="125">
        <v>0</v>
      </c>
      <c r="P25" s="125">
        <v>0</v>
      </c>
      <c r="Q25" s="125">
        <v>0</v>
      </c>
    </row>
    <row r="26" spans="1:17" s="281" customFormat="1" ht="15" customHeight="1">
      <c r="A26" s="124" t="s">
        <v>767</v>
      </c>
      <c r="B26" s="125">
        <v>0</v>
      </c>
      <c r="C26" s="125">
        <v>0</v>
      </c>
      <c r="D26" s="125">
        <v>0</v>
      </c>
      <c r="E26" s="125">
        <v>0</v>
      </c>
      <c r="F26" s="125">
        <v>0</v>
      </c>
      <c r="G26" s="125">
        <v>0</v>
      </c>
      <c r="H26" s="125">
        <v>0</v>
      </c>
      <c r="I26" s="125">
        <v>0</v>
      </c>
      <c r="J26" s="125">
        <v>-102900</v>
      </c>
      <c r="K26" s="125">
        <v>0</v>
      </c>
      <c r="L26" s="125">
        <v>0</v>
      </c>
      <c r="M26" s="125">
        <v>0</v>
      </c>
      <c r="N26" s="125">
        <v>0</v>
      </c>
      <c r="O26" s="125">
        <v>0</v>
      </c>
      <c r="P26" s="125">
        <v>0</v>
      </c>
      <c r="Q26" s="125">
        <v>-102900</v>
      </c>
    </row>
    <row r="27" spans="1:17" s="40" customFormat="1" ht="15" customHeight="1">
      <c r="A27" s="248" t="s">
        <v>768</v>
      </c>
      <c r="B27" s="125">
        <v>522699</v>
      </c>
      <c r="C27" s="125">
        <v>1855901</v>
      </c>
      <c r="D27" s="125">
        <v>659944</v>
      </c>
      <c r="E27" s="125">
        <v>4460000</v>
      </c>
      <c r="F27" s="125">
        <v>6744197</v>
      </c>
      <c r="G27" s="125">
        <v>0</v>
      </c>
      <c r="H27" s="125">
        <v>2253779</v>
      </c>
      <c r="I27" s="125">
        <v>2652634</v>
      </c>
      <c r="J27" s="125">
        <v>0</v>
      </c>
      <c r="K27" s="125">
        <v>2102953</v>
      </c>
      <c r="L27" s="125">
        <v>8209890</v>
      </c>
      <c r="M27" s="125">
        <v>779695</v>
      </c>
      <c r="N27" s="125">
        <v>0</v>
      </c>
      <c r="O27" s="125">
        <v>7921267</v>
      </c>
      <c r="P27" s="125">
        <v>843148</v>
      </c>
      <c r="Q27" s="125">
        <v>115059855</v>
      </c>
    </row>
    <row r="28" spans="1:17" s="286" customFormat="1" ht="15" customHeight="1">
      <c r="A28" s="248" t="s">
        <v>769</v>
      </c>
      <c r="B28" s="125">
        <v>0</v>
      </c>
      <c r="C28" s="125">
        <v>0</v>
      </c>
      <c r="D28" s="125">
        <v>0</v>
      </c>
      <c r="E28" s="125">
        <v>0</v>
      </c>
      <c r="F28" s="125">
        <v>0</v>
      </c>
      <c r="G28" s="125">
        <v>0</v>
      </c>
      <c r="H28" s="125">
        <v>0</v>
      </c>
      <c r="I28" s="125">
        <v>0</v>
      </c>
      <c r="J28" s="125">
        <v>0</v>
      </c>
      <c r="K28" s="125">
        <v>0</v>
      </c>
      <c r="L28" s="125">
        <v>0</v>
      </c>
      <c r="M28" s="125">
        <v>0</v>
      </c>
      <c r="N28" s="125">
        <v>0</v>
      </c>
      <c r="O28" s="125">
        <v>0</v>
      </c>
      <c r="P28" s="125">
        <v>0</v>
      </c>
      <c r="Q28" s="125">
        <v>0</v>
      </c>
    </row>
    <row r="29" spans="1:17" s="281" customFormat="1" ht="15" customHeight="1">
      <c r="A29" s="300" t="s">
        <v>770</v>
      </c>
      <c r="B29" s="298">
        <v>522699</v>
      </c>
      <c r="C29" s="298">
        <v>1855901</v>
      </c>
      <c r="D29" s="298">
        <v>659944</v>
      </c>
      <c r="E29" s="298">
        <v>4460000</v>
      </c>
      <c r="F29" s="298">
        <v>6744197</v>
      </c>
      <c r="G29" s="298">
        <v>0</v>
      </c>
      <c r="H29" s="298">
        <v>2253779</v>
      </c>
      <c r="I29" s="298">
        <v>2652634</v>
      </c>
      <c r="J29" s="298">
        <v>0</v>
      </c>
      <c r="K29" s="298">
        <v>2102953</v>
      </c>
      <c r="L29" s="298">
        <v>8209890</v>
      </c>
      <c r="M29" s="298">
        <v>779695</v>
      </c>
      <c r="N29" s="298">
        <v>0</v>
      </c>
      <c r="O29" s="298">
        <v>7921267</v>
      </c>
      <c r="P29" s="298">
        <v>843148</v>
      </c>
      <c r="Q29" s="298">
        <v>115059855</v>
      </c>
    </row>
    <row r="30" spans="1:17" s="281" customFormat="1" ht="15" customHeight="1">
      <c r="A30" s="248" t="s">
        <v>771</v>
      </c>
      <c r="B30" s="125">
        <v>0</v>
      </c>
      <c r="C30" s="125">
        <v>0</v>
      </c>
      <c r="D30" s="125">
        <v>0</v>
      </c>
      <c r="E30" s="125">
        <v>0</v>
      </c>
      <c r="F30" s="125">
        <v>0</v>
      </c>
      <c r="G30" s="125">
        <v>0</v>
      </c>
      <c r="H30" s="125">
        <v>0</v>
      </c>
      <c r="I30" s="125">
        <v>0</v>
      </c>
      <c r="J30" s="125">
        <v>0</v>
      </c>
      <c r="K30" s="125">
        <v>0</v>
      </c>
      <c r="L30" s="125">
        <v>0</v>
      </c>
      <c r="M30" s="125">
        <v>0</v>
      </c>
      <c r="N30" s="125">
        <v>0</v>
      </c>
      <c r="O30" s="125">
        <v>0</v>
      </c>
      <c r="P30" s="125">
        <v>0</v>
      </c>
      <c r="Q30" s="125">
        <v>0</v>
      </c>
    </row>
    <row r="31" spans="1:17" s="281" customFormat="1" ht="15" customHeight="1">
      <c r="A31" s="248" t="s">
        <v>772</v>
      </c>
      <c r="B31" s="125">
        <v>0</v>
      </c>
      <c r="C31" s="125">
        <v>0</v>
      </c>
      <c r="D31" s="125">
        <v>0</v>
      </c>
      <c r="E31" s="125">
        <v>0</v>
      </c>
      <c r="F31" s="125">
        <v>0</v>
      </c>
      <c r="G31" s="125">
        <v>0</v>
      </c>
      <c r="H31" s="125">
        <v>0</v>
      </c>
      <c r="I31" s="125">
        <v>0</v>
      </c>
      <c r="J31" s="125">
        <v>0</v>
      </c>
      <c r="K31" s="125">
        <v>0</v>
      </c>
      <c r="L31" s="125">
        <v>0</v>
      </c>
      <c r="M31" s="125">
        <v>0</v>
      </c>
      <c r="N31" s="125">
        <v>0</v>
      </c>
      <c r="O31" s="125">
        <v>0</v>
      </c>
      <c r="P31" s="125">
        <v>0</v>
      </c>
      <c r="Q31" s="125">
        <v>0</v>
      </c>
    </row>
    <row r="32" spans="1:17" s="281" customFormat="1" ht="15" customHeight="1">
      <c r="A32" s="297" t="s">
        <v>773</v>
      </c>
      <c r="B32" s="298">
        <v>13112589</v>
      </c>
      <c r="C32" s="298">
        <v>27486452</v>
      </c>
      <c r="D32" s="298">
        <v>15767354</v>
      </c>
      <c r="E32" s="298">
        <v>35100687</v>
      </c>
      <c r="F32" s="298">
        <v>41427452</v>
      </c>
      <c r="G32" s="298">
        <v>22357437</v>
      </c>
      <c r="H32" s="298">
        <v>26938063</v>
      </c>
      <c r="I32" s="298">
        <v>16949862</v>
      </c>
      <c r="J32" s="298">
        <v>30471729</v>
      </c>
      <c r="K32" s="298">
        <v>15441534</v>
      </c>
      <c r="L32" s="298">
        <v>36672149</v>
      </c>
      <c r="M32" s="298">
        <v>43018533</v>
      </c>
      <c r="N32" s="298">
        <v>7589799</v>
      </c>
      <c r="O32" s="298">
        <v>46071022</v>
      </c>
      <c r="P32" s="298">
        <v>29631884</v>
      </c>
      <c r="Q32" s="298">
        <v>1289737014</v>
      </c>
    </row>
    <row r="33" spans="1:17" ht="15" customHeight="1">
      <c r="A33" s="124" t="s">
        <v>774</v>
      </c>
      <c r="B33" s="125">
        <v>4141816.1183000002</v>
      </c>
      <c r="C33" s="125">
        <v>10035302.978399999</v>
      </c>
      <c r="D33" s="125">
        <v>8817870.8397000004</v>
      </c>
      <c r="E33" s="125">
        <v>14115524.286599999</v>
      </c>
      <c r="F33" s="125">
        <v>19421899.579999998</v>
      </c>
      <c r="G33" s="125">
        <v>10654430.250299999</v>
      </c>
      <c r="H33" s="125">
        <v>7562585.9304</v>
      </c>
      <c r="I33" s="125">
        <v>6524399.1549000004</v>
      </c>
      <c r="J33" s="125">
        <v>7052520.3525999999</v>
      </c>
      <c r="K33" s="125">
        <v>4018362.4197999998</v>
      </c>
      <c r="L33" s="125">
        <v>10102732.325300001</v>
      </c>
      <c r="M33" s="125">
        <v>19212559.489</v>
      </c>
      <c r="N33" s="125">
        <v>835329.17119999998</v>
      </c>
      <c r="O33" s="125">
        <v>23114383.442899998</v>
      </c>
      <c r="P33" s="125">
        <v>24527887.727400001</v>
      </c>
      <c r="Q33" s="125">
        <v>637379286.19500005</v>
      </c>
    </row>
    <row r="34" spans="1:17" s="301" customFormat="1" ht="15" customHeight="1">
      <c r="A34" s="124" t="s">
        <v>775</v>
      </c>
      <c r="B34" s="250">
        <v>0.18390000000000001</v>
      </c>
      <c r="C34" s="250">
        <v>9.35E-2</v>
      </c>
      <c r="D34" s="250">
        <v>0.32769999999999999</v>
      </c>
      <c r="E34" s="250">
        <v>6.5199999999999994E-2</v>
      </c>
      <c r="F34" s="250">
        <v>0.13020000000000001</v>
      </c>
      <c r="G34" s="250">
        <v>6.5199999999999994E-2</v>
      </c>
      <c r="H34" s="250">
        <v>0.13689999999999999</v>
      </c>
      <c r="I34" s="250">
        <v>8.5099999999999995E-2</v>
      </c>
      <c r="J34" s="250">
        <v>0.35709999999999997</v>
      </c>
      <c r="K34" s="250">
        <v>0.12479999999999999</v>
      </c>
      <c r="L34" s="250">
        <v>0.1113</v>
      </c>
      <c r="M34" s="250">
        <v>0.3427</v>
      </c>
      <c r="N34" s="250">
        <v>0.16109999999999999</v>
      </c>
      <c r="O34" s="250">
        <v>9.6299999999999997E-2</v>
      </c>
      <c r="P34" s="250">
        <v>4.9599999999999998E-2</v>
      </c>
      <c r="Q34" s="250">
        <v>0.15709999999999999</v>
      </c>
    </row>
    <row r="35" spans="1:17" ht="3.75" customHeight="1" thickBot="1">
      <c r="A35" s="122"/>
      <c r="B35" s="122"/>
      <c r="C35" s="122"/>
      <c r="D35" s="122"/>
      <c r="E35" s="122"/>
      <c r="F35" s="122"/>
      <c r="G35" s="122"/>
      <c r="H35" s="122"/>
      <c r="I35" s="122"/>
      <c r="J35" s="122"/>
      <c r="K35" s="122"/>
      <c r="L35" s="122"/>
      <c r="M35" s="122"/>
      <c r="N35" s="122"/>
      <c r="O35" s="122"/>
      <c r="P35" s="122"/>
      <c r="Q35" s="122"/>
    </row>
    <row r="36" spans="1:17" ht="15" customHeight="1" thickTop="1">
      <c r="A36" s="644" t="s">
        <v>776</v>
      </c>
      <c r="B36" s="51"/>
      <c r="C36" s="51"/>
      <c r="D36" s="51"/>
      <c r="E36" s="51"/>
      <c r="F36" s="51"/>
      <c r="G36" s="51"/>
      <c r="H36" s="51"/>
      <c r="I36" s="294"/>
      <c r="J36" s="294"/>
      <c r="K36" s="294"/>
      <c r="L36" s="294"/>
      <c r="M36" s="294"/>
      <c r="N36" s="294"/>
      <c r="O36" s="294"/>
      <c r="P36" s="294"/>
      <c r="Q36" s="294"/>
    </row>
    <row r="37" spans="1:17" ht="15" customHeight="1">
      <c r="A37" s="51"/>
      <c r="B37" s="51"/>
      <c r="C37" s="51"/>
      <c r="D37" s="51"/>
      <c r="E37" s="51"/>
      <c r="F37" s="51"/>
      <c r="G37" s="51"/>
      <c r="H37" s="51"/>
      <c r="I37" s="294"/>
      <c r="J37" s="294"/>
      <c r="K37" s="294"/>
      <c r="L37" s="294"/>
      <c r="M37" s="294"/>
      <c r="N37" s="294"/>
      <c r="O37" s="294"/>
      <c r="P37" s="294"/>
      <c r="Q37" s="294"/>
    </row>
  </sheetData>
  <mergeCells count="4">
    <mergeCell ref="A1:Q1"/>
    <mergeCell ref="A2:Q2"/>
    <mergeCell ref="A3:Q3"/>
    <mergeCell ref="A4:Q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
  <sheetViews>
    <sheetView zoomScaleNormal="100" workbookViewId="0">
      <selection activeCell="A3" sqref="A3:P3"/>
    </sheetView>
  </sheetViews>
  <sheetFormatPr defaultRowHeight="12.75"/>
  <cols>
    <col min="1" max="1" width="37.7109375" style="37" customWidth="1"/>
    <col min="2" max="2" width="12.85546875" style="646" customWidth="1"/>
    <col min="3" max="15" width="13" style="646" customWidth="1"/>
    <col min="16" max="16" width="13" style="41" customWidth="1"/>
    <col min="17" max="256" width="9.140625" style="646"/>
    <col min="257" max="257" width="37.7109375" style="646" customWidth="1"/>
    <col min="258" max="258" width="12.85546875" style="646" customWidth="1"/>
    <col min="259" max="272" width="13" style="646" customWidth="1"/>
    <col min="273" max="512" width="9.140625" style="646"/>
    <col min="513" max="513" width="37.7109375" style="646" customWidth="1"/>
    <col min="514" max="514" width="12.85546875" style="646" customWidth="1"/>
    <col min="515" max="528" width="13" style="646" customWidth="1"/>
    <col min="529" max="768" width="9.140625" style="646"/>
    <col min="769" max="769" width="37.7109375" style="646" customWidth="1"/>
    <col min="770" max="770" width="12.85546875" style="646" customWidth="1"/>
    <col min="771" max="784" width="13" style="646" customWidth="1"/>
    <col min="785" max="1024" width="9.140625" style="646"/>
    <col min="1025" max="1025" width="37.7109375" style="646" customWidth="1"/>
    <col min="1026" max="1026" width="12.85546875" style="646" customWidth="1"/>
    <col min="1027" max="1040" width="13" style="646" customWidth="1"/>
    <col min="1041" max="1280" width="9.140625" style="646"/>
    <col min="1281" max="1281" width="37.7109375" style="646" customWidth="1"/>
    <col min="1282" max="1282" width="12.85546875" style="646" customWidth="1"/>
    <col min="1283" max="1296" width="13" style="646" customWidth="1"/>
    <col min="1297" max="1536" width="9.140625" style="646"/>
    <col min="1537" max="1537" width="37.7109375" style="646" customWidth="1"/>
    <col min="1538" max="1538" width="12.85546875" style="646" customWidth="1"/>
    <col min="1539" max="1552" width="13" style="646" customWidth="1"/>
    <col min="1553" max="1792" width="9.140625" style="646"/>
    <col min="1793" max="1793" width="37.7109375" style="646" customWidth="1"/>
    <col min="1794" max="1794" width="12.85546875" style="646" customWidth="1"/>
    <col min="1795" max="1808" width="13" style="646" customWidth="1"/>
    <col min="1809" max="2048" width="9.140625" style="646"/>
    <col min="2049" max="2049" width="37.7109375" style="646" customWidth="1"/>
    <col min="2050" max="2050" width="12.85546875" style="646" customWidth="1"/>
    <col min="2051" max="2064" width="13" style="646" customWidth="1"/>
    <col min="2065" max="2304" width="9.140625" style="646"/>
    <col min="2305" max="2305" width="37.7109375" style="646" customWidth="1"/>
    <col min="2306" max="2306" width="12.85546875" style="646" customWidth="1"/>
    <col min="2307" max="2320" width="13" style="646" customWidth="1"/>
    <col min="2321" max="2560" width="9.140625" style="646"/>
    <col min="2561" max="2561" width="37.7109375" style="646" customWidth="1"/>
    <col min="2562" max="2562" width="12.85546875" style="646" customWidth="1"/>
    <col min="2563" max="2576" width="13" style="646" customWidth="1"/>
    <col min="2577" max="2816" width="9.140625" style="646"/>
    <col min="2817" max="2817" width="37.7109375" style="646" customWidth="1"/>
    <col min="2818" max="2818" width="12.85546875" style="646" customWidth="1"/>
    <col min="2819" max="2832" width="13" style="646" customWidth="1"/>
    <col min="2833" max="3072" width="9.140625" style="646"/>
    <col min="3073" max="3073" width="37.7109375" style="646" customWidth="1"/>
    <col min="3074" max="3074" width="12.85546875" style="646" customWidth="1"/>
    <col min="3075" max="3088" width="13" style="646" customWidth="1"/>
    <col min="3089" max="3328" width="9.140625" style="646"/>
    <col min="3329" max="3329" width="37.7109375" style="646" customWidth="1"/>
    <col min="3330" max="3330" width="12.85546875" style="646" customWidth="1"/>
    <col min="3331" max="3344" width="13" style="646" customWidth="1"/>
    <col min="3345" max="3584" width="9.140625" style="646"/>
    <col min="3585" max="3585" width="37.7109375" style="646" customWidth="1"/>
    <col min="3586" max="3586" width="12.85546875" style="646" customWidth="1"/>
    <col min="3587" max="3600" width="13" style="646" customWidth="1"/>
    <col min="3601" max="3840" width="9.140625" style="646"/>
    <col min="3841" max="3841" width="37.7109375" style="646" customWidth="1"/>
    <col min="3842" max="3842" width="12.85546875" style="646" customWidth="1"/>
    <col min="3843" max="3856" width="13" style="646" customWidth="1"/>
    <col min="3857" max="4096" width="9.140625" style="646"/>
    <col min="4097" max="4097" width="37.7109375" style="646" customWidth="1"/>
    <col min="4098" max="4098" width="12.85546875" style="646" customWidth="1"/>
    <col min="4099" max="4112" width="13" style="646" customWidth="1"/>
    <col min="4113" max="4352" width="9.140625" style="646"/>
    <col min="4353" max="4353" width="37.7109375" style="646" customWidth="1"/>
    <col min="4354" max="4354" width="12.85546875" style="646" customWidth="1"/>
    <col min="4355" max="4368" width="13" style="646" customWidth="1"/>
    <col min="4369" max="4608" width="9.140625" style="646"/>
    <col min="4609" max="4609" width="37.7109375" style="646" customWidth="1"/>
    <col min="4610" max="4610" width="12.85546875" style="646" customWidth="1"/>
    <col min="4611" max="4624" width="13" style="646" customWidth="1"/>
    <col min="4625" max="4864" width="9.140625" style="646"/>
    <col min="4865" max="4865" width="37.7109375" style="646" customWidth="1"/>
    <col min="4866" max="4866" width="12.85546875" style="646" customWidth="1"/>
    <col min="4867" max="4880" width="13" style="646" customWidth="1"/>
    <col min="4881" max="5120" width="9.140625" style="646"/>
    <col min="5121" max="5121" width="37.7109375" style="646" customWidth="1"/>
    <col min="5122" max="5122" width="12.85546875" style="646" customWidth="1"/>
    <col min="5123" max="5136" width="13" style="646" customWidth="1"/>
    <col min="5137" max="5376" width="9.140625" style="646"/>
    <col min="5377" max="5377" width="37.7109375" style="646" customWidth="1"/>
    <col min="5378" max="5378" width="12.85546875" style="646" customWidth="1"/>
    <col min="5379" max="5392" width="13" style="646" customWidth="1"/>
    <col min="5393" max="5632" width="9.140625" style="646"/>
    <col min="5633" max="5633" width="37.7109375" style="646" customWidth="1"/>
    <col min="5634" max="5634" width="12.85546875" style="646" customWidth="1"/>
    <col min="5635" max="5648" width="13" style="646" customWidth="1"/>
    <col min="5649" max="5888" width="9.140625" style="646"/>
    <col min="5889" max="5889" width="37.7109375" style="646" customWidth="1"/>
    <col min="5890" max="5890" width="12.85546875" style="646" customWidth="1"/>
    <col min="5891" max="5904" width="13" style="646" customWidth="1"/>
    <col min="5905" max="6144" width="9.140625" style="646"/>
    <col min="6145" max="6145" width="37.7109375" style="646" customWidth="1"/>
    <col min="6146" max="6146" width="12.85546875" style="646" customWidth="1"/>
    <col min="6147" max="6160" width="13" style="646" customWidth="1"/>
    <col min="6161" max="6400" width="9.140625" style="646"/>
    <col min="6401" max="6401" width="37.7109375" style="646" customWidth="1"/>
    <col min="6402" max="6402" width="12.85546875" style="646" customWidth="1"/>
    <col min="6403" max="6416" width="13" style="646" customWidth="1"/>
    <col min="6417" max="6656" width="9.140625" style="646"/>
    <col min="6657" max="6657" width="37.7109375" style="646" customWidth="1"/>
    <col min="6658" max="6658" width="12.85546875" style="646" customWidth="1"/>
    <col min="6659" max="6672" width="13" style="646" customWidth="1"/>
    <col min="6673" max="6912" width="9.140625" style="646"/>
    <col min="6913" max="6913" width="37.7109375" style="646" customWidth="1"/>
    <col min="6914" max="6914" width="12.85546875" style="646" customWidth="1"/>
    <col min="6915" max="6928" width="13" style="646" customWidth="1"/>
    <col min="6929" max="7168" width="9.140625" style="646"/>
    <col min="7169" max="7169" width="37.7109375" style="646" customWidth="1"/>
    <col min="7170" max="7170" width="12.85546875" style="646" customWidth="1"/>
    <col min="7171" max="7184" width="13" style="646" customWidth="1"/>
    <col min="7185" max="7424" width="9.140625" style="646"/>
    <col min="7425" max="7425" width="37.7109375" style="646" customWidth="1"/>
    <col min="7426" max="7426" width="12.85546875" style="646" customWidth="1"/>
    <col min="7427" max="7440" width="13" style="646" customWidth="1"/>
    <col min="7441" max="7680" width="9.140625" style="646"/>
    <col min="7681" max="7681" width="37.7109375" style="646" customWidth="1"/>
    <col min="7682" max="7682" width="12.85546875" style="646" customWidth="1"/>
    <col min="7683" max="7696" width="13" style="646" customWidth="1"/>
    <col min="7697" max="7936" width="9.140625" style="646"/>
    <col min="7937" max="7937" width="37.7109375" style="646" customWidth="1"/>
    <col min="7938" max="7938" width="12.85546875" style="646" customWidth="1"/>
    <col min="7939" max="7952" width="13" style="646" customWidth="1"/>
    <col min="7953" max="8192" width="9.140625" style="646"/>
    <col min="8193" max="8193" width="37.7109375" style="646" customWidth="1"/>
    <col min="8194" max="8194" width="12.85546875" style="646" customWidth="1"/>
    <col min="8195" max="8208" width="13" style="646" customWidth="1"/>
    <col min="8209" max="8448" width="9.140625" style="646"/>
    <col min="8449" max="8449" width="37.7109375" style="646" customWidth="1"/>
    <col min="8450" max="8450" width="12.85546875" style="646" customWidth="1"/>
    <col min="8451" max="8464" width="13" style="646" customWidth="1"/>
    <col min="8465" max="8704" width="9.140625" style="646"/>
    <col min="8705" max="8705" width="37.7109375" style="646" customWidth="1"/>
    <col min="8706" max="8706" width="12.85546875" style="646" customWidth="1"/>
    <col min="8707" max="8720" width="13" style="646" customWidth="1"/>
    <col min="8721" max="8960" width="9.140625" style="646"/>
    <col min="8961" max="8961" width="37.7109375" style="646" customWidth="1"/>
    <col min="8962" max="8962" width="12.85546875" style="646" customWidth="1"/>
    <col min="8963" max="8976" width="13" style="646" customWidth="1"/>
    <col min="8977" max="9216" width="9.140625" style="646"/>
    <col min="9217" max="9217" width="37.7109375" style="646" customWidth="1"/>
    <col min="9218" max="9218" width="12.85546875" style="646" customWidth="1"/>
    <col min="9219" max="9232" width="13" style="646" customWidth="1"/>
    <col min="9233" max="9472" width="9.140625" style="646"/>
    <col min="9473" max="9473" width="37.7109375" style="646" customWidth="1"/>
    <col min="9474" max="9474" width="12.85546875" style="646" customWidth="1"/>
    <col min="9475" max="9488" width="13" style="646" customWidth="1"/>
    <col min="9489" max="9728" width="9.140625" style="646"/>
    <col min="9729" max="9729" width="37.7109375" style="646" customWidth="1"/>
    <col min="9730" max="9730" width="12.85546875" style="646" customWidth="1"/>
    <col min="9731" max="9744" width="13" style="646" customWidth="1"/>
    <col min="9745" max="9984" width="9.140625" style="646"/>
    <col min="9985" max="9985" width="37.7109375" style="646" customWidth="1"/>
    <col min="9986" max="9986" width="12.85546875" style="646" customWidth="1"/>
    <col min="9987" max="10000" width="13" style="646" customWidth="1"/>
    <col min="10001" max="10240" width="9.140625" style="646"/>
    <col min="10241" max="10241" width="37.7109375" style="646" customWidth="1"/>
    <col min="10242" max="10242" width="12.85546875" style="646" customWidth="1"/>
    <col min="10243" max="10256" width="13" style="646" customWidth="1"/>
    <col min="10257" max="10496" width="9.140625" style="646"/>
    <col min="10497" max="10497" width="37.7109375" style="646" customWidth="1"/>
    <col min="10498" max="10498" width="12.85546875" style="646" customWidth="1"/>
    <col min="10499" max="10512" width="13" style="646" customWidth="1"/>
    <col min="10513" max="10752" width="9.140625" style="646"/>
    <col min="10753" max="10753" width="37.7109375" style="646" customWidth="1"/>
    <col min="10754" max="10754" width="12.85546875" style="646" customWidth="1"/>
    <col min="10755" max="10768" width="13" style="646" customWidth="1"/>
    <col min="10769" max="11008" width="9.140625" style="646"/>
    <col min="11009" max="11009" width="37.7109375" style="646" customWidth="1"/>
    <col min="11010" max="11010" width="12.85546875" style="646" customWidth="1"/>
    <col min="11011" max="11024" width="13" style="646" customWidth="1"/>
    <col min="11025" max="11264" width="9.140625" style="646"/>
    <col min="11265" max="11265" width="37.7109375" style="646" customWidth="1"/>
    <col min="11266" max="11266" width="12.85546875" style="646" customWidth="1"/>
    <col min="11267" max="11280" width="13" style="646" customWidth="1"/>
    <col min="11281" max="11520" width="9.140625" style="646"/>
    <col min="11521" max="11521" width="37.7109375" style="646" customWidth="1"/>
    <col min="11522" max="11522" width="12.85546875" style="646" customWidth="1"/>
    <col min="11523" max="11536" width="13" style="646" customWidth="1"/>
    <col min="11537" max="11776" width="9.140625" style="646"/>
    <col min="11777" max="11777" width="37.7109375" style="646" customWidth="1"/>
    <col min="11778" max="11778" width="12.85546875" style="646" customWidth="1"/>
    <col min="11779" max="11792" width="13" style="646" customWidth="1"/>
    <col min="11793" max="12032" width="9.140625" style="646"/>
    <col min="12033" max="12033" width="37.7109375" style="646" customWidth="1"/>
    <col min="12034" max="12034" width="12.85546875" style="646" customWidth="1"/>
    <col min="12035" max="12048" width="13" style="646" customWidth="1"/>
    <col min="12049" max="12288" width="9.140625" style="646"/>
    <col min="12289" max="12289" width="37.7109375" style="646" customWidth="1"/>
    <col min="12290" max="12290" width="12.85546875" style="646" customWidth="1"/>
    <col min="12291" max="12304" width="13" style="646" customWidth="1"/>
    <col min="12305" max="12544" width="9.140625" style="646"/>
    <col min="12545" max="12545" width="37.7109375" style="646" customWidth="1"/>
    <col min="12546" max="12546" width="12.85546875" style="646" customWidth="1"/>
    <col min="12547" max="12560" width="13" style="646" customWidth="1"/>
    <col min="12561" max="12800" width="9.140625" style="646"/>
    <col min="12801" max="12801" width="37.7109375" style="646" customWidth="1"/>
    <col min="12802" max="12802" width="12.85546875" style="646" customWidth="1"/>
    <col min="12803" max="12816" width="13" style="646" customWidth="1"/>
    <col min="12817" max="13056" width="9.140625" style="646"/>
    <col min="13057" max="13057" width="37.7109375" style="646" customWidth="1"/>
    <col min="13058" max="13058" width="12.85546875" style="646" customWidth="1"/>
    <col min="13059" max="13072" width="13" style="646" customWidth="1"/>
    <col min="13073" max="13312" width="9.140625" style="646"/>
    <col min="13313" max="13313" width="37.7109375" style="646" customWidth="1"/>
    <col min="13314" max="13314" width="12.85546875" style="646" customWidth="1"/>
    <col min="13315" max="13328" width="13" style="646" customWidth="1"/>
    <col min="13329" max="13568" width="9.140625" style="646"/>
    <col min="13569" max="13569" width="37.7109375" style="646" customWidth="1"/>
    <col min="13570" max="13570" width="12.85546875" style="646" customWidth="1"/>
    <col min="13571" max="13584" width="13" style="646" customWidth="1"/>
    <col min="13585" max="13824" width="9.140625" style="646"/>
    <col min="13825" max="13825" width="37.7109375" style="646" customWidth="1"/>
    <col min="13826" max="13826" width="12.85546875" style="646" customWidth="1"/>
    <col min="13827" max="13840" width="13" style="646" customWidth="1"/>
    <col min="13841" max="14080" width="9.140625" style="646"/>
    <col min="14081" max="14081" width="37.7109375" style="646" customWidth="1"/>
    <col min="14082" max="14082" width="12.85546875" style="646" customWidth="1"/>
    <col min="14083" max="14096" width="13" style="646" customWidth="1"/>
    <col min="14097" max="14336" width="9.140625" style="646"/>
    <col min="14337" max="14337" width="37.7109375" style="646" customWidth="1"/>
    <col min="14338" max="14338" width="12.85546875" style="646" customWidth="1"/>
    <col min="14339" max="14352" width="13" style="646" customWidth="1"/>
    <col min="14353" max="14592" width="9.140625" style="646"/>
    <col min="14593" max="14593" width="37.7109375" style="646" customWidth="1"/>
    <col min="14594" max="14594" width="12.85546875" style="646" customWidth="1"/>
    <col min="14595" max="14608" width="13" style="646" customWidth="1"/>
    <col min="14609" max="14848" width="9.140625" style="646"/>
    <col min="14849" max="14849" width="37.7109375" style="646" customWidth="1"/>
    <col min="14850" max="14850" width="12.85546875" style="646" customWidth="1"/>
    <col min="14851" max="14864" width="13" style="646" customWidth="1"/>
    <col min="14865" max="15104" width="9.140625" style="646"/>
    <col min="15105" max="15105" width="37.7109375" style="646" customWidth="1"/>
    <col min="15106" max="15106" width="12.85546875" style="646" customWidth="1"/>
    <col min="15107" max="15120" width="13" style="646" customWidth="1"/>
    <col min="15121" max="15360" width="9.140625" style="646"/>
    <col min="15361" max="15361" width="37.7109375" style="646" customWidth="1"/>
    <col min="15362" max="15362" width="12.85546875" style="646" customWidth="1"/>
    <col min="15363" max="15376" width="13" style="646" customWidth="1"/>
    <col min="15377" max="15616" width="9.140625" style="646"/>
    <col min="15617" max="15617" width="37.7109375" style="646" customWidth="1"/>
    <col min="15618" max="15618" width="12.85546875" style="646" customWidth="1"/>
    <col min="15619" max="15632" width="13" style="646" customWidth="1"/>
    <col min="15633" max="15872" width="9.140625" style="646"/>
    <col min="15873" max="15873" width="37.7109375" style="646" customWidth="1"/>
    <col min="15874" max="15874" width="12.85546875" style="646" customWidth="1"/>
    <col min="15875" max="15888" width="13" style="646" customWidth="1"/>
    <col min="15889" max="16128" width="9.140625" style="646"/>
    <col min="16129" max="16129" width="37.7109375" style="646" customWidth="1"/>
    <col min="16130" max="16130" width="12.85546875" style="646" customWidth="1"/>
    <col min="16131" max="16144" width="13" style="646" customWidth="1"/>
    <col min="16145" max="16384" width="9.140625" style="646"/>
  </cols>
  <sheetData>
    <row r="1" spans="1:16" s="32" customFormat="1" ht="30" customHeight="1">
      <c r="A1" s="741" t="s">
        <v>1095</v>
      </c>
      <c r="B1" s="741"/>
      <c r="C1" s="741"/>
      <c r="D1" s="741"/>
      <c r="E1" s="741"/>
      <c r="F1" s="741"/>
      <c r="G1" s="741"/>
      <c r="H1" s="741"/>
      <c r="I1" s="741"/>
      <c r="J1" s="741"/>
      <c r="K1" s="741"/>
      <c r="L1" s="741"/>
      <c r="M1" s="741"/>
      <c r="N1" s="741"/>
      <c r="O1" s="741"/>
      <c r="P1" s="741"/>
    </row>
    <row r="2" spans="1:16" s="32" customFormat="1" ht="15" customHeight="1">
      <c r="A2" s="742" t="s">
        <v>777</v>
      </c>
      <c r="B2" s="742"/>
      <c r="C2" s="742"/>
      <c r="D2" s="742"/>
      <c r="E2" s="742"/>
      <c r="F2" s="742"/>
      <c r="G2" s="742"/>
      <c r="H2" s="742"/>
      <c r="I2" s="742"/>
      <c r="J2" s="742"/>
      <c r="K2" s="742"/>
      <c r="L2" s="742"/>
      <c r="M2" s="742"/>
      <c r="N2" s="742"/>
      <c r="O2" s="742"/>
      <c r="P2" s="742"/>
    </row>
    <row r="3" spans="1:16" s="32" customFormat="1" ht="15" customHeight="1">
      <c r="A3" s="753" t="s">
        <v>1566</v>
      </c>
      <c r="B3" s="753"/>
      <c r="C3" s="753"/>
      <c r="D3" s="753"/>
      <c r="E3" s="753"/>
      <c r="F3" s="753"/>
      <c r="G3" s="753"/>
      <c r="H3" s="753"/>
      <c r="I3" s="753"/>
      <c r="J3" s="753"/>
      <c r="K3" s="753"/>
      <c r="L3" s="753"/>
      <c r="M3" s="753"/>
      <c r="N3" s="753"/>
      <c r="O3" s="753"/>
      <c r="P3" s="753"/>
    </row>
    <row r="4" spans="1:16" s="33" customFormat="1" ht="30" customHeight="1">
      <c r="A4" s="743" t="s">
        <v>547</v>
      </c>
      <c r="B4" s="743"/>
      <c r="C4" s="743"/>
      <c r="D4" s="743"/>
      <c r="E4" s="743"/>
      <c r="F4" s="743"/>
      <c r="G4" s="743"/>
      <c r="H4" s="743"/>
      <c r="I4" s="743"/>
      <c r="J4" s="743"/>
      <c r="K4" s="743"/>
      <c r="L4" s="743"/>
      <c r="M4" s="743"/>
      <c r="N4" s="743"/>
      <c r="O4" s="743"/>
      <c r="P4" s="743"/>
    </row>
    <row r="5" spans="1:16" ht="3.75" customHeight="1">
      <c r="A5" s="129"/>
      <c r="B5" s="51"/>
      <c r="C5" s="130"/>
      <c r="D5" s="130"/>
      <c r="E5" s="130"/>
      <c r="F5" s="130"/>
      <c r="G5" s="130"/>
      <c r="H5" s="51"/>
      <c r="I5" s="51"/>
      <c r="J5" s="51"/>
      <c r="K5" s="287"/>
      <c r="L5" s="287"/>
      <c r="M5" s="51"/>
      <c r="N5" s="51"/>
      <c r="O5" s="51"/>
      <c r="P5" s="51"/>
    </row>
    <row r="6" spans="1:16" ht="30" customHeight="1">
      <c r="A6" s="304"/>
      <c r="B6" s="305" t="s">
        <v>70</v>
      </c>
      <c r="C6" s="305" t="s">
        <v>72</v>
      </c>
      <c r="D6" s="305" t="s">
        <v>74</v>
      </c>
      <c r="E6" s="305" t="s">
        <v>76</v>
      </c>
      <c r="F6" s="305" t="s">
        <v>78</v>
      </c>
      <c r="G6" s="305" t="s">
        <v>80</v>
      </c>
      <c r="H6" s="305" t="s">
        <v>82</v>
      </c>
      <c r="I6" s="305" t="s">
        <v>84</v>
      </c>
      <c r="J6" s="305" t="s">
        <v>86</v>
      </c>
      <c r="K6" s="305" t="s">
        <v>88</v>
      </c>
      <c r="L6" s="305" t="s">
        <v>90</v>
      </c>
      <c r="M6" s="305" t="s">
        <v>92</v>
      </c>
      <c r="N6" s="305" t="s">
        <v>94</v>
      </c>
      <c r="O6" s="305" t="s">
        <v>96</v>
      </c>
      <c r="P6" s="305" t="s">
        <v>98</v>
      </c>
    </row>
    <row r="7" spans="1:16" ht="15" customHeight="1">
      <c r="A7" s="75" t="s">
        <v>779</v>
      </c>
      <c r="B7" s="130">
        <v>1092407.4726800001</v>
      </c>
      <c r="C7" s="130">
        <v>718327.38879999996</v>
      </c>
      <c r="D7" s="130">
        <v>337214.54941000004</v>
      </c>
      <c r="E7" s="130">
        <v>89360.555989999993</v>
      </c>
      <c r="F7" s="130">
        <v>175565.81323</v>
      </c>
      <c r="G7" s="130">
        <v>286612.6373</v>
      </c>
      <c r="H7" s="130">
        <v>168370.15209000002</v>
      </c>
      <c r="I7" s="130">
        <v>164435.00484000001</v>
      </c>
      <c r="J7" s="130">
        <v>141197.02794999999</v>
      </c>
      <c r="K7" s="130">
        <v>111976.29123</v>
      </c>
      <c r="L7" s="130">
        <v>92471.989620000008</v>
      </c>
      <c r="M7" s="130">
        <v>59938.57849</v>
      </c>
      <c r="N7" s="130">
        <v>222316.21017999999</v>
      </c>
      <c r="O7" s="130">
        <v>111191.00440999999</v>
      </c>
      <c r="P7" s="130">
        <v>75307.645799999998</v>
      </c>
    </row>
    <row r="8" spans="1:16" ht="15" customHeight="1">
      <c r="A8" s="75" t="s">
        <v>780</v>
      </c>
      <c r="B8" s="130">
        <v>36150.237009999997</v>
      </c>
      <c r="C8" s="130">
        <v>8775.7555700000012</v>
      </c>
      <c r="D8" s="130">
        <v>5106.36823</v>
      </c>
      <c r="E8" s="130">
        <v>3002.6891000000001</v>
      </c>
      <c r="F8" s="130">
        <v>875.5458000000001</v>
      </c>
      <c r="G8" s="130">
        <v>2771.6545699999997</v>
      </c>
      <c r="H8" s="130">
        <v>1924.12022</v>
      </c>
      <c r="I8" s="130">
        <v>1319.0696599999999</v>
      </c>
      <c r="J8" s="130">
        <v>648.38411999999994</v>
      </c>
      <c r="K8" s="130">
        <v>1390.2698899999998</v>
      </c>
      <c r="L8" s="130">
        <v>1635.08494</v>
      </c>
      <c r="M8" s="130">
        <v>556.5145</v>
      </c>
      <c r="N8" s="130">
        <v>3093.3529399999998</v>
      </c>
      <c r="O8" s="130">
        <v>1140.6300900000001</v>
      </c>
      <c r="P8" s="130">
        <v>373.32375000000002</v>
      </c>
    </row>
    <row r="9" spans="1:16" ht="15" customHeight="1">
      <c r="A9" s="75" t="s">
        <v>781</v>
      </c>
      <c r="B9" s="130">
        <v>6975.7884000000004</v>
      </c>
      <c r="C9" s="130">
        <v>1367.4157600000001</v>
      </c>
      <c r="D9" s="130">
        <v>11400.232609999999</v>
      </c>
      <c r="E9" s="130">
        <v>1923.3524199999999</v>
      </c>
      <c r="F9" s="130">
        <v>1700.67355</v>
      </c>
      <c r="G9" s="130">
        <v>241.71054000000001</v>
      </c>
      <c r="H9" s="130">
        <v>85.877600000000001</v>
      </c>
      <c r="I9" s="130">
        <v>933.23491000000001</v>
      </c>
      <c r="J9" s="130">
        <v>13.434839999999999</v>
      </c>
      <c r="K9" s="130">
        <v>0</v>
      </c>
      <c r="L9" s="130">
        <v>707.72143999999992</v>
      </c>
      <c r="M9" s="130">
        <v>52.140839999999997</v>
      </c>
      <c r="N9" s="130">
        <v>1038.12077</v>
      </c>
      <c r="O9" s="130">
        <v>393.07135</v>
      </c>
      <c r="P9" s="130">
        <v>213.10864999999998</v>
      </c>
    </row>
    <row r="10" spans="1:16" ht="15" customHeight="1">
      <c r="A10" s="75" t="s">
        <v>782</v>
      </c>
      <c r="B10" s="130">
        <v>385.65654000000001</v>
      </c>
      <c r="C10" s="130">
        <v>55.093739999999997</v>
      </c>
      <c r="D10" s="130">
        <v>455.72622999999999</v>
      </c>
      <c r="E10" s="130">
        <v>144.99579999999997</v>
      </c>
      <c r="F10" s="130">
        <v>44.623669999999997</v>
      </c>
      <c r="G10" s="130">
        <v>9.0207300000000004</v>
      </c>
      <c r="H10" s="130">
        <v>5.1126199999999997</v>
      </c>
      <c r="I10" s="130">
        <v>38.13514</v>
      </c>
      <c r="J10" s="130">
        <v>0.87326000000000004</v>
      </c>
      <c r="K10" s="130">
        <v>0</v>
      </c>
      <c r="L10" s="130">
        <v>43.467570000000002</v>
      </c>
      <c r="M10" s="130">
        <v>2.59179</v>
      </c>
      <c r="N10" s="130">
        <v>59.821489999999997</v>
      </c>
      <c r="O10" s="130">
        <v>15.06706</v>
      </c>
      <c r="P10" s="130">
        <v>6.7856899999999998</v>
      </c>
    </row>
    <row r="11" spans="1:16" ht="15" customHeight="1">
      <c r="A11" s="75" t="s">
        <v>783</v>
      </c>
      <c r="B11" s="130">
        <v>2764.8654999999999</v>
      </c>
      <c r="C11" s="130">
        <v>812.02319999999997</v>
      </c>
      <c r="D11" s="130">
        <v>1722.6555600000002</v>
      </c>
      <c r="E11" s="130">
        <v>288.01657</v>
      </c>
      <c r="F11" s="130">
        <v>57.848510000000005</v>
      </c>
      <c r="G11" s="130">
        <v>212.98126000000002</v>
      </c>
      <c r="H11" s="130">
        <v>13.86678</v>
      </c>
      <c r="I11" s="130">
        <v>0</v>
      </c>
      <c r="J11" s="130">
        <v>0</v>
      </c>
      <c r="K11" s="130">
        <v>0</v>
      </c>
      <c r="L11" s="130">
        <v>516.62196999999992</v>
      </c>
      <c r="M11" s="130">
        <v>0</v>
      </c>
      <c r="N11" s="130">
        <v>541.19439999999997</v>
      </c>
      <c r="O11" s="130">
        <v>67.069710000000001</v>
      </c>
      <c r="P11" s="130">
        <v>231.43199999999999</v>
      </c>
    </row>
    <row r="12" spans="1:16" ht="15" customHeight="1">
      <c r="A12" s="75" t="s">
        <v>784</v>
      </c>
      <c r="B12" s="130">
        <v>503.25584999999995</v>
      </c>
      <c r="C12" s="130">
        <v>96.618679999999998</v>
      </c>
      <c r="D12" s="130">
        <v>207.34028000000001</v>
      </c>
      <c r="E12" s="130">
        <v>57.603360000000002</v>
      </c>
      <c r="F12" s="130">
        <v>10.97884</v>
      </c>
      <c r="G12" s="130">
        <v>42.596260000000001</v>
      </c>
      <c r="H12" s="130">
        <v>2.7733499999999998</v>
      </c>
      <c r="I12" s="130">
        <v>0</v>
      </c>
      <c r="J12" s="130">
        <v>0</v>
      </c>
      <c r="K12" s="130">
        <v>0</v>
      </c>
      <c r="L12" s="130">
        <v>84.289240000000007</v>
      </c>
      <c r="M12" s="130">
        <v>0</v>
      </c>
      <c r="N12" s="130">
        <v>88.51831</v>
      </c>
      <c r="O12" s="130">
        <v>13.41394</v>
      </c>
      <c r="P12" s="130">
        <v>46.2864</v>
      </c>
    </row>
    <row r="13" spans="1:16" ht="15" customHeight="1">
      <c r="A13" s="75" t="s">
        <v>785</v>
      </c>
      <c r="B13" s="130">
        <v>6978.9037699999999</v>
      </c>
      <c r="C13" s="130">
        <v>27.275459999999999</v>
      </c>
      <c r="D13" s="130">
        <v>405.54659000000004</v>
      </c>
      <c r="E13" s="130">
        <v>108.75908</v>
      </c>
      <c r="F13" s="130">
        <v>22.599709999999998</v>
      </c>
      <c r="G13" s="130">
        <v>0</v>
      </c>
      <c r="H13" s="130">
        <v>560.59874000000002</v>
      </c>
      <c r="I13" s="130">
        <v>0</v>
      </c>
      <c r="J13" s="130">
        <v>0</v>
      </c>
      <c r="K13" s="130">
        <v>0</v>
      </c>
      <c r="L13" s="130">
        <v>83.837500000000006</v>
      </c>
      <c r="M13" s="130">
        <v>0</v>
      </c>
      <c r="N13" s="130">
        <v>19.055009999999999</v>
      </c>
      <c r="O13" s="130">
        <v>0</v>
      </c>
      <c r="P13" s="130">
        <v>203.85139000000001</v>
      </c>
    </row>
    <row r="14" spans="1:16" ht="15" customHeight="1">
      <c r="A14" s="75" t="s">
        <v>786</v>
      </c>
      <c r="B14" s="130">
        <v>1868.43641</v>
      </c>
      <c r="C14" s="130">
        <v>13.637729999999999</v>
      </c>
      <c r="D14" s="130">
        <v>174.34110000000001</v>
      </c>
      <c r="E14" s="130">
        <v>54.3795</v>
      </c>
      <c r="F14" s="130">
        <v>11.299850000000001</v>
      </c>
      <c r="G14" s="130">
        <v>0</v>
      </c>
      <c r="H14" s="130">
        <v>140.14968999999999</v>
      </c>
      <c r="I14" s="130">
        <v>0</v>
      </c>
      <c r="J14" s="130">
        <v>0</v>
      </c>
      <c r="K14" s="130">
        <v>0</v>
      </c>
      <c r="L14" s="130">
        <v>41.918750000000003</v>
      </c>
      <c r="M14" s="130">
        <v>0</v>
      </c>
      <c r="N14" s="130">
        <v>6.6227299999999998</v>
      </c>
      <c r="O14" s="130">
        <v>0</v>
      </c>
      <c r="P14" s="130">
        <v>50.962849999999996</v>
      </c>
    </row>
    <row r="15" spans="1:16" ht="15" customHeight="1">
      <c r="A15" s="75" t="s">
        <v>787</v>
      </c>
      <c r="B15" s="130">
        <v>899.40634999999997</v>
      </c>
      <c r="C15" s="130">
        <v>104.87203</v>
      </c>
      <c r="D15" s="130">
        <v>745.21027000000004</v>
      </c>
      <c r="E15" s="130">
        <v>0</v>
      </c>
      <c r="F15" s="130">
        <v>846.39151000000004</v>
      </c>
      <c r="G15" s="130">
        <v>0</v>
      </c>
      <c r="H15" s="130">
        <v>0</v>
      </c>
      <c r="I15" s="130">
        <v>0</v>
      </c>
      <c r="J15" s="130">
        <v>7.9882</v>
      </c>
      <c r="K15" s="130">
        <v>0</v>
      </c>
      <c r="L15" s="130">
        <v>223.07825</v>
      </c>
      <c r="M15" s="130">
        <v>0</v>
      </c>
      <c r="N15" s="130">
        <v>2.6978299999999997</v>
      </c>
      <c r="O15" s="130">
        <v>7.1550600000000006</v>
      </c>
      <c r="P15" s="130">
        <v>30.670480000000001</v>
      </c>
    </row>
    <row r="16" spans="1:16" ht="15" customHeight="1">
      <c r="A16" s="75" t="s">
        <v>788</v>
      </c>
      <c r="B16" s="130">
        <v>701.20231999999999</v>
      </c>
      <c r="C16" s="130">
        <v>83.897619999999989</v>
      </c>
      <c r="D16" s="130">
        <v>459.03954999999996</v>
      </c>
      <c r="E16" s="130">
        <v>0</v>
      </c>
      <c r="F16" s="130">
        <v>348.52815000000004</v>
      </c>
      <c r="G16" s="130">
        <v>0</v>
      </c>
      <c r="H16" s="130">
        <v>0</v>
      </c>
      <c r="I16" s="130">
        <v>0</v>
      </c>
      <c r="J16" s="130">
        <v>6.3905600000000007</v>
      </c>
      <c r="K16" s="130">
        <v>0</v>
      </c>
      <c r="L16" s="130">
        <v>178.46260000000001</v>
      </c>
      <c r="M16" s="130">
        <v>0</v>
      </c>
      <c r="N16" s="130">
        <v>2.1582600000000003</v>
      </c>
      <c r="O16" s="130">
        <v>5.7240500000000001</v>
      </c>
      <c r="P16" s="130">
        <v>24.536380000000001</v>
      </c>
    </row>
    <row r="17" spans="1:16" ht="15" customHeight="1">
      <c r="A17" s="75" t="s">
        <v>789</v>
      </c>
      <c r="B17" s="130">
        <v>21920.276719999998</v>
      </c>
      <c r="C17" s="130">
        <v>24323.797160000002</v>
      </c>
      <c r="D17" s="130">
        <v>15102.28858</v>
      </c>
      <c r="E17" s="130">
        <v>7049.0351700000001</v>
      </c>
      <c r="F17" s="130">
        <v>3899.9052999999999</v>
      </c>
      <c r="G17" s="130">
        <v>28622.647499999999</v>
      </c>
      <c r="H17" s="130">
        <v>7653.6223399999999</v>
      </c>
      <c r="I17" s="130">
        <v>6205.9942699999992</v>
      </c>
      <c r="J17" s="130">
        <v>6725.6890800000001</v>
      </c>
      <c r="K17" s="130">
        <v>1989.2088100000001</v>
      </c>
      <c r="L17" s="130">
        <v>3559.4466600000001</v>
      </c>
      <c r="M17" s="130">
        <v>432.82281999999998</v>
      </c>
      <c r="N17" s="130">
        <v>3744.1938799999998</v>
      </c>
      <c r="O17" s="130">
        <v>2365.0248900000001</v>
      </c>
      <c r="P17" s="130">
        <v>1726.6324</v>
      </c>
    </row>
    <row r="18" spans="1:16" ht="15" customHeight="1">
      <c r="A18" s="75" t="s">
        <v>790</v>
      </c>
      <c r="B18" s="130">
        <v>15189.67066</v>
      </c>
      <c r="C18" s="130">
        <v>20284.454510000003</v>
      </c>
      <c r="D18" s="130">
        <v>9219.243269999999</v>
      </c>
      <c r="E18" s="130">
        <v>5023.6957400000001</v>
      </c>
      <c r="F18" s="130">
        <v>2493.3445000000002</v>
      </c>
      <c r="G18" s="130">
        <v>16305.33777</v>
      </c>
      <c r="H18" s="130">
        <v>5160.9580999999998</v>
      </c>
      <c r="I18" s="130">
        <v>4046.4860800000001</v>
      </c>
      <c r="J18" s="130">
        <v>6149.5206500000004</v>
      </c>
      <c r="K18" s="130">
        <v>1749.22037</v>
      </c>
      <c r="L18" s="130">
        <v>2685.9088400000001</v>
      </c>
      <c r="M18" s="130">
        <v>432.82281999999998</v>
      </c>
      <c r="N18" s="130">
        <v>2828.0176699999997</v>
      </c>
      <c r="O18" s="130">
        <v>1837.3799199999999</v>
      </c>
      <c r="P18" s="130">
        <v>1391.8896499999998</v>
      </c>
    </row>
    <row r="19" spans="1:16" ht="15" customHeight="1">
      <c r="A19" s="307" t="s">
        <v>791</v>
      </c>
      <c r="B19" s="308">
        <v>1131946.7134200002</v>
      </c>
      <c r="C19" s="308">
        <v>744962.77240999998</v>
      </c>
      <c r="D19" s="308">
        <v>366590.48301999999</v>
      </c>
      <c r="E19" s="308">
        <v>98729.719230000002</v>
      </c>
      <c r="F19" s="308">
        <v>182093.23181000003</v>
      </c>
      <c r="G19" s="308">
        <v>315689.97659999999</v>
      </c>
      <c r="H19" s="308">
        <v>176684.11755000002</v>
      </c>
      <c r="I19" s="308">
        <v>171574.23402</v>
      </c>
      <c r="J19" s="308">
        <v>147944.14006999999</v>
      </c>
      <c r="K19" s="308">
        <v>113965.50004</v>
      </c>
      <c r="L19" s="308">
        <v>97562.695439999996</v>
      </c>
      <c r="M19" s="308">
        <v>60423.542150000001</v>
      </c>
      <c r="N19" s="308">
        <v>227661.47207000002</v>
      </c>
      <c r="O19" s="308">
        <v>114023.32541999999</v>
      </c>
      <c r="P19" s="308">
        <v>77713.340719999993</v>
      </c>
    </row>
    <row r="20" spans="1:16" ht="15" customHeight="1">
      <c r="A20" s="251" t="s">
        <v>1158</v>
      </c>
      <c r="B20" s="130">
        <v>54798.458790000004</v>
      </c>
      <c r="C20" s="130">
        <v>29309.457850000006</v>
      </c>
      <c r="D20" s="130">
        <v>15622.058659999999</v>
      </c>
      <c r="E20" s="130">
        <v>8283.3634999999995</v>
      </c>
      <c r="F20" s="130">
        <v>3784.3208100000002</v>
      </c>
      <c r="G20" s="130">
        <v>19128.609329999999</v>
      </c>
      <c r="H20" s="130">
        <v>7233.1139800000001</v>
      </c>
      <c r="I20" s="130">
        <v>5403.6908800000001</v>
      </c>
      <c r="J20" s="130">
        <v>6805.1685900000002</v>
      </c>
      <c r="K20" s="130">
        <v>3139.4902599999996</v>
      </c>
      <c r="L20" s="130">
        <v>4669.1319400000002</v>
      </c>
      <c r="M20" s="130">
        <v>991.92910999999992</v>
      </c>
      <c r="N20" s="130">
        <v>6078.491399999999</v>
      </c>
      <c r="O20" s="130">
        <v>3012.21506</v>
      </c>
      <c r="P20" s="130">
        <v>1893.7847199999999</v>
      </c>
    </row>
    <row r="21" spans="1:16" s="34" customFormat="1" ht="15" customHeight="1" thickBot="1">
      <c r="A21" s="309" t="s">
        <v>1159</v>
      </c>
      <c r="B21" s="310">
        <v>0.17836269220654108</v>
      </c>
      <c r="C21" s="310">
        <v>0.11738500064127542</v>
      </c>
      <c r="D21" s="310">
        <v>5.7764261085391282E-2</v>
      </c>
      <c r="E21" s="310">
        <v>1.5557003093770868E-2</v>
      </c>
      <c r="F21" s="310">
        <v>2.8692727911274404E-2</v>
      </c>
      <c r="G21" s="310">
        <v>4.9743785163589724E-2</v>
      </c>
      <c r="H21" s="310">
        <v>2.7840404943745792E-2</v>
      </c>
      <c r="I21" s="310">
        <v>2.7035232251014545E-2</v>
      </c>
      <c r="J21" s="310">
        <v>2.3311799757199214E-2</v>
      </c>
      <c r="K21" s="310">
        <v>1.7957729957432028E-2</v>
      </c>
      <c r="L21" s="310">
        <v>1.5373113249323528E-2</v>
      </c>
      <c r="M21" s="310">
        <v>9.5210362137696965E-3</v>
      </c>
      <c r="N21" s="310">
        <v>3.5872989946164363E-2</v>
      </c>
      <c r="O21" s="310">
        <v>1.7966841596992782E-2</v>
      </c>
      <c r="P21" s="310">
        <v>1.2245418010273719E-2</v>
      </c>
    </row>
    <row r="22" spans="1:16" ht="15" customHeight="1">
      <c r="A22" s="644" t="s">
        <v>794</v>
      </c>
      <c r="B22" s="288"/>
      <c r="C22" s="289"/>
      <c r="D22" s="289"/>
      <c r="E22" s="289"/>
      <c r="F22" s="289"/>
      <c r="G22" s="289"/>
      <c r="H22" s="288"/>
      <c r="I22" s="288"/>
      <c r="J22" s="288"/>
      <c r="K22" s="288"/>
      <c r="L22" s="288"/>
      <c r="M22" s="288"/>
      <c r="N22" s="288"/>
      <c r="O22" s="288"/>
      <c r="P22" s="311"/>
    </row>
    <row r="23" spans="1:16" ht="48" customHeight="1">
      <c r="A23" s="756" t="s">
        <v>599</v>
      </c>
      <c r="B23" s="775"/>
      <c r="C23" s="775"/>
      <c r="D23" s="775"/>
      <c r="E23" s="775"/>
      <c r="F23" s="775"/>
      <c r="G23" s="775"/>
      <c r="H23" s="775"/>
      <c r="I23" s="775"/>
      <c r="J23" s="775"/>
      <c r="K23" s="775"/>
      <c r="L23" s="745"/>
      <c r="M23" s="745"/>
      <c r="N23" s="745"/>
      <c r="O23" s="745"/>
      <c r="P23" s="745"/>
    </row>
    <row r="24" spans="1:16" ht="50.25" customHeight="1">
      <c r="A24" s="756" t="s">
        <v>600</v>
      </c>
      <c r="B24" s="775"/>
      <c r="C24" s="775"/>
      <c r="D24" s="775"/>
      <c r="E24" s="775"/>
      <c r="F24" s="775"/>
      <c r="G24" s="775"/>
      <c r="H24" s="775"/>
      <c r="I24" s="775"/>
      <c r="J24" s="775"/>
      <c r="K24" s="775"/>
      <c r="L24" s="775"/>
      <c r="M24" s="775"/>
      <c r="N24" s="775"/>
      <c r="O24" s="775"/>
      <c r="P24" s="775"/>
    </row>
    <row r="25" spans="1:16" ht="15" customHeight="1">
      <c r="A25" s="644" t="s">
        <v>795</v>
      </c>
      <c r="B25" s="644"/>
      <c r="C25" s="290"/>
      <c r="D25" s="290"/>
      <c r="E25" s="290"/>
      <c r="F25" s="290"/>
      <c r="G25" s="290"/>
      <c r="H25" s="644"/>
      <c r="I25" s="644"/>
      <c r="J25" s="644"/>
      <c r="K25" s="644"/>
      <c r="L25" s="644"/>
      <c r="M25" s="644"/>
      <c r="N25" s="644"/>
      <c r="O25" s="644"/>
      <c r="P25" s="311"/>
    </row>
  </sheetData>
  <mergeCells count="6">
    <mergeCell ref="A24:P24"/>
    <mergeCell ref="A1:P1"/>
    <mergeCell ref="A2:P2"/>
    <mergeCell ref="A3:P3"/>
    <mergeCell ref="A4:P4"/>
    <mergeCell ref="A23:P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U26"/>
  <sheetViews>
    <sheetView zoomScaleNormal="100" workbookViewId="0">
      <selection activeCell="A3" sqref="A3:S3"/>
    </sheetView>
  </sheetViews>
  <sheetFormatPr defaultRowHeight="12.75"/>
  <cols>
    <col min="1" max="1" width="42.5703125" style="37" customWidth="1"/>
    <col min="2" max="18" width="13.140625" style="646" customWidth="1"/>
    <col min="19" max="19" width="13.140625" style="34" customWidth="1"/>
    <col min="20" max="256" width="9.140625" style="646"/>
    <col min="257" max="257" width="42.5703125" style="646" customWidth="1"/>
    <col min="258" max="275" width="13.140625" style="646" customWidth="1"/>
    <col min="276" max="512" width="9.140625" style="646"/>
    <col min="513" max="513" width="42.5703125" style="646" customWidth="1"/>
    <col min="514" max="531" width="13.140625" style="646" customWidth="1"/>
    <col min="532" max="768" width="9.140625" style="646"/>
    <col min="769" max="769" width="42.5703125" style="646" customWidth="1"/>
    <col min="770" max="787" width="13.140625" style="646" customWidth="1"/>
    <col min="788" max="1024" width="9.140625" style="646"/>
    <col min="1025" max="1025" width="42.5703125" style="646" customWidth="1"/>
    <col min="1026" max="1043" width="13.140625" style="646" customWidth="1"/>
    <col min="1044" max="1280" width="9.140625" style="646"/>
    <col min="1281" max="1281" width="42.5703125" style="646" customWidth="1"/>
    <col min="1282" max="1299" width="13.140625" style="646" customWidth="1"/>
    <col min="1300" max="1536" width="9.140625" style="646"/>
    <col min="1537" max="1537" width="42.5703125" style="646" customWidth="1"/>
    <col min="1538" max="1555" width="13.140625" style="646" customWidth="1"/>
    <col min="1556" max="1792" width="9.140625" style="646"/>
    <col min="1793" max="1793" width="42.5703125" style="646" customWidth="1"/>
    <col min="1794" max="1811" width="13.140625" style="646" customWidth="1"/>
    <col min="1812" max="2048" width="9.140625" style="646"/>
    <col min="2049" max="2049" width="42.5703125" style="646" customWidth="1"/>
    <col min="2050" max="2067" width="13.140625" style="646" customWidth="1"/>
    <col min="2068" max="2304" width="9.140625" style="646"/>
    <col min="2305" max="2305" width="42.5703125" style="646" customWidth="1"/>
    <col min="2306" max="2323" width="13.140625" style="646" customWidth="1"/>
    <col min="2324" max="2560" width="9.140625" style="646"/>
    <col min="2561" max="2561" width="42.5703125" style="646" customWidth="1"/>
    <col min="2562" max="2579" width="13.140625" style="646" customWidth="1"/>
    <col min="2580" max="2816" width="9.140625" style="646"/>
    <col min="2817" max="2817" width="42.5703125" style="646" customWidth="1"/>
    <col min="2818" max="2835" width="13.140625" style="646" customWidth="1"/>
    <col min="2836" max="3072" width="9.140625" style="646"/>
    <col min="3073" max="3073" width="42.5703125" style="646" customWidth="1"/>
    <col min="3074" max="3091" width="13.140625" style="646" customWidth="1"/>
    <col min="3092" max="3328" width="9.140625" style="646"/>
    <col min="3329" max="3329" width="42.5703125" style="646" customWidth="1"/>
    <col min="3330" max="3347" width="13.140625" style="646" customWidth="1"/>
    <col min="3348" max="3584" width="9.140625" style="646"/>
    <col min="3585" max="3585" width="42.5703125" style="646" customWidth="1"/>
    <col min="3586" max="3603" width="13.140625" style="646" customWidth="1"/>
    <col min="3604" max="3840" width="9.140625" style="646"/>
    <col min="3841" max="3841" width="42.5703125" style="646" customWidth="1"/>
    <col min="3842" max="3859" width="13.140625" style="646" customWidth="1"/>
    <col min="3860" max="4096" width="9.140625" style="646"/>
    <col min="4097" max="4097" width="42.5703125" style="646" customWidth="1"/>
    <col min="4098" max="4115" width="13.140625" style="646" customWidth="1"/>
    <col min="4116" max="4352" width="9.140625" style="646"/>
    <col min="4353" max="4353" width="42.5703125" style="646" customWidth="1"/>
    <col min="4354" max="4371" width="13.140625" style="646" customWidth="1"/>
    <col min="4372" max="4608" width="9.140625" style="646"/>
    <col min="4609" max="4609" width="42.5703125" style="646" customWidth="1"/>
    <col min="4610" max="4627" width="13.140625" style="646" customWidth="1"/>
    <col min="4628" max="4864" width="9.140625" style="646"/>
    <col min="4865" max="4865" width="42.5703125" style="646" customWidth="1"/>
    <col min="4866" max="4883" width="13.140625" style="646" customWidth="1"/>
    <col min="4884" max="5120" width="9.140625" style="646"/>
    <col min="5121" max="5121" width="42.5703125" style="646" customWidth="1"/>
    <col min="5122" max="5139" width="13.140625" style="646" customWidth="1"/>
    <col min="5140" max="5376" width="9.140625" style="646"/>
    <col min="5377" max="5377" width="42.5703125" style="646" customWidth="1"/>
    <col min="5378" max="5395" width="13.140625" style="646" customWidth="1"/>
    <col min="5396" max="5632" width="9.140625" style="646"/>
    <col min="5633" max="5633" width="42.5703125" style="646" customWidth="1"/>
    <col min="5634" max="5651" width="13.140625" style="646" customWidth="1"/>
    <col min="5652" max="5888" width="9.140625" style="646"/>
    <col min="5889" max="5889" width="42.5703125" style="646" customWidth="1"/>
    <col min="5890" max="5907" width="13.140625" style="646" customWidth="1"/>
    <col min="5908" max="6144" width="9.140625" style="646"/>
    <col min="6145" max="6145" width="42.5703125" style="646" customWidth="1"/>
    <col min="6146" max="6163" width="13.140625" style="646" customWidth="1"/>
    <col min="6164" max="6400" width="9.140625" style="646"/>
    <col min="6401" max="6401" width="42.5703125" style="646" customWidth="1"/>
    <col min="6402" max="6419" width="13.140625" style="646" customWidth="1"/>
    <col min="6420" max="6656" width="9.140625" style="646"/>
    <col min="6657" max="6657" width="42.5703125" style="646" customWidth="1"/>
    <col min="6658" max="6675" width="13.140625" style="646" customWidth="1"/>
    <col min="6676" max="6912" width="9.140625" style="646"/>
    <col min="6913" max="6913" width="42.5703125" style="646" customWidth="1"/>
    <col min="6914" max="6931" width="13.140625" style="646" customWidth="1"/>
    <col min="6932" max="7168" width="9.140625" style="646"/>
    <col min="7169" max="7169" width="42.5703125" style="646" customWidth="1"/>
    <col min="7170" max="7187" width="13.140625" style="646" customWidth="1"/>
    <col min="7188" max="7424" width="9.140625" style="646"/>
    <col min="7425" max="7425" width="42.5703125" style="646" customWidth="1"/>
    <col min="7426" max="7443" width="13.140625" style="646" customWidth="1"/>
    <col min="7444" max="7680" width="9.140625" style="646"/>
    <col min="7681" max="7681" width="42.5703125" style="646" customWidth="1"/>
    <col min="7682" max="7699" width="13.140625" style="646" customWidth="1"/>
    <col min="7700" max="7936" width="9.140625" style="646"/>
    <col min="7937" max="7937" width="42.5703125" style="646" customWidth="1"/>
    <col min="7938" max="7955" width="13.140625" style="646" customWidth="1"/>
    <col min="7956" max="8192" width="9.140625" style="646"/>
    <col min="8193" max="8193" width="42.5703125" style="646" customWidth="1"/>
    <col min="8194" max="8211" width="13.140625" style="646" customWidth="1"/>
    <col min="8212" max="8448" width="9.140625" style="646"/>
    <col min="8449" max="8449" width="42.5703125" style="646" customWidth="1"/>
    <col min="8450" max="8467" width="13.140625" style="646" customWidth="1"/>
    <col min="8468" max="8704" width="9.140625" style="646"/>
    <col min="8705" max="8705" width="42.5703125" style="646" customWidth="1"/>
    <col min="8706" max="8723" width="13.140625" style="646" customWidth="1"/>
    <col min="8724" max="8960" width="9.140625" style="646"/>
    <col min="8961" max="8961" width="42.5703125" style="646" customWidth="1"/>
    <col min="8962" max="8979" width="13.140625" style="646" customWidth="1"/>
    <col min="8980" max="9216" width="9.140625" style="646"/>
    <col min="9217" max="9217" width="42.5703125" style="646" customWidth="1"/>
    <col min="9218" max="9235" width="13.140625" style="646" customWidth="1"/>
    <col min="9236" max="9472" width="9.140625" style="646"/>
    <col min="9473" max="9473" width="42.5703125" style="646" customWidth="1"/>
    <col min="9474" max="9491" width="13.140625" style="646" customWidth="1"/>
    <col min="9492" max="9728" width="9.140625" style="646"/>
    <col min="9729" max="9729" width="42.5703125" style="646" customWidth="1"/>
    <col min="9730" max="9747" width="13.140625" style="646" customWidth="1"/>
    <col min="9748" max="9984" width="9.140625" style="646"/>
    <col min="9985" max="9985" width="42.5703125" style="646" customWidth="1"/>
    <col min="9986" max="10003" width="13.140625" style="646" customWidth="1"/>
    <col min="10004" max="10240" width="9.140625" style="646"/>
    <col min="10241" max="10241" width="42.5703125" style="646" customWidth="1"/>
    <col min="10242" max="10259" width="13.140625" style="646" customWidth="1"/>
    <col min="10260" max="10496" width="9.140625" style="646"/>
    <col min="10497" max="10497" width="42.5703125" style="646" customWidth="1"/>
    <col min="10498" max="10515" width="13.140625" style="646" customWidth="1"/>
    <col min="10516" max="10752" width="9.140625" style="646"/>
    <col min="10753" max="10753" width="42.5703125" style="646" customWidth="1"/>
    <col min="10754" max="10771" width="13.140625" style="646" customWidth="1"/>
    <col min="10772" max="11008" width="9.140625" style="646"/>
    <col min="11009" max="11009" width="42.5703125" style="646" customWidth="1"/>
    <col min="11010" max="11027" width="13.140625" style="646" customWidth="1"/>
    <col min="11028" max="11264" width="9.140625" style="646"/>
    <col min="11265" max="11265" width="42.5703125" style="646" customWidth="1"/>
    <col min="11266" max="11283" width="13.140625" style="646" customWidth="1"/>
    <col min="11284" max="11520" width="9.140625" style="646"/>
    <col min="11521" max="11521" width="42.5703125" style="646" customWidth="1"/>
    <col min="11522" max="11539" width="13.140625" style="646" customWidth="1"/>
    <col min="11540" max="11776" width="9.140625" style="646"/>
    <col min="11777" max="11777" width="42.5703125" style="646" customWidth="1"/>
    <col min="11778" max="11795" width="13.140625" style="646" customWidth="1"/>
    <col min="11796" max="12032" width="9.140625" style="646"/>
    <col min="12033" max="12033" width="42.5703125" style="646" customWidth="1"/>
    <col min="12034" max="12051" width="13.140625" style="646" customWidth="1"/>
    <col min="12052" max="12288" width="9.140625" style="646"/>
    <col min="12289" max="12289" width="42.5703125" style="646" customWidth="1"/>
    <col min="12290" max="12307" width="13.140625" style="646" customWidth="1"/>
    <col min="12308" max="12544" width="9.140625" style="646"/>
    <col min="12545" max="12545" width="42.5703125" style="646" customWidth="1"/>
    <col min="12546" max="12563" width="13.140625" style="646" customWidth="1"/>
    <col min="12564" max="12800" width="9.140625" style="646"/>
    <col min="12801" max="12801" width="42.5703125" style="646" customWidth="1"/>
    <col min="12802" max="12819" width="13.140625" style="646" customWidth="1"/>
    <col min="12820" max="13056" width="9.140625" style="646"/>
    <col min="13057" max="13057" width="42.5703125" style="646" customWidth="1"/>
    <col min="13058" max="13075" width="13.140625" style="646" customWidth="1"/>
    <col min="13076" max="13312" width="9.140625" style="646"/>
    <col min="13313" max="13313" width="42.5703125" style="646" customWidth="1"/>
    <col min="13314" max="13331" width="13.140625" style="646" customWidth="1"/>
    <col min="13332" max="13568" width="9.140625" style="646"/>
    <col min="13569" max="13569" width="42.5703125" style="646" customWidth="1"/>
    <col min="13570" max="13587" width="13.140625" style="646" customWidth="1"/>
    <col min="13588" max="13824" width="9.140625" style="646"/>
    <col min="13825" max="13825" width="42.5703125" style="646" customWidth="1"/>
    <col min="13826" max="13843" width="13.140625" style="646" customWidth="1"/>
    <col min="13844" max="14080" width="9.140625" style="646"/>
    <col min="14081" max="14081" width="42.5703125" style="646" customWidth="1"/>
    <col min="14082" max="14099" width="13.140625" style="646" customWidth="1"/>
    <col min="14100" max="14336" width="9.140625" style="646"/>
    <col min="14337" max="14337" width="42.5703125" style="646" customWidth="1"/>
    <col min="14338" max="14355" width="13.140625" style="646" customWidth="1"/>
    <col min="14356" max="14592" width="9.140625" style="646"/>
    <col min="14593" max="14593" width="42.5703125" style="646" customWidth="1"/>
    <col min="14594" max="14611" width="13.140625" style="646" customWidth="1"/>
    <col min="14612" max="14848" width="9.140625" style="646"/>
    <col min="14849" max="14849" width="42.5703125" style="646" customWidth="1"/>
    <col min="14850" max="14867" width="13.140625" style="646" customWidth="1"/>
    <col min="14868" max="15104" width="9.140625" style="646"/>
    <col min="15105" max="15105" width="42.5703125" style="646" customWidth="1"/>
    <col min="15106" max="15123" width="13.140625" style="646" customWidth="1"/>
    <col min="15124" max="15360" width="9.140625" style="646"/>
    <col min="15361" max="15361" width="42.5703125" style="646" customWidth="1"/>
    <col min="15362" max="15379" width="13.140625" style="646" customWidth="1"/>
    <col min="15380" max="15616" width="9.140625" style="646"/>
    <col min="15617" max="15617" width="42.5703125" style="646" customWidth="1"/>
    <col min="15618" max="15635" width="13.140625" style="646" customWidth="1"/>
    <col min="15636" max="15872" width="9.140625" style="646"/>
    <col min="15873" max="15873" width="42.5703125" style="646" customWidth="1"/>
    <col min="15874" max="15891" width="13.140625" style="646" customWidth="1"/>
    <col min="15892" max="16128" width="9.140625" style="646"/>
    <col min="16129" max="16129" width="42.5703125" style="646" customWidth="1"/>
    <col min="16130" max="16147" width="13.140625" style="646" customWidth="1"/>
    <col min="16148" max="16384" width="9.140625" style="646"/>
  </cols>
  <sheetData>
    <row r="1" spans="1:21" s="32" customFormat="1" ht="30" customHeight="1">
      <c r="A1" s="741" t="s">
        <v>1095</v>
      </c>
      <c r="B1" s="741"/>
      <c r="C1" s="741"/>
      <c r="D1" s="741"/>
      <c r="E1" s="741"/>
      <c r="F1" s="741"/>
      <c r="G1" s="741"/>
      <c r="H1" s="741"/>
      <c r="I1" s="741"/>
      <c r="J1" s="741"/>
      <c r="K1" s="741"/>
      <c r="L1" s="741"/>
      <c r="M1" s="741"/>
      <c r="N1" s="741"/>
      <c r="O1" s="741"/>
      <c r="P1" s="741"/>
      <c r="Q1" s="741"/>
      <c r="R1" s="741"/>
      <c r="S1" s="741"/>
      <c r="T1" s="51"/>
      <c r="U1" s="51"/>
    </row>
    <row r="2" spans="1:21" s="32" customFormat="1" ht="15" customHeight="1">
      <c r="A2" s="742" t="s">
        <v>777</v>
      </c>
      <c r="B2" s="742"/>
      <c r="C2" s="742"/>
      <c r="D2" s="742"/>
      <c r="E2" s="742"/>
      <c r="F2" s="742"/>
      <c r="G2" s="742"/>
      <c r="H2" s="742"/>
      <c r="I2" s="742"/>
      <c r="J2" s="742"/>
      <c r="K2" s="742"/>
      <c r="L2" s="742"/>
      <c r="M2" s="742"/>
      <c r="N2" s="742"/>
      <c r="O2" s="742"/>
      <c r="P2" s="742"/>
      <c r="Q2" s="742"/>
      <c r="R2" s="742"/>
      <c r="S2" s="742"/>
      <c r="T2" s="51"/>
      <c r="U2" s="51"/>
    </row>
    <row r="3" spans="1:21" s="32" customFormat="1" ht="15" customHeight="1">
      <c r="A3" s="753" t="s">
        <v>1566</v>
      </c>
      <c r="B3" s="753"/>
      <c r="C3" s="753"/>
      <c r="D3" s="753"/>
      <c r="E3" s="753"/>
      <c r="F3" s="753"/>
      <c r="G3" s="753"/>
      <c r="H3" s="753"/>
      <c r="I3" s="753"/>
      <c r="J3" s="753"/>
      <c r="K3" s="753"/>
      <c r="L3" s="753"/>
      <c r="M3" s="753"/>
      <c r="N3" s="753"/>
      <c r="O3" s="753"/>
      <c r="P3" s="753"/>
      <c r="Q3" s="753"/>
      <c r="R3" s="753"/>
      <c r="S3" s="753"/>
      <c r="T3" s="51"/>
      <c r="U3" s="51"/>
    </row>
    <row r="4" spans="1:21" s="32" customFormat="1" ht="30" customHeight="1">
      <c r="A4" s="743" t="s">
        <v>547</v>
      </c>
      <c r="B4" s="743"/>
      <c r="C4" s="743"/>
      <c r="D4" s="743"/>
      <c r="E4" s="743"/>
      <c r="F4" s="743"/>
      <c r="G4" s="743"/>
      <c r="H4" s="743"/>
      <c r="I4" s="743"/>
      <c r="J4" s="743"/>
      <c r="K4" s="743"/>
      <c r="L4" s="743"/>
      <c r="M4" s="743"/>
      <c r="N4" s="743"/>
      <c r="O4" s="743"/>
      <c r="P4" s="743"/>
      <c r="Q4" s="743"/>
      <c r="R4" s="743"/>
      <c r="S4" s="743"/>
      <c r="T4" s="51"/>
      <c r="U4" s="51"/>
    </row>
    <row r="5" spans="1:21" ht="15" customHeight="1">
      <c r="A5" s="129"/>
      <c r="B5" s="51"/>
      <c r="C5" s="130"/>
      <c r="D5" s="130"/>
      <c r="E5" s="130"/>
      <c r="F5" s="130"/>
      <c r="G5" s="130"/>
      <c r="H5" s="51"/>
      <c r="I5" s="51"/>
      <c r="J5" s="51"/>
      <c r="K5" s="287"/>
      <c r="L5" s="287"/>
      <c r="M5" s="51"/>
      <c r="N5" s="51"/>
      <c r="O5" s="51"/>
      <c r="P5" s="51"/>
      <c r="Q5" s="129"/>
      <c r="R5" s="51"/>
      <c r="S5" s="130"/>
      <c r="T5" s="51"/>
      <c r="U5" s="51"/>
    </row>
    <row r="6" spans="1:21" ht="30" customHeight="1">
      <c r="A6" s="304"/>
      <c r="B6" s="305" t="s">
        <v>100</v>
      </c>
      <c r="C6" s="305" t="s">
        <v>102</v>
      </c>
      <c r="D6" s="305" t="s">
        <v>104</v>
      </c>
      <c r="E6" s="305" t="s">
        <v>106</v>
      </c>
      <c r="F6" s="305" t="s">
        <v>108</v>
      </c>
      <c r="G6" s="305" t="s">
        <v>110</v>
      </c>
      <c r="H6" s="305" t="s">
        <v>112</v>
      </c>
      <c r="I6" s="305" t="s">
        <v>114</v>
      </c>
      <c r="J6" s="305" t="s">
        <v>116</v>
      </c>
      <c r="K6" s="305" t="s">
        <v>118</v>
      </c>
      <c r="L6" s="305" t="s">
        <v>120</v>
      </c>
      <c r="M6" s="305" t="s">
        <v>122</v>
      </c>
      <c r="N6" s="305" t="s">
        <v>124</v>
      </c>
      <c r="O6" s="305" t="s">
        <v>125</v>
      </c>
      <c r="P6" s="305" t="s">
        <v>127</v>
      </c>
      <c r="Q6" s="305" t="s">
        <v>553</v>
      </c>
      <c r="R6" s="313" t="s">
        <v>1542</v>
      </c>
      <c r="S6" s="305" t="s">
        <v>778</v>
      </c>
      <c r="T6" s="51"/>
      <c r="U6" s="51"/>
    </row>
    <row r="7" spans="1:21" ht="15" customHeight="1">
      <c r="A7" s="75" t="s">
        <v>779</v>
      </c>
      <c r="B7" s="130">
        <v>53081.314250000003</v>
      </c>
      <c r="C7" s="130">
        <v>80279.892420000004</v>
      </c>
      <c r="D7" s="130">
        <v>157741.01353</v>
      </c>
      <c r="E7" s="130">
        <v>60403.07533</v>
      </c>
      <c r="F7" s="130">
        <v>227401.40358000001</v>
      </c>
      <c r="G7" s="130">
        <v>223290.35553</v>
      </c>
      <c r="H7" s="130">
        <v>100990.22900000001</v>
      </c>
      <c r="I7" s="130">
        <v>170352.72253999999</v>
      </c>
      <c r="J7" s="130">
        <v>94241.51079</v>
      </c>
      <c r="K7" s="130">
        <v>204436.77412000002</v>
      </c>
      <c r="L7" s="130">
        <v>107838.93058</v>
      </c>
      <c r="M7" s="130">
        <v>230093.29918999999</v>
      </c>
      <c r="N7" s="130">
        <v>209201.79053999999</v>
      </c>
      <c r="O7" s="130">
        <v>53829.657960000004</v>
      </c>
      <c r="P7" s="130">
        <v>223715.44952000002</v>
      </c>
      <c r="Q7" s="75">
        <v>51470.274429999998</v>
      </c>
      <c r="R7" s="130">
        <v>6095060.0153299998</v>
      </c>
      <c r="S7" s="142">
        <v>0.96040856040838074</v>
      </c>
      <c r="T7" s="51"/>
      <c r="U7" s="51"/>
    </row>
    <row r="8" spans="1:21" ht="15" customHeight="1">
      <c r="A8" s="75" t="s">
        <v>780</v>
      </c>
      <c r="B8" s="130">
        <v>793.46838000000002</v>
      </c>
      <c r="C8" s="130">
        <v>565.23910999999998</v>
      </c>
      <c r="D8" s="130">
        <v>3856.1222299999999</v>
      </c>
      <c r="E8" s="130">
        <v>632.71891000000005</v>
      </c>
      <c r="F8" s="130">
        <v>2303.5502499999998</v>
      </c>
      <c r="G8" s="130">
        <v>3853.22426</v>
      </c>
      <c r="H8" s="130">
        <v>2439.8083999999999</v>
      </c>
      <c r="I8" s="130">
        <v>2614.9656100000002</v>
      </c>
      <c r="J8" s="130">
        <v>2418.6189300000001</v>
      </c>
      <c r="K8" s="130">
        <v>1927.17039</v>
      </c>
      <c r="L8" s="130">
        <v>978.31825000000003</v>
      </c>
      <c r="M8" s="130">
        <v>2139.8385499999999</v>
      </c>
      <c r="N8" s="130">
        <v>1878.9787799999999</v>
      </c>
      <c r="O8" s="130">
        <v>508.41426999999999</v>
      </c>
      <c r="P8" s="130">
        <v>4775.5209999999997</v>
      </c>
      <c r="Q8" s="75">
        <v>957.84843999999998</v>
      </c>
      <c r="R8" s="130">
        <v>101406.80615</v>
      </c>
      <c r="S8" s="142">
        <v>1.5978836051684101E-2</v>
      </c>
      <c r="T8" s="51"/>
      <c r="U8" s="51"/>
    </row>
    <row r="9" spans="1:21" ht="15" customHeight="1">
      <c r="A9" s="75" t="s">
        <v>781</v>
      </c>
      <c r="B9" s="130">
        <v>27.625919999999997</v>
      </c>
      <c r="C9" s="130">
        <v>187.30257999999998</v>
      </c>
      <c r="D9" s="130">
        <v>1587.34671</v>
      </c>
      <c r="E9" s="130">
        <v>26.711119999999998</v>
      </c>
      <c r="F9" s="130">
        <v>61.38523</v>
      </c>
      <c r="G9" s="130">
        <v>1601.8321899999999</v>
      </c>
      <c r="H9" s="130">
        <v>3989.6473300000002</v>
      </c>
      <c r="I9" s="130">
        <v>3275.7281699999999</v>
      </c>
      <c r="J9" s="130">
        <v>374.42052000000001</v>
      </c>
      <c r="K9" s="130">
        <v>1515.8251399999999</v>
      </c>
      <c r="L9" s="130">
        <v>125.59867</v>
      </c>
      <c r="M9" s="130">
        <v>2406.7473999999997</v>
      </c>
      <c r="N9" s="130">
        <v>504.30885999999998</v>
      </c>
      <c r="O9" s="130">
        <v>364.11331999999999</v>
      </c>
      <c r="P9" s="130">
        <v>434.20724000000001</v>
      </c>
      <c r="Q9" s="75">
        <v>1275.84932</v>
      </c>
      <c r="R9" s="130">
        <v>44804.5334</v>
      </c>
      <c r="S9" s="142">
        <v>7.0599234977563119E-3</v>
      </c>
      <c r="T9" s="51"/>
      <c r="U9" s="51"/>
    </row>
    <row r="10" spans="1:21" ht="15" customHeight="1">
      <c r="A10" s="75" t="s">
        <v>782</v>
      </c>
      <c r="B10" s="130">
        <v>1.7956799999999999</v>
      </c>
      <c r="C10" s="130">
        <v>7.6471600000000004</v>
      </c>
      <c r="D10" s="130">
        <v>100.97178</v>
      </c>
      <c r="E10" s="130">
        <v>1.61348</v>
      </c>
      <c r="F10" s="130">
        <v>3.99004</v>
      </c>
      <c r="G10" s="130">
        <v>95.012550000000005</v>
      </c>
      <c r="H10" s="130">
        <v>207.95904999999999</v>
      </c>
      <c r="I10" s="130">
        <v>115.9237</v>
      </c>
      <c r="J10" s="130">
        <v>22.18731</v>
      </c>
      <c r="K10" s="130">
        <v>49.038119999999999</v>
      </c>
      <c r="L10" s="130">
        <v>5.9953799999999999</v>
      </c>
      <c r="M10" s="130">
        <v>83.470050000000001</v>
      </c>
      <c r="N10" s="130">
        <v>12.79224</v>
      </c>
      <c r="O10" s="130">
        <v>13.44228</v>
      </c>
      <c r="P10" s="130">
        <v>17.385829999999999</v>
      </c>
      <c r="Q10" s="75">
        <v>44.240229999999997</v>
      </c>
      <c r="R10" s="130">
        <v>2050.4362099999998</v>
      </c>
      <c r="S10" s="142">
        <v>3.2309058216036202E-4</v>
      </c>
      <c r="T10" s="51"/>
      <c r="U10" s="51"/>
    </row>
    <row r="11" spans="1:21" ht="15" customHeight="1">
      <c r="A11" s="75" t="s">
        <v>783</v>
      </c>
      <c r="B11" s="130">
        <v>81.455309999999997</v>
      </c>
      <c r="C11" s="130">
        <v>50.080150000000003</v>
      </c>
      <c r="D11" s="130">
        <v>268.66453000000001</v>
      </c>
      <c r="E11" s="130">
        <v>0</v>
      </c>
      <c r="F11" s="130">
        <v>4.0061499999999999</v>
      </c>
      <c r="G11" s="130">
        <v>460.19963000000001</v>
      </c>
      <c r="H11" s="130">
        <v>1745.98441</v>
      </c>
      <c r="I11" s="130">
        <v>501.08428999999995</v>
      </c>
      <c r="J11" s="130">
        <v>87.47381</v>
      </c>
      <c r="K11" s="130">
        <v>870.76116000000002</v>
      </c>
      <c r="L11" s="130">
        <v>66.722460000000012</v>
      </c>
      <c r="M11" s="130">
        <v>531.11239999999998</v>
      </c>
      <c r="N11" s="130">
        <v>113.46281</v>
      </c>
      <c r="O11" s="130">
        <v>56.888169999999995</v>
      </c>
      <c r="P11" s="130">
        <v>48.654669999999996</v>
      </c>
      <c r="Q11" s="75">
        <v>0</v>
      </c>
      <c r="R11" s="130">
        <v>12115.125410000001</v>
      </c>
      <c r="S11" s="142">
        <v>1.9090000959662615E-3</v>
      </c>
      <c r="T11" s="51"/>
      <c r="U11" s="51"/>
    </row>
    <row r="12" spans="1:21" ht="15" customHeight="1">
      <c r="A12" s="75" t="s">
        <v>784</v>
      </c>
      <c r="B12" s="130">
        <v>8.84206</v>
      </c>
      <c r="C12" s="130">
        <v>10.016030000000001</v>
      </c>
      <c r="D12" s="130">
        <v>58.987749999999998</v>
      </c>
      <c r="E12" s="130">
        <v>0</v>
      </c>
      <c r="F12" s="130">
        <v>0.80123</v>
      </c>
      <c r="G12" s="130">
        <v>74.272919999999999</v>
      </c>
      <c r="H12" s="130">
        <v>275.68497000000002</v>
      </c>
      <c r="I12" s="130">
        <v>97.618579999999994</v>
      </c>
      <c r="J12" s="130">
        <v>17.494759999999999</v>
      </c>
      <c r="K12" s="130">
        <v>91.109250000000003</v>
      </c>
      <c r="L12" s="130">
        <v>13.344480000000001</v>
      </c>
      <c r="M12" s="130">
        <v>64.491290000000006</v>
      </c>
      <c r="N12" s="130">
        <v>16.03661</v>
      </c>
      <c r="O12" s="130">
        <v>9.0294100000000004</v>
      </c>
      <c r="P12" s="130">
        <v>9.7309400000000004</v>
      </c>
      <c r="Q12" s="75">
        <v>0</v>
      </c>
      <c r="R12" s="130">
        <v>1901.1347900000001</v>
      </c>
      <c r="S12" s="142">
        <v>2.9956491358802998E-4</v>
      </c>
      <c r="T12" s="51"/>
      <c r="U12" s="51"/>
    </row>
    <row r="13" spans="1:21" ht="15" customHeight="1">
      <c r="A13" s="75" t="s">
        <v>785</v>
      </c>
      <c r="B13" s="130">
        <v>0</v>
      </c>
      <c r="C13" s="130">
        <v>9.7900299999999998</v>
      </c>
      <c r="D13" s="130">
        <v>91.090789999999998</v>
      </c>
      <c r="E13" s="130">
        <v>0</v>
      </c>
      <c r="F13" s="130">
        <v>0</v>
      </c>
      <c r="G13" s="130">
        <v>83.221530000000001</v>
      </c>
      <c r="H13" s="130">
        <v>23.497160000000001</v>
      </c>
      <c r="I13" s="130">
        <v>95.027919999999995</v>
      </c>
      <c r="J13" s="130">
        <v>19.935099999999998</v>
      </c>
      <c r="K13" s="130">
        <v>638.43269999999995</v>
      </c>
      <c r="L13" s="130">
        <v>0</v>
      </c>
      <c r="M13" s="130">
        <v>39.189269999999993</v>
      </c>
      <c r="N13" s="130">
        <v>47.796579999999999</v>
      </c>
      <c r="O13" s="130">
        <v>29.489810000000002</v>
      </c>
      <c r="P13" s="130">
        <v>108.56597000000001</v>
      </c>
      <c r="Q13" s="75">
        <v>0</v>
      </c>
      <c r="R13" s="130">
        <v>9596.464109999999</v>
      </c>
      <c r="S13" s="142">
        <v>1.5121305217200209E-3</v>
      </c>
      <c r="T13" s="51"/>
      <c r="U13" s="51"/>
    </row>
    <row r="14" spans="1:21" ht="15" customHeight="1">
      <c r="A14" s="75" t="s">
        <v>786</v>
      </c>
      <c r="B14" s="130">
        <v>0</v>
      </c>
      <c r="C14" s="130">
        <v>4.8950199999999997</v>
      </c>
      <c r="D14" s="130">
        <v>45.545389999999998</v>
      </c>
      <c r="E14" s="130">
        <v>0</v>
      </c>
      <c r="F14" s="130">
        <v>0</v>
      </c>
      <c r="G14" s="130">
        <v>41.610750000000003</v>
      </c>
      <c r="H14" s="130">
        <v>11.74859</v>
      </c>
      <c r="I14" s="130">
        <v>47.513959999999997</v>
      </c>
      <c r="J14" s="130">
        <v>9.9675600000000006</v>
      </c>
      <c r="K14" s="130">
        <v>160.15311</v>
      </c>
      <c r="L14" s="130">
        <v>0</v>
      </c>
      <c r="M14" s="130">
        <v>19.594639999999998</v>
      </c>
      <c r="N14" s="130">
        <v>23.89828</v>
      </c>
      <c r="O14" s="130">
        <v>19.66581</v>
      </c>
      <c r="P14" s="130">
        <v>54.282989999999998</v>
      </c>
      <c r="Q14" s="75">
        <v>0</v>
      </c>
      <c r="R14" s="130">
        <v>2800.6247100000001</v>
      </c>
      <c r="S14" s="142">
        <v>4.4129900923208702E-4</v>
      </c>
      <c r="T14" s="51"/>
      <c r="U14" s="51"/>
    </row>
    <row r="15" spans="1:21" ht="15" customHeight="1">
      <c r="A15" s="75" t="s">
        <v>787</v>
      </c>
      <c r="B15" s="130">
        <v>19.6877</v>
      </c>
      <c r="C15" s="130">
        <v>0</v>
      </c>
      <c r="D15" s="130">
        <v>23.494730000000001</v>
      </c>
      <c r="E15" s="130">
        <v>0</v>
      </c>
      <c r="F15" s="130">
        <v>56.918459999999996</v>
      </c>
      <c r="G15" s="130">
        <v>71.283960000000008</v>
      </c>
      <c r="H15" s="130">
        <v>1.3189300000000002</v>
      </c>
      <c r="I15" s="130">
        <v>36.396519999999995</v>
      </c>
      <c r="J15" s="130">
        <v>2.0861199999999998</v>
      </c>
      <c r="K15" s="130">
        <v>205.62806</v>
      </c>
      <c r="L15" s="130">
        <v>0</v>
      </c>
      <c r="M15" s="130">
        <v>13.64838</v>
      </c>
      <c r="N15" s="130">
        <v>105.79313</v>
      </c>
      <c r="O15" s="130">
        <v>16.78773</v>
      </c>
      <c r="P15" s="130">
        <v>152.32474999999999</v>
      </c>
      <c r="Q15" s="75">
        <v>0</v>
      </c>
      <c r="R15" s="130">
        <v>3572.8384500000002</v>
      </c>
      <c r="S15" s="142">
        <v>5.62977989339852E-4</v>
      </c>
      <c r="T15" s="51"/>
      <c r="U15" s="51"/>
    </row>
    <row r="16" spans="1:21" ht="15" customHeight="1">
      <c r="A16" s="75" t="s">
        <v>788</v>
      </c>
      <c r="B16" s="130">
        <v>15.750159999999999</v>
      </c>
      <c r="C16" s="130">
        <v>0</v>
      </c>
      <c r="D16" s="130">
        <v>22.66902</v>
      </c>
      <c r="E16" s="130">
        <v>0</v>
      </c>
      <c r="F16" s="130">
        <v>45.534770000000002</v>
      </c>
      <c r="G16" s="130">
        <v>57.027169999999998</v>
      </c>
      <c r="H16" s="130">
        <v>1.05515</v>
      </c>
      <c r="I16" s="130">
        <v>29.11722</v>
      </c>
      <c r="J16" s="130">
        <v>1.6689000000000001</v>
      </c>
      <c r="K16" s="130">
        <v>89.465609999999998</v>
      </c>
      <c r="L16" s="130">
        <v>0</v>
      </c>
      <c r="M16" s="130">
        <v>10.918710000000001</v>
      </c>
      <c r="N16" s="130">
        <v>72.006820000000005</v>
      </c>
      <c r="O16" s="130">
        <v>10.912470000000001</v>
      </c>
      <c r="P16" s="130">
        <v>121.85980000000001</v>
      </c>
      <c r="Q16" s="75">
        <v>0</v>
      </c>
      <c r="R16" s="130">
        <v>2287.9252900000001</v>
      </c>
      <c r="S16" s="142">
        <v>3.6051212433744302E-4</v>
      </c>
      <c r="T16" s="51"/>
      <c r="U16" s="51"/>
    </row>
    <row r="17" spans="1:21" ht="15" customHeight="1">
      <c r="A17" s="75" t="s">
        <v>789</v>
      </c>
      <c r="B17" s="130">
        <v>1627.14905</v>
      </c>
      <c r="C17" s="130">
        <v>4337.2169100000001</v>
      </c>
      <c r="D17" s="130">
        <v>2200.9859500000002</v>
      </c>
      <c r="E17" s="130">
        <v>2177.4939399999998</v>
      </c>
      <c r="F17" s="130">
        <v>2683.7820899999997</v>
      </c>
      <c r="G17" s="130">
        <v>3718.0132000000003</v>
      </c>
      <c r="H17" s="130">
        <v>2238.27261</v>
      </c>
      <c r="I17" s="130">
        <v>1657.43013</v>
      </c>
      <c r="J17" s="130">
        <v>968.19283999999993</v>
      </c>
      <c r="K17" s="130">
        <v>6537.1390599999995</v>
      </c>
      <c r="L17" s="130">
        <v>2775.6608200000001</v>
      </c>
      <c r="M17" s="130">
        <v>3916.1237099999998</v>
      </c>
      <c r="N17" s="130">
        <v>8678.3285799999994</v>
      </c>
      <c r="O17" s="130">
        <v>717.50192000000004</v>
      </c>
      <c r="P17" s="130">
        <v>503.16540000000003</v>
      </c>
      <c r="Q17" s="75">
        <v>1113.94011</v>
      </c>
      <c r="R17" s="130">
        <v>181170.98190000001</v>
      </c>
      <c r="S17" s="142">
        <v>2.8547407486836891E-2</v>
      </c>
      <c r="T17" s="51"/>
      <c r="U17" s="51"/>
    </row>
    <row r="18" spans="1:21" ht="15" customHeight="1">
      <c r="A18" s="75" t="s">
        <v>790</v>
      </c>
      <c r="B18" s="130">
        <v>1317.3704600000001</v>
      </c>
      <c r="C18" s="130">
        <v>3219.52538</v>
      </c>
      <c r="D18" s="130">
        <v>2206.1385799999998</v>
      </c>
      <c r="E18" s="130">
        <v>1538.82483</v>
      </c>
      <c r="F18" s="130">
        <v>2683.7820900000002</v>
      </c>
      <c r="G18" s="130">
        <v>3253.7431299999998</v>
      </c>
      <c r="H18" s="130">
        <v>2106.9250699999998</v>
      </c>
      <c r="I18" s="130">
        <v>1403.7851700000001</v>
      </c>
      <c r="J18" s="130">
        <v>968.19284000000005</v>
      </c>
      <c r="K18" s="130">
        <v>4238.19938</v>
      </c>
      <c r="L18" s="130">
        <v>2446.5566100000001</v>
      </c>
      <c r="M18" s="130">
        <v>2564.9652099999998</v>
      </c>
      <c r="N18" s="130">
        <v>6698.4376000000002</v>
      </c>
      <c r="O18" s="130">
        <v>713.86807999999996</v>
      </c>
      <c r="P18" s="130">
        <v>300.35113999999999</v>
      </c>
      <c r="Q18" s="75">
        <v>706.36109999999996</v>
      </c>
      <c r="R18" s="130">
        <v>131164.97722</v>
      </c>
      <c r="S18" s="142">
        <v>2.0667879665010599E-2</v>
      </c>
      <c r="T18" s="51"/>
      <c r="U18" s="51"/>
    </row>
    <row r="19" spans="1:21" ht="15" customHeight="1">
      <c r="A19" s="307" t="s">
        <v>791</v>
      </c>
      <c r="B19" s="308">
        <v>54837.232230000001</v>
      </c>
      <c r="C19" s="308">
        <v>84864.282090000008</v>
      </c>
      <c r="D19" s="308">
        <v>161912.59624000001</v>
      </c>
      <c r="E19" s="308">
        <v>62607.28039</v>
      </c>
      <c r="F19" s="308">
        <v>230207.49551000001</v>
      </c>
      <c r="G19" s="308">
        <v>229224.90603999997</v>
      </c>
      <c r="H19" s="308">
        <v>108988.94944000001</v>
      </c>
      <c r="I19" s="308">
        <v>175918.38956999997</v>
      </c>
      <c r="J19" s="308">
        <v>95693.619180000009</v>
      </c>
      <c r="K19" s="308">
        <v>214204.56023999999</v>
      </c>
      <c r="L19" s="308">
        <v>110806.91253000002</v>
      </c>
      <c r="M19" s="308">
        <v>237000.12034999998</v>
      </c>
      <c r="N19" s="308">
        <v>218651.48049999998</v>
      </c>
      <c r="O19" s="308">
        <v>55014.438909999997</v>
      </c>
      <c r="P19" s="308">
        <v>224962.36755</v>
      </c>
      <c r="Q19" s="586">
        <v>53860.063860000002</v>
      </c>
      <c r="R19" s="308">
        <v>6346319.9585999995</v>
      </c>
      <c r="S19" s="542">
        <v>1</v>
      </c>
      <c r="T19" s="51"/>
      <c r="U19" s="51"/>
    </row>
    <row r="20" spans="1:21" ht="15" customHeight="1">
      <c r="A20" s="251" t="s">
        <v>1158</v>
      </c>
      <c r="B20" s="130">
        <v>2137.2267400000001</v>
      </c>
      <c r="C20" s="130">
        <v>3807.3227000000002</v>
      </c>
      <c r="D20" s="130">
        <v>6290.4347500000003</v>
      </c>
      <c r="E20" s="130">
        <v>2173.1572200000001</v>
      </c>
      <c r="F20" s="130">
        <v>5037.6583799999999</v>
      </c>
      <c r="G20" s="130">
        <v>7374.8907799999997</v>
      </c>
      <c r="H20" s="130">
        <v>5043.1812300000001</v>
      </c>
      <c r="I20" s="130">
        <v>4308.9242400000003</v>
      </c>
      <c r="J20" s="130">
        <v>3438.1302999999998</v>
      </c>
      <c r="K20" s="130">
        <v>6555.1358600000003</v>
      </c>
      <c r="L20" s="130">
        <v>3444.2147199999999</v>
      </c>
      <c r="M20" s="130">
        <v>4883.2784499999998</v>
      </c>
      <c r="N20" s="130">
        <v>8702.1503300000004</v>
      </c>
      <c r="O20" s="130">
        <v>1275.33232</v>
      </c>
      <c r="P20" s="130">
        <v>5279.1316999999999</v>
      </c>
      <c r="Q20" s="130">
        <v>1708.4497699999999</v>
      </c>
      <c r="R20" s="130">
        <v>241611.90437</v>
      </c>
      <c r="S20" s="306"/>
      <c r="T20" s="51"/>
      <c r="U20" s="51"/>
    </row>
    <row r="21" spans="1:21" s="34" customFormat="1" ht="15" customHeight="1" thickBot="1">
      <c r="A21" s="309" t="s">
        <v>1159</v>
      </c>
      <c r="B21" s="310">
        <v>8.6407922367180978E-3</v>
      </c>
      <c r="C21" s="310">
        <v>1.3372203520088688E-2</v>
      </c>
      <c r="D21" s="310">
        <v>2.5512832207678037E-2</v>
      </c>
      <c r="E21" s="310">
        <v>9.8651314144916173E-3</v>
      </c>
      <c r="F21" s="310">
        <v>3.6274171017495291E-2</v>
      </c>
      <c r="G21" s="310">
        <v>3.6119342790048532E-2</v>
      </c>
      <c r="H21" s="310">
        <v>1.7173566752225807E-2</v>
      </c>
      <c r="I21" s="310">
        <v>2.771974793543306E-2</v>
      </c>
      <c r="J21" s="310">
        <v>1.5078599850662124E-2</v>
      </c>
      <c r="K21" s="310">
        <v>3.3752562372738229E-2</v>
      </c>
      <c r="L21" s="310">
        <v>1.7460026165217812E-2</v>
      </c>
      <c r="M21" s="310">
        <v>3.7344496006514349E-2</v>
      </c>
      <c r="N21" s="310">
        <v>3.4453270860335658E-2</v>
      </c>
      <c r="O21" s="310">
        <v>8.6687149826804831E-3</v>
      </c>
      <c r="P21" s="310">
        <v>3.5447687639062364E-2</v>
      </c>
      <c r="Q21" s="310">
        <v>8.4868182208514987E-3</v>
      </c>
      <c r="R21" s="310">
        <v>1</v>
      </c>
      <c r="S21" s="310"/>
      <c r="T21" s="312"/>
      <c r="U21" s="312"/>
    </row>
    <row r="22" spans="1:21" ht="15" customHeight="1">
      <c r="A22" s="778" t="s">
        <v>794</v>
      </c>
      <c r="B22" s="778"/>
      <c r="C22" s="778"/>
      <c r="D22" s="778"/>
      <c r="E22" s="778"/>
      <c r="F22" s="778"/>
      <c r="G22" s="778"/>
      <c r="H22" s="778"/>
      <c r="I22" s="778"/>
      <c r="J22" s="778"/>
      <c r="K22" s="778"/>
      <c r="L22" s="778"/>
      <c r="M22" s="778"/>
      <c r="N22" s="778"/>
      <c r="O22" s="778"/>
      <c r="P22" s="778"/>
      <c r="Q22" s="778"/>
      <c r="R22" s="778"/>
      <c r="S22" s="778"/>
      <c r="T22" s="51"/>
      <c r="U22" s="51"/>
    </row>
    <row r="23" spans="1:21" ht="38.25" customHeight="1">
      <c r="A23" s="756" t="s">
        <v>599</v>
      </c>
      <c r="B23" s="756"/>
      <c r="C23" s="756"/>
      <c r="D23" s="756"/>
      <c r="E23" s="756"/>
      <c r="F23" s="756"/>
      <c r="G23" s="756"/>
      <c r="H23" s="756"/>
      <c r="I23" s="756"/>
      <c r="J23" s="756"/>
      <c r="K23" s="756"/>
      <c r="L23" s="756"/>
      <c r="M23" s="756"/>
      <c r="N23" s="756"/>
      <c r="O23" s="756"/>
      <c r="P23" s="756"/>
      <c r="Q23" s="756"/>
      <c r="R23" s="756"/>
      <c r="S23" s="756"/>
      <c r="T23" s="51"/>
      <c r="U23" s="51"/>
    </row>
    <row r="24" spans="1:21" ht="41.25" customHeight="1">
      <c r="A24" s="756" t="s">
        <v>600</v>
      </c>
      <c r="B24" s="756"/>
      <c r="C24" s="756"/>
      <c r="D24" s="756"/>
      <c r="E24" s="756"/>
      <c r="F24" s="756"/>
      <c r="G24" s="756"/>
      <c r="H24" s="756"/>
      <c r="I24" s="756"/>
      <c r="J24" s="756"/>
      <c r="K24" s="756"/>
      <c r="L24" s="756"/>
      <c r="M24" s="756"/>
      <c r="N24" s="756"/>
      <c r="O24" s="756"/>
      <c r="P24" s="756"/>
      <c r="Q24" s="756"/>
      <c r="R24" s="756"/>
      <c r="S24" s="756"/>
      <c r="T24" s="51"/>
      <c r="U24" s="51"/>
    </row>
    <row r="25" spans="1:21" ht="15" customHeight="1">
      <c r="A25" s="745" t="s">
        <v>795</v>
      </c>
      <c r="B25" s="745"/>
      <c r="C25" s="745"/>
      <c r="D25" s="745"/>
      <c r="E25" s="745"/>
      <c r="F25" s="745"/>
      <c r="G25" s="745"/>
      <c r="H25" s="745"/>
      <c r="I25" s="745"/>
      <c r="J25" s="745"/>
      <c r="K25" s="745"/>
      <c r="L25" s="745"/>
      <c r="M25" s="745"/>
      <c r="N25" s="745"/>
      <c r="O25" s="745"/>
      <c r="P25" s="745"/>
      <c r="Q25" s="745"/>
      <c r="R25" s="745"/>
      <c r="S25" s="745"/>
      <c r="T25" s="51"/>
      <c r="U25" s="51"/>
    </row>
    <row r="26" spans="1:21" ht="15" customHeight="1">
      <c r="A26" s="291"/>
      <c r="B26" s="51"/>
      <c r="C26" s="130"/>
      <c r="D26" s="130"/>
      <c r="E26" s="130"/>
      <c r="F26" s="130"/>
      <c r="G26" s="130"/>
      <c r="H26" s="51"/>
      <c r="I26" s="51"/>
      <c r="J26" s="51"/>
      <c r="K26" s="51"/>
      <c r="L26" s="51"/>
      <c r="M26" s="51"/>
      <c r="N26" s="51"/>
      <c r="O26" s="51"/>
      <c r="P26" s="51"/>
      <c r="Q26" s="51"/>
      <c r="R26" s="75"/>
      <c r="S26" s="312"/>
      <c r="T26" s="51"/>
      <c r="U26" s="51"/>
    </row>
  </sheetData>
  <mergeCells count="8">
    <mergeCell ref="A24:S24"/>
    <mergeCell ref="A25:S25"/>
    <mergeCell ref="A1:S1"/>
    <mergeCell ref="A2:S2"/>
    <mergeCell ref="A3:S3"/>
    <mergeCell ref="A4:S4"/>
    <mergeCell ref="A22:S22"/>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09"/>
  <sheetViews>
    <sheetView zoomScaleNormal="100" workbookViewId="0">
      <selection sqref="A1:AH1"/>
    </sheetView>
  </sheetViews>
  <sheetFormatPr defaultRowHeight="15"/>
  <cols>
    <col min="1" max="1" width="48.7109375" style="5" customWidth="1"/>
    <col min="2" max="2" width="10.140625" style="5" bestFit="1" customWidth="1"/>
    <col min="3" max="32" width="9.140625" style="5"/>
    <col min="33" max="33" width="13.85546875" style="5" customWidth="1"/>
    <col min="34" max="256" width="9.140625" style="5"/>
    <col min="257" max="257" width="48.7109375" style="5" customWidth="1"/>
    <col min="258" max="258" width="10.140625" style="5" bestFit="1" customWidth="1"/>
    <col min="259" max="288" width="9.140625" style="5"/>
    <col min="289" max="289" width="13.85546875" style="5" customWidth="1"/>
    <col min="290" max="512" width="9.140625" style="5"/>
    <col min="513" max="513" width="48.7109375" style="5" customWidth="1"/>
    <col min="514" max="514" width="10.140625" style="5" bestFit="1" customWidth="1"/>
    <col min="515" max="544" width="9.140625" style="5"/>
    <col min="545" max="545" width="13.85546875" style="5" customWidth="1"/>
    <col min="546" max="768" width="9.140625" style="5"/>
    <col min="769" max="769" width="48.7109375" style="5" customWidth="1"/>
    <col min="770" max="770" width="10.140625" style="5" bestFit="1" customWidth="1"/>
    <col min="771" max="800" width="9.140625" style="5"/>
    <col min="801" max="801" width="13.85546875" style="5" customWidth="1"/>
    <col min="802" max="1024" width="9.140625" style="5"/>
    <col min="1025" max="1025" width="48.7109375" style="5" customWidth="1"/>
    <col min="1026" max="1026" width="10.140625" style="5" bestFit="1" customWidth="1"/>
    <col min="1027" max="1056" width="9.140625" style="5"/>
    <col min="1057" max="1057" width="13.85546875" style="5" customWidth="1"/>
    <col min="1058" max="1280" width="9.140625" style="5"/>
    <col min="1281" max="1281" width="48.7109375" style="5" customWidth="1"/>
    <col min="1282" max="1282" width="10.140625" style="5" bestFit="1" customWidth="1"/>
    <col min="1283" max="1312" width="9.140625" style="5"/>
    <col min="1313" max="1313" width="13.85546875" style="5" customWidth="1"/>
    <col min="1314" max="1536" width="9.140625" style="5"/>
    <col min="1537" max="1537" width="48.7109375" style="5" customWidth="1"/>
    <col min="1538" max="1538" width="10.140625" style="5" bestFit="1" customWidth="1"/>
    <col min="1539" max="1568" width="9.140625" style="5"/>
    <col min="1569" max="1569" width="13.85546875" style="5" customWidth="1"/>
    <col min="1570" max="1792" width="9.140625" style="5"/>
    <col min="1793" max="1793" width="48.7109375" style="5" customWidth="1"/>
    <col min="1794" max="1794" width="10.140625" style="5" bestFit="1" customWidth="1"/>
    <col min="1795" max="1824" width="9.140625" style="5"/>
    <col min="1825" max="1825" width="13.85546875" style="5" customWidth="1"/>
    <col min="1826" max="2048" width="9.140625" style="5"/>
    <col min="2049" max="2049" width="48.7109375" style="5" customWidth="1"/>
    <col min="2050" max="2050" width="10.140625" style="5" bestFit="1" customWidth="1"/>
    <col min="2051" max="2080" width="9.140625" style="5"/>
    <col min="2081" max="2081" width="13.85546875" style="5" customWidth="1"/>
    <col min="2082" max="2304" width="9.140625" style="5"/>
    <col min="2305" max="2305" width="48.7109375" style="5" customWidth="1"/>
    <col min="2306" max="2306" width="10.140625" style="5" bestFit="1" customWidth="1"/>
    <col min="2307" max="2336" width="9.140625" style="5"/>
    <col min="2337" max="2337" width="13.85546875" style="5" customWidth="1"/>
    <col min="2338" max="2560" width="9.140625" style="5"/>
    <col min="2561" max="2561" width="48.7109375" style="5" customWidth="1"/>
    <col min="2562" max="2562" width="10.140625" style="5" bestFit="1" customWidth="1"/>
    <col min="2563" max="2592" width="9.140625" style="5"/>
    <col min="2593" max="2593" width="13.85546875" style="5" customWidth="1"/>
    <col min="2594" max="2816" width="9.140625" style="5"/>
    <col min="2817" max="2817" width="48.7109375" style="5" customWidth="1"/>
    <col min="2818" max="2818" width="10.140625" style="5" bestFit="1" customWidth="1"/>
    <col min="2819" max="2848" width="9.140625" style="5"/>
    <col min="2849" max="2849" width="13.85546875" style="5" customWidth="1"/>
    <col min="2850" max="3072" width="9.140625" style="5"/>
    <col min="3073" max="3073" width="48.7109375" style="5" customWidth="1"/>
    <col min="3074" max="3074" width="10.140625" style="5" bestFit="1" customWidth="1"/>
    <col min="3075" max="3104" width="9.140625" style="5"/>
    <col min="3105" max="3105" width="13.85546875" style="5" customWidth="1"/>
    <col min="3106" max="3328" width="9.140625" style="5"/>
    <col min="3329" max="3329" width="48.7109375" style="5" customWidth="1"/>
    <col min="3330" max="3330" width="10.140625" style="5" bestFit="1" customWidth="1"/>
    <col min="3331" max="3360" width="9.140625" style="5"/>
    <col min="3361" max="3361" width="13.85546875" style="5" customWidth="1"/>
    <col min="3362" max="3584" width="9.140625" style="5"/>
    <col min="3585" max="3585" width="48.7109375" style="5" customWidth="1"/>
    <col min="3586" max="3586" width="10.140625" style="5" bestFit="1" customWidth="1"/>
    <col min="3587" max="3616" width="9.140625" style="5"/>
    <col min="3617" max="3617" width="13.85546875" style="5" customWidth="1"/>
    <col min="3618" max="3840" width="9.140625" style="5"/>
    <col min="3841" max="3841" width="48.7109375" style="5" customWidth="1"/>
    <col min="3842" max="3842" width="10.140625" style="5" bestFit="1" customWidth="1"/>
    <col min="3843" max="3872" width="9.140625" style="5"/>
    <col min="3873" max="3873" width="13.85546875" style="5" customWidth="1"/>
    <col min="3874" max="4096" width="9.140625" style="5"/>
    <col min="4097" max="4097" width="48.7109375" style="5" customWidth="1"/>
    <col min="4098" max="4098" width="10.140625" style="5" bestFit="1" customWidth="1"/>
    <col min="4099" max="4128" width="9.140625" style="5"/>
    <col min="4129" max="4129" width="13.85546875" style="5" customWidth="1"/>
    <col min="4130" max="4352" width="9.140625" style="5"/>
    <col min="4353" max="4353" width="48.7109375" style="5" customWidth="1"/>
    <col min="4354" max="4354" width="10.140625" style="5" bestFit="1" customWidth="1"/>
    <col min="4355" max="4384" width="9.140625" style="5"/>
    <col min="4385" max="4385" width="13.85546875" style="5" customWidth="1"/>
    <col min="4386" max="4608" width="9.140625" style="5"/>
    <col min="4609" max="4609" width="48.7109375" style="5" customWidth="1"/>
    <col min="4610" max="4610" width="10.140625" style="5" bestFit="1" customWidth="1"/>
    <col min="4611" max="4640" width="9.140625" style="5"/>
    <col min="4641" max="4641" width="13.85546875" style="5" customWidth="1"/>
    <col min="4642" max="4864" width="9.140625" style="5"/>
    <col min="4865" max="4865" width="48.7109375" style="5" customWidth="1"/>
    <col min="4866" max="4866" width="10.140625" style="5" bestFit="1" customWidth="1"/>
    <col min="4867" max="4896" width="9.140625" style="5"/>
    <col min="4897" max="4897" width="13.85546875" style="5" customWidth="1"/>
    <col min="4898" max="5120" width="9.140625" style="5"/>
    <col min="5121" max="5121" width="48.7109375" style="5" customWidth="1"/>
    <col min="5122" max="5122" width="10.140625" style="5" bestFit="1" customWidth="1"/>
    <col min="5123" max="5152" width="9.140625" style="5"/>
    <col min="5153" max="5153" width="13.85546875" style="5" customWidth="1"/>
    <col min="5154" max="5376" width="9.140625" style="5"/>
    <col min="5377" max="5377" width="48.7109375" style="5" customWidth="1"/>
    <col min="5378" max="5378" width="10.140625" style="5" bestFit="1" customWidth="1"/>
    <col min="5379" max="5408" width="9.140625" style="5"/>
    <col min="5409" max="5409" width="13.85546875" style="5" customWidth="1"/>
    <col min="5410" max="5632" width="9.140625" style="5"/>
    <col min="5633" max="5633" width="48.7109375" style="5" customWidth="1"/>
    <col min="5634" max="5634" width="10.140625" style="5" bestFit="1" customWidth="1"/>
    <col min="5635" max="5664" width="9.140625" style="5"/>
    <col min="5665" max="5665" width="13.85546875" style="5" customWidth="1"/>
    <col min="5666" max="5888" width="9.140625" style="5"/>
    <col min="5889" max="5889" width="48.7109375" style="5" customWidth="1"/>
    <col min="5890" max="5890" width="10.140625" style="5" bestFit="1" customWidth="1"/>
    <col min="5891" max="5920" width="9.140625" style="5"/>
    <col min="5921" max="5921" width="13.85546875" style="5" customWidth="1"/>
    <col min="5922" max="6144" width="9.140625" style="5"/>
    <col min="6145" max="6145" width="48.7109375" style="5" customWidth="1"/>
    <col min="6146" max="6146" width="10.140625" style="5" bestFit="1" customWidth="1"/>
    <col min="6147" max="6176" width="9.140625" style="5"/>
    <col min="6177" max="6177" width="13.85546875" style="5" customWidth="1"/>
    <col min="6178" max="6400" width="9.140625" style="5"/>
    <col min="6401" max="6401" width="48.7109375" style="5" customWidth="1"/>
    <col min="6402" max="6402" width="10.140625" style="5" bestFit="1" customWidth="1"/>
    <col min="6403" max="6432" width="9.140625" style="5"/>
    <col min="6433" max="6433" width="13.85546875" style="5" customWidth="1"/>
    <col min="6434" max="6656" width="9.140625" style="5"/>
    <col min="6657" max="6657" width="48.7109375" style="5" customWidth="1"/>
    <col min="6658" max="6658" width="10.140625" style="5" bestFit="1" customWidth="1"/>
    <col min="6659" max="6688" width="9.140625" style="5"/>
    <col min="6689" max="6689" width="13.85546875" style="5" customWidth="1"/>
    <col min="6690" max="6912" width="9.140625" style="5"/>
    <col min="6913" max="6913" width="48.7109375" style="5" customWidth="1"/>
    <col min="6914" max="6914" width="10.140625" style="5" bestFit="1" customWidth="1"/>
    <col min="6915" max="6944" width="9.140625" style="5"/>
    <col min="6945" max="6945" width="13.85546875" style="5" customWidth="1"/>
    <col min="6946" max="7168" width="9.140625" style="5"/>
    <col min="7169" max="7169" width="48.7109375" style="5" customWidth="1"/>
    <col min="7170" max="7170" width="10.140625" style="5" bestFit="1" customWidth="1"/>
    <col min="7171" max="7200" width="9.140625" style="5"/>
    <col min="7201" max="7201" width="13.85546875" style="5" customWidth="1"/>
    <col min="7202" max="7424" width="9.140625" style="5"/>
    <col min="7425" max="7425" width="48.7109375" style="5" customWidth="1"/>
    <col min="7426" max="7426" width="10.140625" style="5" bestFit="1" customWidth="1"/>
    <col min="7427" max="7456" width="9.140625" style="5"/>
    <col min="7457" max="7457" width="13.85546875" style="5" customWidth="1"/>
    <col min="7458" max="7680" width="9.140625" style="5"/>
    <col min="7681" max="7681" width="48.7109375" style="5" customWidth="1"/>
    <col min="7682" max="7682" width="10.140625" style="5" bestFit="1" customWidth="1"/>
    <col min="7683" max="7712" width="9.140625" style="5"/>
    <col min="7713" max="7713" width="13.85546875" style="5" customWidth="1"/>
    <col min="7714" max="7936" width="9.140625" style="5"/>
    <col min="7937" max="7937" width="48.7109375" style="5" customWidth="1"/>
    <col min="7938" max="7938" width="10.140625" style="5" bestFit="1" customWidth="1"/>
    <col min="7939" max="7968" width="9.140625" style="5"/>
    <col min="7969" max="7969" width="13.85546875" style="5" customWidth="1"/>
    <col min="7970" max="8192" width="9.140625" style="5"/>
    <col min="8193" max="8193" width="48.7109375" style="5" customWidth="1"/>
    <col min="8194" max="8194" width="10.140625" style="5" bestFit="1" customWidth="1"/>
    <col min="8195" max="8224" width="9.140625" style="5"/>
    <col min="8225" max="8225" width="13.85546875" style="5" customWidth="1"/>
    <col min="8226" max="8448" width="9.140625" style="5"/>
    <col min="8449" max="8449" width="48.7109375" style="5" customWidth="1"/>
    <col min="8450" max="8450" width="10.140625" style="5" bestFit="1" customWidth="1"/>
    <col min="8451" max="8480" width="9.140625" style="5"/>
    <col min="8481" max="8481" width="13.85546875" style="5" customWidth="1"/>
    <col min="8482" max="8704" width="9.140625" style="5"/>
    <col min="8705" max="8705" width="48.7109375" style="5" customWidth="1"/>
    <col min="8706" max="8706" width="10.140625" style="5" bestFit="1" customWidth="1"/>
    <col min="8707" max="8736" width="9.140625" style="5"/>
    <col min="8737" max="8737" width="13.85546875" style="5" customWidth="1"/>
    <col min="8738" max="8960" width="9.140625" style="5"/>
    <col min="8961" max="8961" width="48.7109375" style="5" customWidth="1"/>
    <col min="8962" max="8962" width="10.140625" style="5" bestFit="1" customWidth="1"/>
    <col min="8963" max="8992" width="9.140625" style="5"/>
    <col min="8993" max="8993" width="13.85546875" style="5" customWidth="1"/>
    <col min="8994" max="9216" width="9.140625" style="5"/>
    <col min="9217" max="9217" width="48.7109375" style="5" customWidth="1"/>
    <col min="9218" max="9218" width="10.140625" style="5" bestFit="1" customWidth="1"/>
    <col min="9219" max="9248" width="9.140625" style="5"/>
    <col min="9249" max="9249" width="13.85546875" style="5" customWidth="1"/>
    <col min="9250" max="9472" width="9.140625" style="5"/>
    <col min="9473" max="9473" width="48.7109375" style="5" customWidth="1"/>
    <col min="9474" max="9474" width="10.140625" style="5" bestFit="1" customWidth="1"/>
    <col min="9475" max="9504" width="9.140625" style="5"/>
    <col min="9505" max="9505" width="13.85546875" style="5" customWidth="1"/>
    <col min="9506" max="9728" width="9.140625" style="5"/>
    <col min="9729" max="9729" width="48.7109375" style="5" customWidth="1"/>
    <col min="9730" max="9730" width="10.140625" style="5" bestFit="1" customWidth="1"/>
    <col min="9731" max="9760" width="9.140625" style="5"/>
    <col min="9761" max="9761" width="13.85546875" style="5" customWidth="1"/>
    <col min="9762" max="9984" width="9.140625" style="5"/>
    <col min="9985" max="9985" width="48.7109375" style="5" customWidth="1"/>
    <col min="9986" max="9986" width="10.140625" style="5" bestFit="1" customWidth="1"/>
    <col min="9987" max="10016" width="9.140625" style="5"/>
    <col min="10017" max="10017" width="13.85546875" style="5" customWidth="1"/>
    <col min="10018" max="10240" width="9.140625" style="5"/>
    <col min="10241" max="10241" width="48.7109375" style="5" customWidth="1"/>
    <col min="10242" max="10242" width="10.140625" style="5" bestFit="1" customWidth="1"/>
    <col min="10243" max="10272" width="9.140625" style="5"/>
    <col min="10273" max="10273" width="13.85546875" style="5" customWidth="1"/>
    <col min="10274" max="10496" width="9.140625" style="5"/>
    <col min="10497" max="10497" width="48.7109375" style="5" customWidth="1"/>
    <col min="10498" max="10498" width="10.140625" style="5" bestFit="1" customWidth="1"/>
    <col min="10499" max="10528" width="9.140625" style="5"/>
    <col min="10529" max="10529" width="13.85546875" style="5" customWidth="1"/>
    <col min="10530" max="10752" width="9.140625" style="5"/>
    <col min="10753" max="10753" width="48.7109375" style="5" customWidth="1"/>
    <col min="10754" max="10754" width="10.140625" style="5" bestFit="1" customWidth="1"/>
    <col min="10755" max="10784" width="9.140625" style="5"/>
    <col min="10785" max="10785" width="13.85546875" style="5" customWidth="1"/>
    <col min="10786" max="11008" width="9.140625" style="5"/>
    <col min="11009" max="11009" width="48.7109375" style="5" customWidth="1"/>
    <col min="11010" max="11010" width="10.140625" style="5" bestFit="1" customWidth="1"/>
    <col min="11011" max="11040" width="9.140625" style="5"/>
    <col min="11041" max="11041" width="13.85546875" style="5" customWidth="1"/>
    <col min="11042" max="11264" width="9.140625" style="5"/>
    <col min="11265" max="11265" width="48.7109375" style="5" customWidth="1"/>
    <col min="11266" max="11266" width="10.140625" style="5" bestFit="1" customWidth="1"/>
    <col min="11267" max="11296" width="9.140625" style="5"/>
    <col min="11297" max="11297" width="13.85546875" style="5" customWidth="1"/>
    <col min="11298" max="11520" width="9.140625" style="5"/>
    <col min="11521" max="11521" width="48.7109375" style="5" customWidth="1"/>
    <col min="11522" max="11522" width="10.140625" style="5" bestFit="1" customWidth="1"/>
    <col min="11523" max="11552" width="9.140625" style="5"/>
    <col min="11553" max="11553" width="13.85546875" style="5" customWidth="1"/>
    <col min="11554" max="11776" width="9.140625" style="5"/>
    <col min="11777" max="11777" width="48.7109375" style="5" customWidth="1"/>
    <col min="11778" max="11778" width="10.140625" style="5" bestFit="1" customWidth="1"/>
    <col min="11779" max="11808" width="9.140625" style="5"/>
    <col min="11809" max="11809" width="13.85546875" style="5" customWidth="1"/>
    <col min="11810" max="12032" width="9.140625" style="5"/>
    <col min="12033" max="12033" width="48.7109375" style="5" customWidth="1"/>
    <col min="12034" max="12034" width="10.140625" style="5" bestFit="1" customWidth="1"/>
    <col min="12035" max="12064" width="9.140625" style="5"/>
    <col min="12065" max="12065" width="13.85546875" style="5" customWidth="1"/>
    <col min="12066" max="12288" width="9.140625" style="5"/>
    <col min="12289" max="12289" width="48.7109375" style="5" customWidth="1"/>
    <col min="12290" max="12290" width="10.140625" style="5" bestFit="1" customWidth="1"/>
    <col min="12291" max="12320" width="9.140625" style="5"/>
    <col min="12321" max="12321" width="13.85546875" style="5" customWidth="1"/>
    <col min="12322" max="12544" width="9.140625" style="5"/>
    <col min="12545" max="12545" width="48.7109375" style="5" customWidth="1"/>
    <col min="12546" max="12546" width="10.140625" style="5" bestFit="1" customWidth="1"/>
    <col min="12547" max="12576" width="9.140625" style="5"/>
    <col min="12577" max="12577" width="13.85546875" style="5" customWidth="1"/>
    <col min="12578" max="12800" width="9.140625" style="5"/>
    <col min="12801" max="12801" width="48.7109375" style="5" customWidth="1"/>
    <col min="12802" max="12802" width="10.140625" style="5" bestFit="1" customWidth="1"/>
    <col min="12803" max="12832" width="9.140625" style="5"/>
    <col min="12833" max="12833" width="13.85546875" style="5" customWidth="1"/>
    <col min="12834" max="13056" width="9.140625" style="5"/>
    <col min="13057" max="13057" width="48.7109375" style="5" customWidth="1"/>
    <col min="13058" max="13058" width="10.140625" style="5" bestFit="1" customWidth="1"/>
    <col min="13059" max="13088" width="9.140625" style="5"/>
    <col min="13089" max="13089" width="13.85546875" style="5" customWidth="1"/>
    <col min="13090" max="13312" width="9.140625" style="5"/>
    <col min="13313" max="13313" width="48.7109375" style="5" customWidth="1"/>
    <col min="13314" max="13314" width="10.140625" style="5" bestFit="1" customWidth="1"/>
    <col min="13315" max="13344" width="9.140625" style="5"/>
    <col min="13345" max="13345" width="13.85546875" style="5" customWidth="1"/>
    <col min="13346" max="13568" width="9.140625" style="5"/>
    <col min="13569" max="13569" width="48.7109375" style="5" customWidth="1"/>
    <col min="13570" max="13570" width="10.140625" style="5" bestFit="1" customWidth="1"/>
    <col min="13571" max="13600" width="9.140625" style="5"/>
    <col min="13601" max="13601" width="13.85546875" style="5" customWidth="1"/>
    <col min="13602" max="13824" width="9.140625" style="5"/>
    <col min="13825" max="13825" width="48.7109375" style="5" customWidth="1"/>
    <col min="13826" max="13826" width="10.140625" style="5" bestFit="1" customWidth="1"/>
    <col min="13827" max="13856" width="9.140625" style="5"/>
    <col min="13857" max="13857" width="13.85546875" style="5" customWidth="1"/>
    <col min="13858" max="14080" width="9.140625" style="5"/>
    <col min="14081" max="14081" width="48.7109375" style="5" customWidth="1"/>
    <col min="14082" max="14082" width="10.140625" style="5" bestFit="1" customWidth="1"/>
    <col min="14083" max="14112" width="9.140625" style="5"/>
    <col min="14113" max="14113" width="13.85546875" style="5" customWidth="1"/>
    <col min="14114" max="14336" width="9.140625" style="5"/>
    <col min="14337" max="14337" width="48.7109375" style="5" customWidth="1"/>
    <col min="14338" max="14338" width="10.140625" style="5" bestFit="1" customWidth="1"/>
    <col min="14339" max="14368" width="9.140625" style="5"/>
    <col min="14369" max="14369" width="13.85546875" style="5" customWidth="1"/>
    <col min="14370" max="14592" width="9.140625" style="5"/>
    <col min="14593" max="14593" width="48.7109375" style="5" customWidth="1"/>
    <col min="14594" max="14594" width="10.140625" style="5" bestFit="1" customWidth="1"/>
    <col min="14595" max="14624" width="9.140625" style="5"/>
    <col min="14625" max="14625" width="13.85546875" style="5" customWidth="1"/>
    <col min="14626" max="14848" width="9.140625" style="5"/>
    <col min="14849" max="14849" width="48.7109375" style="5" customWidth="1"/>
    <col min="14850" max="14850" width="10.140625" style="5" bestFit="1" customWidth="1"/>
    <col min="14851" max="14880" width="9.140625" style="5"/>
    <col min="14881" max="14881" width="13.85546875" style="5" customWidth="1"/>
    <col min="14882" max="15104" width="9.140625" style="5"/>
    <col min="15105" max="15105" width="48.7109375" style="5" customWidth="1"/>
    <col min="15106" max="15106" width="10.140625" style="5" bestFit="1" customWidth="1"/>
    <col min="15107" max="15136" width="9.140625" style="5"/>
    <col min="15137" max="15137" width="13.85546875" style="5" customWidth="1"/>
    <col min="15138" max="15360" width="9.140625" style="5"/>
    <col min="15361" max="15361" width="48.7109375" style="5" customWidth="1"/>
    <col min="15362" max="15362" width="10.140625" style="5" bestFit="1" customWidth="1"/>
    <col min="15363" max="15392" width="9.140625" style="5"/>
    <col min="15393" max="15393" width="13.85546875" style="5" customWidth="1"/>
    <col min="15394" max="15616" width="9.140625" style="5"/>
    <col min="15617" max="15617" width="48.7109375" style="5" customWidth="1"/>
    <col min="15618" max="15618" width="10.140625" style="5" bestFit="1" customWidth="1"/>
    <col min="15619" max="15648" width="9.140625" style="5"/>
    <col min="15649" max="15649" width="13.85546875" style="5" customWidth="1"/>
    <col min="15650" max="15872" width="9.140625" style="5"/>
    <col min="15873" max="15873" width="48.7109375" style="5" customWidth="1"/>
    <col min="15874" max="15874" width="10.140625" style="5" bestFit="1" customWidth="1"/>
    <col min="15875" max="15904" width="9.140625" style="5"/>
    <col min="15905" max="15905" width="13.85546875" style="5" customWidth="1"/>
    <col min="15906" max="16128" width="9.140625" style="5"/>
    <col min="16129" max="16129" width="48.7109375" style="5" customWidth="1"/>
    <col min="16130" max="16130" width="10.140625" style="5" bestFit="1" customWidth="1"/>
    <col min="16131" max="16160" width="9.140625" style="5"/>
    <col min="16161" max="16161" width="13.85546875" style="5" customWidth="1"/>
    <col min="16162" max="16384" width="9.140625" style="5"/>
  </cols>
  <sheetData>
    <row r="1" spans="1:34" ht="30" customHeight="1">
      <c r="A1" s="726" t="s">
        <v>1095</v>
      </c>
      <c r="B1" s="726"/>
      <c r="C1" s="726"/>
      <c r="D1" s="726"/>
      <c r="E1" s="726"/>
      <c r="F1" s="726"/>
      <c r="G1" s="726"/>
      <c r="H1" s="726"/>
      <c r="I1" s="726"/>
      <c r="J1" s="726"/>
      <c r="K1" s="726"/>
      <c r="L1" s="726"/>
      <c r="M1" s="726"/>
      <c r="N1" s="726"/>
      <c r="O1" s="726"/>
      <c r="P1" s="726"/>
      <c r="Q1" s="726"/>
      <c r="R1" s="726"/>
      <c r="S1" s="726"/>
      <c r="T1" s="726"/>
      <c r="U1" s="726"/>
      <c r="V1" s="726"/>
      <c r="W1" s="726"/>
      <c r="X1" s="726"/>
      <c r="Y1" s="726"/>
      <c r="Z1" s="726"/>
      <c r="AA1" s="726"/>
      <c r="AB1" s="726"/>
      <c r="AC1" s="726"/>
      <c r="AD1" s="726"/>
      <c r="AE1" s="726"/>
      <c r="AF1" s="726"/>
      <c r="AG1" s="726"/>
      <c r="AH1" s="726"/>
    </row>
    <row r="2" spans="1:34" ht="18">
      <c r="A2" s="727" t="s">
        <v>1403</v>
      </c>
      <c r="B2" s="727"/>
      <c r="C2" s="727"/>
      <c r="D2" s="727"/>
      <c r="E2" s="727"/>
      <c r="F2" s="727"/>
      <c r="G2" s="727"/>
      <c r="H2" s="727"/>
      <c r="I2" s="727"/>
      <c r="J2" s="727"/>
      <c r="K2" s="727"/>
      <c r="L2" s="727"/>
      <c r="M2" s="727"/>
      <c r="N2" s="727"/>
      <c r="O2" s="727"/>
      <c r="P2" s="727"/>
      <c r="Q2" s="727"/>
      <c r="R2" s="727"/>
      <c r="S2" s="727"/>
      <c r="T2" s="727"/>
      <c r="U2" s="727"/>
      <c r="V2" s="727"/>
      <c r="W2" s="727"/>
      <c r="X2" s="727"/>
      <c r="Y2" s="727"/>
      <c r="Z2" s="727"/>
      <c r="AA2" s="727"/>
      <c r="AB2" s="727"/>
      <c r="AC2" s="727"/>
      <c r="AD2" s="727"/>
      <c r="AE2" s="727"/>
      <c r="AF2" s="727"/>
      <c r="AG2" s="727"/>
      <c r="AH2" s="727"/>
    </row>
    <row r="3" spans="1:34" ht="18">
      <c r="A3" s="727" t="s">
        <v>1566</v>
      </c>
      <c r="B3" s="727"/>
      <c r="C3" s="727"/>
      <c r="D3" s="727"/>
      <c r="E3" s="727"/>
      <c r="F3" s="727"/>
      <c r="G3" s="727"/>
      <c r="H3" s="727"/>
      <c r="I3" s="727"/>
      <c r="J3" s="727"/>
      <c r="K3" s="727"/>
      <c r="L3" s="727"/>
      <c r="M3" s="727"/>
      <c r="N3" s="727"/>
      <c r="O3" s="727"/>
      <c r="P3" s="727"/>
      <c r="Q3" s="727"/>
      <c r="R3" s="727"/>
      <c r="S3" s="727"/>
      <c r="T3" s="727"/>
      <c r="U3" s="727"/>
      <c r="V3" s="727"/>
      <c r="W3" s="727"/>
      <c r="X3" s="727"/>
      <c r="Y3" s="727"/>
      <c r="Z3" s="727"/>
      <c r="AA3" s="727"/>
      <c r="AB3" s="727"/>
      <c r="AC3" s="727"/>
      <c r="AD3" s="727"/>
      <c r="AE3" s="727"/>
      <c r="AF3" s="727"/>
      <c r="AG3" s="727"/>
      <c r="AH3" s="727"/>
    </row>
    <row r="4" spans="1:34" ht="30" customHeight="1">
      <c r="A4" s="731" t="s">
        <v>547</v>
      </c>
      <c r="B4" s="731"/>
      <c r="C4" s="731"/>
      <c r="D4" s="731"/>
      <c r="E4" s="731"/>
      <c r="F4" s="731"/>
      <c r="G4" s="731"/>
      <c r="H4" s="731"/>
      <c r="I4" s="731"/>
      <c r="J4" s="731"/>
      <c r="K4" s="731"/>
      <c r="L4" s="731"/>
      <c r="M4" s="731"/>
      <c r="N4" s="731"/>
      <c r="O4" s="731"/>
      <c r="P4" s="731"/>
      <c r="Q4" s="731"/>
      <c r="R4" s="731"/>
      <c r="S4" s="731"/>
      <c r="T4" s="731"/>
      <c r="U4" s="731"/>
      <c r="V4" s="731"/>
      <c r="W4" s="731"/>
      <c r="X4" s="731"/>
      <c r="Y4" s="731"/>
      <c r="Z4" s="731"/>
      <c r="AA4" s="731"/>
      <c r="AB4" s="731"/>
      <c r="AC4" s="731"/>
      <c r="AD4" s="731"/>
      <c r="AE4" s="731"/>
      <c r="AF4" s="731"/>
      <c r="AG4" s="731"/>
      <c r="AH4" s="731"/>
    </row>
    <row r="5" spans="1:34">
      <c r="A5" s="217"/>
      <c r="B5" s="12"/>
      <c r="C5" s="12"/>
      <c r="D5" s="12"/>
      <c r="E5" s="12"/>
      <c r="F5" s="12"/>
      <c r="G5" s="12"/>
      <c r="H5" s="12"/>
      <c r="I5" s="12"/>
      <c r="J5" s="12"/>
      <c r="K5" s="12"/>
      <c r="L5" s="12"/>
      <c r="M5" s="12"/>
      <c r="N5" s="12"/>
      <c r="O5" s="12"/>
      <c r="P5" s="215"/>
      <c r="Q5" s="102"/>
      <c r="R5" s="12"/>
      <c r="S5" s="12"/>
      <c r="T5" s="12"/>
      <c r="U5" s="12"/>
      <c r="V5" s="12"/>
      <c r="W5" s="12"/>
      <c r="X5" s="12"/>
      <c r="Y5" s="12"/>
    </row>
    <row r="6" spans="1:34" ht="30" customHeight="1">
      <c r="A6" s="76" t="s">
        <v>824</v>
      </c>
      <c r="B6" s="77" t="s">
        <v>70</v>
      </c>
      <c r="C6" s="77" t="s">
        <v>72</v>
      </c>
      <c r="D6" s="77" t="s">
        <v>74</v>
      </c>
      <c r="E6" s="77" t="s">
        <v>76</v>
      </c>
      <c r="F6" s="77" t="s">
        <v>78</v>
      </c>
      <c r="G6" s="77" t="s">
        <v>80</v>
      </c>
      <c r="H6" s="77" t="s">
        <v>82</v>
      </c>
      <c r="I6" s="77" t="s">
        <v>84</v>
      </c>
      <c r="J6" s="77" t="s">
        <v>86</v>
      </c>
      <c r="K6" s="77" t="s">
        <v>88</v>
      </c>
      <c r="L6" s="77" t="s">
        <v>90</v>
      </c>
      <c r="M6" s="77" t="s">
        <v>92</v>
      </c>
      <c r="N6" s="77" t="s">
        <v>94</v>
      </c>
      <c r="O6" s="77" t="s">
        <v>96</v>
      </c>
      <c r="P6" s="77" t="s">
        <v>98</v>
      </c>
      <c r="Q6" s="77" t="s">
        <v>100</v>
      </c>
      <c r="R6" s="77" t="s">
        <v>102</v>
      </c>
      <c r="S6" s="77" t="s">
        <v>104</v>
      </c>
      <c r="T6" s="77" t="s">
        <v>106</v>
      </c>
      <c r="U6" s="77" t="s">
        <v>108</v>
      </c>
      <c r="V6" s="77" t="s">
        <v>110</v>
      </c>
      <c r="W6" s="77" t="s">
        <v>112</v>
      </c>
      <c r="X6" s="77" t="s">
        <v>114</v>
      </c>
      <c r="Y6" s="77" t="s">
        <v>116</v>
      </c>
      <c r="Z6" s="77" t="s">
        <v>118</v>
      </c>
      <c r="AA6" s="77" t="s">
        <v>120</v>
      </c>
      <c r="AB6" s="77" t="s">
        <v>122</v>
      </c>
      <c r="AC6" s="77" t="s">
        <v>124</v>
      </c>
      <c r="AD6" s="77" t="s">
        <v>125</v>
      </c>
      <c r="AE6" s="77" t="s">
        <v>127</v>
      </c>
      <c r="AF6" s="77" t="s">
        <v>553</v>
      </c>
      <c r="AG6" s="180" t="s">
        <v>554</v>
      </c>
      <c r="AH6" s="314" t="s">
        <v>778</v>
      </c>
    </row>
    <row r="7" spans="1:34">
      <c r="A7" s="104" t="s">
        <v>826</v>
      </c>
      <c r="B7" s="99">
        <v>0</v>
      </c>
      <c r="C7" s="99">
        <v>0</v>
      </c>
      <c r="D7" s="99">
        <v>0</v>
      </c>
      <c r="E7" s="99">
        <v>0</v>
      </c>
      <c r="F7" s="99">
        <v>0</v>
      </c>
      <c r="G7" s="99">
        <v>0</v>
      </c>
      <c r="H7" s="99">
        <v>0</v>
      </c>
      <c r="I7" s="99">
        <v>0</v>
      </c>
      <c r="J7" s="99">
        <v>0</v>
      </c>
      <c r="K7" s="99">
        <v>0</v>
      </c>
      <c r="L7" s="99">
        <v>0</v>
      </c>
      <c r="M7" s="99">
        <v>0</v>
      </c>
      <c r="N7" s="99">
        <v>0</v>
      </c>
      <c r="O7" s="99">
        <v>0</v>
      </c>
      <c r="P7" s="99">
        <v>0</v>
      </c>
      <c r="Q7" s="99">
        <v>0</v>
      </c>
      <c r="R7" s="99">
        <v>0</v>
      </c>
      <c r="S7" s="99">
        <v>0</v>
      </c>
      <c r="T7" s="99">
        <v>0</v>
      </c>
      <c r="U7" s="99">
        <v>0</v>
      </c>
      <c r="V7" s="99">
        <v>0</v>
      </c>
      <c r="W7" s="99">
        <v>0</v>
      </c>
      <c r="X7" s="99">
        <v>0</v>
      </c>
      <c r="Y7" s="99">
        <v>0</v>
      </c>
      <c r="Z7" s="99">
        <v>0</v>
      </c>
      <c r="AA7" s="99">
        <v>0</v>
      </c>
      <c r="AB7" s="99">
        <v>0</v>
      </c>
      <c r="AC7" s="99">
        <v>0</v>
      </c>
      <c r="AD7" s="99">
        <v>0</v>
      </c>
      <c r="AE7" s="99">
        <v>0</v>
      </c>
      <c r="AF7" s="99">
        <v>0</v>
      </c>
      <c r="AG7" s="99">
        <v>0</v>
      </c>
      <c r="AH7" s="164">
        <v>0</v>
      </c>
    </row>
    <row r="8" spans="1:34">
      <c r="A8" s="104" t="s">
        <v>827</v>
      </c>
      <c r="B8" s="99">
        <v>71601.888680000004</v>
      </c>
      <c r="C8" s="99">
        <v>7388.4857400000001</v>
      </c>
      <c r="D8" s="99">
        <v>0</v>
      </c>
      <c r="E8" s="99">
        <v>0</v>
      </c>
      <c r="F8" s="99">
        <v>0</v>
      </c>
      <c r="G8" s="99">
        <v>0</v>
      </c>
      <c r="H8" s="99">
        <v>0</v>
      </c>
      <c r="I8" s="99">
        <v>0</v>
      </c>
      <c r="J8" s="99">
        <v>0</v>
      </c>
      <c r="K8" s="99">
        <v>0</v>
      </c>
      <c r="L8" s="99">
        <v>0</v>
      </c>
      <c r="M8" s="99">
        <v>0</v>
      </c>
      <c r="N8" s="99">
        <v>0</v>
      </c>
      <c r="O8" s="99">
        <v>0</v>
      </c>
      <c r="P8" s="99">
        <v>0</v>
      </c>
      <c r="Q8" s="99">
        <v>0</v>
      </c>
      <c r="R8" s="99">
        <v>0</v>
      </c>
      <c r="S8" s="99">
        <v>0</v>
      </c>
      <c r="T8" s="99">
        <v>0</v>
      </c>
      <c r="U8" s="99">
        <v>0</v>
      </c>
      <c r="V8" s="99">
        <v>0</v>
      </c>
      <c r="W8" s="99">
        <v>0</v>
      </c>
      <c r="X8" s="99">
        <v>0</v>
      </c>
      <c r="Y8" s="99">
        <v>0</v>
      </c>
      <c r="Z8" s="99">
        <v>7000</v>
      </c>
      <c r="AA8" s="99">
        <v>0</v>
      </c>
      <c r="AB8" s="99">
        <v>0</v>
      </c>
      <c r="AC8" s="99">
        <v>0</v>
      </c>
      <c r="AD8" s="99">
        <v>0</v>
      </c>
      <c r="AE8" s="99">
        <v>0</v>
      </c>
      <c r="AF8" s="99">
        <v>0</v>
      </c>
      <c r="AG8" s="99">
        <v>85990.374420000007</v>
      </c>
      <c r="AH8" s="164">
        <v>1.3042623653661158E-2</v>
      </c>
    </row>
    <row r="9" spans="1:34">
      <c r="A9" s="104" t="s">
        <v>828</v>
      </c>
      <c r="B9" s="99">
        <v>54007.36335</v>
      </c>
      <c r="C9" s="99">
        <v>118768.84934</v>
      </c>
      <c r="D9" s="99">
        <v>3737.3122200000003</v>
      </c>
      <c r="E9" s="99">
        <v>0</v>
      </c>
      <c r="F9" s="99">
        <v>5000</v>
      </c>
      <c r="G9" s="99">
        <v>15729.00877</v>
      </c>
      <c r="H9" s="99">
        <v>5000</v>
      </c>
      <c r="I9" s="99">
        <v>0</v>
      </c>
      <c r="J9" s="99">
        <v>0</v>
      </c>
      <c r="K9" s="99">
        <v>0</v>
      </c>
      <c r="L9" s="99">
        <v>0</v>
      </c>
      <c r="M9" s="99">
        <v>0</v>
      </c>
      <c r="N9" s="99">
        <v>0</v>
      </c>
      <c r="O9" s="99">
        <v>0</v>
      </c>
      <c r="P9" s="99">
        <v>0</v>
      </c>
      <c r="Q9" s="99">
        <v>0</v>
      </c>
      <c r="R9" s="99">
        <v>0</v>
      </c>
      <c r="S9" s="99">
        <v>0</v>
      </c>
      <c r="T9" s="99">
        <v>0</v>
      </c>
      <c r="U9" s="99">
        <v>6261.0502400000005</v>
      </c>
      <c r="V9" s="99">
        <v>0</v>
      </c>
      <c r="W9" s="99">
        <v>0</v>
      </c>
      <c r="X9" s="99">
        <v>0</v>
      </c>
      <c r="Y9" s="99">
        <v>0</v>
      </c>
      <c r="Z9" s="99">
        <v>28844.227749999998</v>
      </c>
      <c r="AA9" s="99">
        <v>14448.201449999999</v>
      </c>
      <c r="AB9" s="99">
        <v>3496.21162</v>
      </c>
      <c r="AC9" s="99">
        <v>0</v>
      </c>
      <c r="AD9" s="99">
        <v>4000</v>
      </c>
      <c r="AE9" s="99">
        <v>0</v>
      </c>
      <c r="AF9" s="99">
        <v>0</v>
      </c>
      <c r="AG9" s="99">
        <v>259292.22474000001</v>
      </c>
      <c r="AH9" s="164">
        <v>3.9328249544379044E-2</v>
      </c>
    </row>
    <row r="10" spans="1:34">
      <c r="A10" s="104" t="s">
        <v>829</v>
      </c>
      <c r="B10" s="99">
        <v>154739.27893</v>
      </c>
      <c r="C10" s="99">
        <v>91671.950099999987</v>
      </c>
      <c r="D10" s="99">
        <v>37595.069459999999</v>
      </c>
      <c r="E10" s="99">
        <v>11935.31673</v>
      </c>
      <c r="F10" s="99">
        <v>30919.427660000001</v>
      </c>
      <c r="G10" s="99">
        <v>11486.15286</v>
      </c>
      <c r="H10" s="99">
        <v>14650.4773</v>
      </c>
      <c r="I10" s="99">
        <v>6472.30224</v>
      </c>
      <c r="J10" s="99">
        <v>12801.38</v>
      </c>
      <c r="K10" s="99">
        <v>0</v>
      </c>
      <c r="L10" s="99">
        <v>5500</v>
      </c>
      <c r="M10" s="99">
        <v>0</v>
      </c>
      <c r="N10" s="99">
        <v>5100</v>
      </c>
      <c r="O10" s="99">
        <v>4876.3999999999996</v>
      </c>
      <c r="P10" s="99">
        <v>1685.2205800000002</v>
      </c>
      <c r="Q10" s="99">
        <v>3274.1086700000001</v>
      </c>
      <c r="R10" s="99">
        <v>0</v>
      </c>
      <c r="S10" s="99">
        <v>2901.3382299999998</v>
      </c>
      <c r="T10" s="99">
        <v>0</v>
      </c>
      <c r="U10" s="99">
        <v>3635.4899700000001</v>
      </c>
      <c r="V10" s="99">
        <v>0</v>
      </c>
      <c r="W10" s="99">
        <v>9002</v>
      </c>
      <c r="X10" s="99">
        <v>14668.488880000001</v>
      </c>
      <c r="Y10" s="99">
        <v>1507.1</v>
      </c>
      <c r="Z10" s="99">
        <v>35862.698560000004</v>
      </c>
      <c r="AA10" s="99">
        <v>21180.757610000001</v>
      </c>
      <c r="AB10" s="99">
        <v>20395.32186</v>
      </c>
      <c r="AC10" s="99">
        <v>0</v>
      </c>
      <c r="AD10" s="99">
        <v>0</v>
      </c>
      <c r="AE10" s="99">
        <v>2069.4795199999999</v>
      </c>
      <c r="AF10" s="99">
        <v>0</v>
      </c>
      <c r="AG10" s="99">
        <v>503929.75916000002</v>
      </c>
      <c r="AH10" s="164">
        <v>7.6433743205975749E-2</v>
      </c>
    </row>
    <row r="11" spans="1:34">
      <c r="A11" s="104" t="s">
        <v>830</v>
      </c>
      <c r="B11" s="99">
        <v>96778.687829999995</v>
      </c>
      <c r="C11" s="99">
        <v>111444.40849</v>
      </c>
      <c r="D11" s="99">
        <v>48241.568180000002</v>
      </c>
      <c r="E11" s="99">
        <v>5291.0334800000001</v>
      </c>
      <c r="F11" s="99">
        <v>26230.300879999999</v>
      </c>
      <c r="G11" s="99">
        <v>11961.290499999999</v>
      </c>
      <c r="H11" s="99">
        <v>25784.838670000001</v>
      </c>
      <c r="I11" s="99">
        <v>8547.39</v>
      </c>
      <c r="J11" s="99">
        <v>20671.448949999998</v>
      </c>
      <c r="K11" s="99">
        <v>1000</v>
      </c>
      <c r="L11" s="99">
        <v>800.08924999999999</v>
      </c>
      <c r="M11" s="99">
        <v>5422</v>
      </c>
      <c r="N11" s="99">
        <v>11427.465529999999</v>
      </c>
      <c r="O11" s="99">
        <v>13823.48731</v>
      </c>
      <c r="P11" s="99">
        <v>1894.04594</v>
      </c>
      <c r="Q11" s="99">
        <v>5158.6750000000002</v>
      </c>
      <c r="R11" s="99">
        <v>6657.1114299999999</v>
      </c>
      <c r="S11" s="99">
        <v>1000</v>
      </c>
      <c r="T11" s="99">
        <v>810.92204000000004</v>
      </c>
      <c r="U11" s="99">
        <v>5247.1309299999994</v>
      </c>
      <c r="V11" s="99">
        <v>3086.8472400000001</v>
      </c>
      <c r="W11" s="99">
        <v>8835.2538699999986</v>
      </c>
      <c r="X11" s="99">
        <v>25278.909030000003</v>
      </c>
      <c r="Y11" s="99">
        <v>886.31200000000001</v>
      </c>
      <c r="Z11" s="99">
        <v>26210.433140000001</v>
      </c>
      <c r="AA11" s="99">
        <v>15233.115380000001</v>
      </c>
      <c r="AB11" s="99">
        <v>10041.098019999999</v>
      </c>
      <c r="AC11" s="99">
        <v>15195.640740000001</v>
      </c>
      <c r="AD11" s="99">
        <v>5411.4626699999999</v>
      </c>
      <c r="AE11" s="99">
        <v>1539.8950600000001</v>
      </c>
      <c r="AF11" s="99">
        <v>767.08382999999992</v>
      </c>
      <c r="AG11" s="99">
        <v>520677.94539000001</v>
      </c>
      <c r="AH11" s="164">
        <v>7.8974030899251743E-2</v>
      </c>
    </row>
    <row r="12" spans="1:34">
      <c r="A12" s="104" t="s">
        <v>831</v>
      </c>
      <c r="B12" s="99">
        <v>117568.43044</v>
      </c>
      <c r="C12" s="99">
        <v>127751.85166</v>
      </c>
      <c r="D12" s="99">
        <v>59073.292420000005</v>
      </c>
      <c r="E12" s="99">
        <v>23630.177829999997</v>
      </c>
      <c r="F12" s="99">
        <v>31174.146670000002</v>
      </c>
      <c r="G12" s="99">
        <v>22305.057960000002</v>
      </c>
      <c r="H12" s="99">
        <v>18577.23257</v>
      </c>
      <c r="I12" s="99">
        <v>18821.079699999998</v>
      </c>
      <c r="J12" s="99">
        <v>13893.30789</v>
      </c>
      <c r="K12" s="99">
        <v>2846</v>
      </c>
      <c r="L12" s="99">
        <v>2806.6589199999999</v>
      </c>
      <c r="M12" s="99">
        <v>6691.9556900000007</v>
      </c>
      <c r="N12" s="99">
        <v>21185.365719999998</v>
      </c>
      <c r="O12" s="99">
        <v>12443.142390000001</v>
      </c>
      <c r="P12" s="99">
        <v>2901</v>
      </c>
      <c r="Q12" s="99">
        <v>11345.78637</v>
      </c>
      <c r="R12" s="99">
        <v>7256.6659500000005</v>
      </c>
      <c r="S12" s="99">
        <v>12904.942640000001</v>
      </c>
      <c r="T12" s="99">
        <v>4480</v>
      </c>
      <c r="U12" s="99">
        <v>16323.934140000001</v>
      </c>
      <c r="V12" s="99">
        <v>10796.809449999999</v>
      </c>
      <c r="W12" s="99">
        <v>7306.1968699999998</v>
      </c>
      <c r="X12" s="99">
        <v>35006.406510000001</v>
      </c>
      <c r="Y12" s="99">
        <v>6239.2460199999996</v>
      </c>
      <c r="Z12" s="99">
        <v>26354.307989999998</v>
      </c>
      <c r="AA12" s="99">
        <v>9197.6120300000002</v>
      </c>
      <c r="AB12" s="99">
        <v>23646.910309999999</v>
      </c>
      <c r="AC12" s="99">
        <v>27372.559079999999</v>
      </c>
      <c r="AD12" s="99">
        <v>7691.7986000000001</v>
      </c>
      <c r="AE12" s="99">
        <v>6521.5069000000003</v>
      </c>
      <c r="AF12" s="99">
        <v>1281.57528</v>
      </c>
      <c r="AG12" s="99">
        <v>695394.95799999998</v>
      </c>
      <c r="AH12" s="164">
        <v>0.10547430208349018</v>
      </c>
    </row>
    <row r="13" spans="1:34">
      <c r="A13" s="104" t="s">
        <v>832</v>
      </c>
      <c r="B13" s="99">
        <v>139073.144</v>
      </c>
      <c r="C13" s="99">
        <v>95825.18204</v>
      </c>
      <c r="D13" s="99">
        <v>56382.897369999999</v>
      </c>
      <c r="E13" s="99">
        <v>10877.180189999999</v>
      </c>
      <c r="F13" s="99">
        <v>17810.303520000001</v>
      </c>
      <c r="G13" s="99">
        <v>24251.369019999998</v>
      </c>
      <c r="H13" s="99">
        <v>12355.167670000001</v>
      </c>
      <c r="I13" s="99">
        <v>12131.503869999999</v>
      </c>
      <c r="J13" s="99">
        <v>11378.199430000001</v>
      </c>
      <c r="K13" s="99">
        <v>7479.1061</v>
      </c>
      <c r="L13" s="99">
        <v>3562.7674500000003</v>
      </c>
      <c r="M13" s="99">
        <v>4459.72415</v>
      </c>
      <c r="N13" s="99">
        <v>16846.68996</v>
      </c>
      <c r="O13" s="99">
        <v>13281.745929999999</v>
      </c>
      <c r="P13" s="99">
        <v>7118.0010700000003</v>
      </c>
      <c r="Q13" s="99">
        <v>4587.6491999999998</v>
      </c>
      <c r="R13" s="99">
        <v>8720.4566999999988</v>
      </c>
      <c r="S13" s="99">
        <v>22321.527679999999</v>
      </c>
      <c r="T13" s="99">
        <v>5975.1711799999994</v>
      </c>
      <c r="U13" s="99">
        <v>21122.643339999999</v>
      </c>
      <c r="V13" s="99">
        <v>13891.669689999999</v>
      </c>
      <c r="W13" s="99">
        <v>10361.05148</v>
      </c>
      <c r="X13" s="99">
        <v>25249.405070000001</v>
      </c>
      <c r="Y13" s="99">
        <v>7051.2957999999999</v>
      </c>
      <c r="Z13" s="99">
        <v>22837.791149999997</v>
      </c>
      <c r="AA13" s="99">
        <v>7996.4695300000003</v>
      </c>
      <c r="AB13" s="99">
        <v>21924.07604</v>
      </c>
      <c r="AC13" s="99">
        <v>28909.297699999999</v>
      </c>
      <c r="AD13" s="99">
        <v>8425.0924500000001</v>
      </c>
      <c r="AE13" s="99">
        <v>9434.7081799999996</v>
      </c>
      <c r="AF13" s="99">
        <v>1541.0701899999999</v>
      </c>
      <c r="AG13" s="99">
        <v>653182.35714999994</v>
      </c>
      <c r="AH13" s="164">
        <v>9.9071689348724415E-2</v>
      </c>
    </row>
    <row r="14" spans="1:34">
      <c r="A14" s="104" t="s">
        <v>833</v>
      </c>
      <c r="B14" s="99">
        <v>78449.052079999994</v>
      </c>
      <c r="C14" s="99">
        <v>73892.099900000001</v>
      </c>
      <c r="D14" s="99">
        <v>43005.652329999997</v>
      </c>
      <c r="E14" s="99">
        <v>8747.9983200000006</v>
      </c>
      <c r="F14" s="99">
        <v>15038.88898</v>
      </c>
      <c r="G14" s="99">
        <v>28628.80586</v>
      </c>
      <c r="H14" s="99">
        <v>13371.727500000001</v>
      </c>
      <c r="I14" s="99">
        <v>15045.597089999999</v>
      </c>
      <c r="J14" s="99">
        <v>13140.147210000001</v>
      </c>
      <c r="K14" s="99">
        <v>14826.24454</v>
      </c>
      <c r="L14" s="99">
        <v>7078.1282099999999</v>
      </c>
      <c r="M14" s="99">
        <v>9475.7219000000005</v>
      </c>
      <c r="N14" s="99">
        <v>29712.30789</v>
      </c>
      <c r="O14" s="99">
        <v>13623.07094</v>
      </c>
      <c r="P14" s="99">
        <v>11087.62637</v>
      </c>
      <c r="Q14" s="99">
        <v>4316.2085299999999</v>
      </c>
      <c r="R14" s="99">
        <v>10628.489800000001</v>
      </c>
      <c r="S14" s="99">
        <v>21297.977079999997</v>
      </c>
      <c r="T14" s="99">
        <v>7977.4666500000003</v>
      </c>
      <c r="U14" s="99">
        <v>27756.09534</v>
      </c>
      <c r="V14" s="99">
        <v>21897.199550000001</v>
      </c>
      <c r="W14" s="99">
        <v>11349.548949999999</v>
      </c>
      <c r="X14" s="99">
        <v>24910.528440000002</v>
      </c>
      <c r="Y14" s="99">
        <v>11717.013660000001</v>
      </c>
      <c r="Z14" s="99">
        <v>27998.11695</v>
      </c>
      <c r="AA14" s="99">
        <v>6192.3787199999997</v>
      </c>
      <c r="AB14" s="99">
        <v>31365.269800000002</v>
      </c>
      <c r="AC14" s="99">
        <v>28183.564329999997</v>
      </c>
      <c r="AD14" s="99">
        <v>5421.3518199999999</v>
      </c>
      <c r="AE14" s="99">
        <v>15077.363380000001</v>
      </c>
      <c r="AF14" s="99">
        <v>1366.4401200000002</v>
      </c>
      <c r="AG14" s="99">
        <v>632578.08224000002</v>
      </c>
      <c r="AH14" s="164">
        <v>9.5946527897570202E-2</v>
      </c>
    </row>
    <row r="15" spans="1:34">
      <c r="A15" s="104" t="s">
        <v>834</v>
      </c>
      <c r="B15" s="99">
        <v>56262.702279999998</v>
      </c>
      <c r="C15" s="99">
        <v>38222.247539999997</v>
      </c>
      <c r="D15" s="99">
        <v>27613.311850000002</v>
      </c>
      <c r="E15" s="99">
        <v>4104.6228799999999</v>
      </c>
      <c r="F15" s="99">
        <v>9818.1743000000006</v>
      </c>
      <c r="G15" s="99">
        <v>16831.539860000001</v>
      </c>
      <c r="H15" s="99">
        <v>7142.4609</v>
      </c>
      <c r="I15" s="99">
        <v>11694.44908</v>
      </c>
      <c r="J15" s="99">
        <v>7729.0090599999994</v>
      </c>
      <c r="K15" s="99">
        <v>9263.4793000000009</v>
      </c>
      <c r="L15" s="99">
        <v>3819.83248</v>
      </c>
      <c r="M15" s="99">
        <v>3615.81979</v>
      </c>
      <c r="N15" s="99">
        <v>14481.82136</v>
      </c>
      <c r="O15" s="99">
        <v>5785.4030400000001</v>
      </c>
      <c r="P15" s="99">
        <v>5140.3426600000003</v>
      </c>
      <c r="Q15" s="99">
        <v>1621.8002799999999</v>
      </c>
      <c r="R15" s="99">
        <v>7170.42166</v>
      </c>
      <c r="S15" s="99">
        <v>12242.032230000001</v>
      </c>
      <c r="T15" s="99">
        <v>4006.7033999999999</v>
      </c>
      <c r="U15" s="99">
        <v>14840.77975</v>
      </c>
      <c r="V15" s="99">
        <v>15318.563759999999</v>
      </c>
      <c r="W15" s="99">
        <v>6143.3711499999999</v>
      </c>
      <c r="X15" s="99">
        <v>13801.645930000001</v>
      </c>
      <c r="Y15" s="99">
        <v>8889.2296900000001</v>
      </c>
      <c r="Z15" s="99">
        <v>12897.627920000001</v>
      </c>
      <c r="AA15" s="99">
        <v>4627.0937300000005</v>
      </c>
      <c r="AB15" s="99">
        <v>17767.603760000002</v>
      </c>
      <c r="AC15" s="99">
        <v>15369.689130000001</v>
      </c>
      <c r="AD15" s="99">
        <v>2187.5419400000001</v>
      </c>
      <c r="AE15" s="99">
        <v>18380.771800000002</v>
      </c>
      <c r="AF15" s="99">
        <v>1340.63185</v>
      </c>
      <c r="AG15" s="99">
        <v>378130.72435999999</v>
      </c>
      <c r="AH15" s="164">
        <v>5.7353125428032795E-2</v>
      </c>
    </row>
    <row r="16" spans="1:34">
      <c r="A16" s="104" t="s">
        <v>835</v>
      </c>
      <c r="B16" s="99">
        <v>78881.829719999994</v>
      </c>
      <c r="C16" s="99">
        <v>57260.60353</v>
      </c>
      <c r="D16" s="99">
        <v>30945.441989999999</v>
      </c>
      <c r="E16" s="99">
        <v>7395.15625</v>
      </c>
      <c r="F16" s="99">
        <v>17390.811679999999</v>
      </c>
      <c r="G16" s="99">
        <v>35717.835789999997</v>
      </c>
      <c r="H16" s="99">
        <v>21183.644960000001</v>
      </c>
      <c r="I16" s="99">
        <v>24813.85914</v>
      </c>
      <c r="J16" s="99">
        <v>17264.947629999999</v>
      </c>
      <c r="K16" s="99">
        <v>20308.271120000001</v>
      </c>
      <c r="L16" s="99">
        <v>9715.7828300000001</v>
      </c>
      <c r="M16" s="99">
        <v>9524.8106800000005</v>
      </c>
      <c r="N16" s="99">
        <v>33910.689340000004</v>
      </c>
      <c r="O16" s="99">
        <v>15155.982689999999</v>
      </c>
      <c r="P16" s="99">
        <v>15765.767029999999</v>
      </c>
      <c r="Q16" s="99">
        <v>2614.2336600000003</v>
      </c>
      <c r="R16" s="99">
        <v>13803.91503</v>
      </c>
      <c r="S16" s="99">
        <v>25466.335649999997</v>
      </c>
      <c r="T16" s="99">
        <v>7871.5990599999996</v>
      </c>
      <c r="U16" s="99">
        <v>35343.596359999996</v>
      </c>
      <c r="V16" s="99">
        <v>43272.512759999998</v>
      </c>
      <c r="W16" s="99">
        <v>10585.20363</v>
      </c>
      <c r="X16" s="99">
        <v>23198.692219999997</v>
      </c>
      <c r="Y16" s="99">
        <v>14824.741789999998</v>
      </c>
      <c r="Z16" s="99">
        <v>19508.68261</v>
      </c>
      <c r="AA16" s="99">
        <v>9353.3089799999998</v>
      </c>
      <c r="AB16" s="99">
        <v>46284.967259999998</v>
      </c>
      <c r="AC16" s="99">
        <v>29946.68924</v>
      </c>
      <c r="AD16" s="99">
        <v>5898.32413</v>
      </c>
      <c r="AE16" s="99">
        <v>56420.75333</v>
      </c>
      <c r="AF16" s="99">
        <v>1870.11374</v>
      </c>
      <c r="AG16" s="99">
        <v>741499.10383000004</v>
      </c>
      <c r="AH16" s="164">
        <v>0.11246716642429649</v>
      </c>
    </row>
    <row r="17" spans="1:34">
      <c r="A17" s="104" t="s">
        <v>836</v>
      </c>
      <c r="B17" s="99">
        <v>101226.32648</v>
      </c>
      <c r="C17" s="99">
        <v>58702.019789999998</v>
      </c>
      <c r="D17" s="99">
        <v>37184.712310000003</v>
      </c>
      <c r="E17" s="99">
        <v>10147.75966</v>
      </c>
      <c r="F17" s="99">
        <v>18758.762839999999</v>
      </c>
      <c r="G17" s="99">
        <v>43110.169299999994</v>
      </c>
      <c r="H17" s="99">
        <v>23749.44125</v>
      </c>
      <c r="I17" s="99">
        <v>29519.082559999999</v>
      </c>
      <c r="J17" s="99">
        <v>19784.936170000001</v>
      </c>
      <c r="K17" s="99">
        <v>24193.279429999999</v>
      </c>
      <c r="L17" s="99">
        <v>14275.26633</v>
      </c>
      <c r="M17" s="99">
        <v>8097.6354499999998</v>
      </c>
      <c r="N17" s="99">
        <v>41172.706579999998</v>
      </c>
      <c r="O17" s="99">
        <v>17571.671399999999</v>
      </c>
      <c r="P17" s="99">
        <v>16344.736570000001</v>
      </c>
      <c r="Q17" s="99">
        <v>3548.6841600000002</v>
      </c>
      <c r="R17" s="99">
        <v>14851.767689999999</v>
      </c>
      <c r="S17" s="99">
        <v>25154.157579999999</v>
      </c>
      <c r="T17" s="99">
        <v>11267.7066</v>
      </c>
      <c r="U17" s="99">
        <v>41705.177600000003</v>
      </c>
      <c r="V17" s="99">
        <v>55312.67931</v>
      </c>
      <c r="W17" s="99">
        <v>15097.84484</v>
      </c>
      <c r="X17" s="99">
        <v>21924.09606</v>
      </c>
      <c r="Y17" s="99">
        <v>21276.225589999998</v>
      </c>
      <c r="Z17" s="99">
        <v>21255.747859999999</v>
      </c>
      <c r="AA17" s="99">
        <v>10745.86938</v>
      </c>
      <c r="AB17" s="99">
        <v>34374.633900000001</v>
      </c>
      <c r="AC17" s="99">
        <v>32387.63927</v>
      </c>
      <c r="AD17" s="99">
        <v>6889.2265700000007</v>
      </c>
      <c r="AE17" s="99">
        <v>48717.591740000003</v>
      </c>
      <c r="AF17" s="99">
        <v>2324.28863</v>
      </c>
      <c r="AG17" s="99">
        <v>830671.84289999993</v>
      </c>
      <c r="AH17" s="164">
        <v>0.12599247648022793</v>
      </c>
    </row>
    <row r="18" spans="1:34">
      <c r="A18" s="104" t="s">
        <v>837</v>
      </c>
      <c r="B18" s="99">
        <v>124493.54645000001</v>
      </c>
      <c r="C18" s="99">
        <v>53343.411500000002</v>
      </c>
      <c r="D18" s="99">
        <v>33975.564319999998</v>
      </c>
      <c r="E18" s="99">
        <v>11379.89776</v>
      </c>
      <c r="F18" s="99">
        <v>18450.13321</v>
      </c>
      <c r="G18" s="99">
        <v>49717.853000000003</v>
      </c>
      <c r="H18" s="99">
        <v>22578.217170000004</v>
      </c>
      <c r="I18" s="99">
        <v>26736.148100000002</v>
      </c>
      <c r="J18" s="99">
        <v>21671.352149999999</v>
      </c>
      <c r="K18" s="99">
        <v>22576.997230000001</v>
      </c>
      <c r="L18" s="99">
        <v>19028.279289999999</v>
      </c>
      <c r="M18" s="99">
        <v>10086.55816</v>
      </c>
      <c r="N18" s="99">
        <v>43651.480619999995</v>
      </c>
      <c r="O18" s="99">
        <v>20983.69082</v>
      </c>
      <c r="P18" s="99">
        <v>17299.527770000001</v>
      </c>
      <c r="Q18" s="99">
        <v>5642.24683</v>
      </c>
      <c r="R18" s="99">
        <v>15651.028789999998</v>
      </c>
      <c r="S18" s="99">
        <v>25907.975449999998</v>
      </c>
      <c r="T18" s="99">
        <v>13721.66539</v>
      </c>
      <c r="U18" s="99">
        <v>51508.650580000001</v>
      </c>
      <c r="V18" s="99">
        <v>83230.945299999992</v>
      </c>
      <c r="W18" s="99">
        <v>15426.342990000001</v>
      </c>
      <c r="X18" s="99">
        <v>19929.088729999999</v>
      </c>
      <c r="Y18" s="99">
        <v>20340.800769999998</v>
      </c>
      <c r="Z18" s="99">
        <v>16370.59527</v>
      </c>
      <c r="AA18" s="99">
        <v>12419.886839999999</v>
      </c>
      <c r="AB18" s="99">
        <v>43703.36896</v>
      </c>
      <c r="AC18" s="99">
        <v>33180.18894</v>
      </c>
      <c r="AD18" s="99">
        <v>5411.0947699999997</v>
      </c>
      <c r="AE18" s="99">
        <v>61224.104650000001</v>
      </c>
      <c r="AF18" s="99">
        <v>4640.23974</v>
      </c>
      <c r="AG18" s="99">
        <v>924280.88154999993</v>
      </c>
      <c r="AH18" s="164">
        <v>0.14019066400909869</v>
      </c>
    </row>
    <row r="19" spans="1:34">
      <c r="A19" s="104" t="s">
        <v>838</v>
      </c>
      <c r="B19" s="99">
        <v>34297.826079999999</v>
      </c>
      <c r="C19" s="99">
        <v>7761.1749600000003</v>
      </c>
      <c r="D19" s="99">
        <v>4990.1607599999998</v>
      </c>
      <c r="E19" s="99">
        <v>2128.1254300000001</v>
      </c>
      <c r="F19" s="99">
        <v>2375.9595099999997</v>
      </c>
      <c r="G19" s="99">
        <v>9122.3171899999998</v>
      </c>
      <c r="H19" s="99">
        <v>3264.80141</v>
      </c>
      <c r="I19" s="99">
        <v>3210.2317499999999</v>
      </c>
      <c r="J19" s="99">
        <v>3103.6125899999997</v>
      </c>
      <c r="K19" s="99">
        <v>2619.4490099999998</v>
      </c>
      <c r="L19" s="99">
        <v>3849.2074900000002</v>
      </c>
      <c r="M19" s="99">
        <v>1775.41183</v>
      </c>
      <c r="N19" s="99">
        <v>6552.9995999999992</v>
      </c>
      <c r="O19" s="99">
        <v>2548.5411099999997</v>
      </c>
      <c r="P19" s="99">
        <v>1987.4959699999999</v>
      </c>
      <c r="Q19" s="99">
        <v>1364.8405600000001</v>
      </c>
      <c r="R19" s="99">
        <v>2755.7927999999997</v>
      </c>
      <c r="S19" s="99">
        <v>3092.8093799999997</v>
      </c>
      <c r="T19" s="99">
        <v>2232.6675499999997</v>
      </c>
      <c r="U19" s="99">
        <v>8231.5493900000001</v>
      </c>
      <c r="V19" s="99">
        <v>14861.485460000002</v>
      </c>
      <c r="W19" s="99">
        <v>2417.86931</v>
      </c>
      <c r="X19" s="99">
        <v>1987.7626499999999</v>
      </c>
      <c r="Y19" s="99">
        <v>2569.54763</v>
      </c>
      <c r="Z19" s="99">
        <v>1998.3772200000001</v>
      </c>
      <c r="AA19" s="99">
        <v>1847.4129599999999</v>
      </c>
      <c r="AB19" s="99">
        <v>6316.9856200000004</v>
      </c>
      <c r="AC19" s="99">
        <v>4526.1541999999999</v>
      </c>
      <c r="AD19" s="99">
        <v>808.96163000000001</v>
      </c>
      <c r="AE19" s="99">
        <v>6365.6116300000003</v>
      </c>
      <c r="AF19" s="99">
        <v>1165.97884</v>
      </c>
      <c r="AG19" s="99">
        <v>152131.12152000002</v>
      </c>
      <c r="AH19" s="164">
        <v>2.3074547324371936E-2</v>
      </c>
    </row>
    <row r="20" spans="1:34">
      <c r="A20" s="104" t="s">
        <v>839</v>
      </c>
      <c r="B20" s="99">
        <v>27881.519829999997</v>
      </c>
      <c r="C20" s="99">
        <v>11967.311900000001</v>
      </c>
      <c r="D20" s="99">
        <v>7856.0259400000004</v>
      </c>
      <c r="E20" s="99">
        <v>3356.9704500000003</v>
      </c>
      <c r="F20" s="99">
        <v>3197.1062200000001</v>
      </c>
      <c r="G20" s="99">
        <v>21799.870999999999</v>
      </c>
      <c r="H20" s="99">
        <v>5552.8194100000001</v>
      </c>
      <c r="I20" s="99">
        <v>4821.0788600000005</v>
      </c>
      <c r="J20" s="99">
        <v>5592.7852300000004</v>
      </c>
      <c r="K20" s="99">
        <v>3493.6590499999998</v>
      </c>
      <c r="L20" s="99">
        <v>6558.8546399999996</v>
      </c>
      <c r="M20" s="99">
        <v>2430.9704700000002</v>
      </c>
      <c r="N20" s="99">
        <v>8146.2545199999995</v>
      </c>
      <c r="O20" s="99">
        <v>3750.2389700000003</v>
      </c>
      <c r="P20" s="99">
        <v>2714.0796</v>
      </c>
      <c r="Q20" s="99">
        <v>4740.6107999999995</v>
      </c>
      <c r="R20" s="99">
        <v>4640.6112599999997</v>
      </c>
      <c r="S20" s="99">
        <v>3972.94067</v>
      </c>
      <c r="T20" s="99">
        <v>3356.32431</v>
      </c>
      <c r="U20" s="99">
        <v>15027.381289999999</v>
      </c>
      <c r="V20" s="99">
        <v>21674.241770000001</v>
      </c>
      <c r="W20" s="99">
        <v>3084.1602400000002</v>
      </c>
      <c r="X20" s="99">
        <v>2463.0739800000001</v>
      </c>
      <c r="Y20" s="99">
        <v>3464.3249999999998</v>
      </c>
      <c r="Z20" s="99">
        <v>3795.0507799999996</v>
      </c>
      <c r="AA20" s="99">
        <v>2600.8598700000002</v>
      </c>
      <c r="AB20" s="99">
        <v>8123.1079500000005</v>
      </c>
      <c r="AC20" s="99">
        <v>6376.8326299999999</v>
      </c>
      <c r="AD20" s="99">
        <v>2952.9577000000004</v>
      </c>
      <c r="AE20" s="99">
        <v>7654.3266800000001</v>
      </c>
      <c r="AF20" s="99">
        <v>2221.62032</v>
      </c>
      <c r="AG20" s="99">
        <v>215267.97133999999</v>
      </c>
      <c r="AH20" s="164">
        <v>3.2650853700919795E-2</v>
      </c>
    </row>
    <row r="21" spans="1:34">
      <c r="A21" s="76" t="s">
        <v>191</v>
      </c>
      <c r="B21" s="61">
        <v>1135261.5961499999</v>
      </c>
      <c r="C21" s="61">
        <v>853999.59649000003</v>
      </c>
      <c r="D21" s="61">
        <v>390601.00915</v>
      </c>
      <c r="E21" s="61">
        <v>98994.23897999998</v>
      </c>
      <c r="F21" s="61">
        <v>196164.01547000001</v>
      </c>
      <c r="G21" s="61">
        <v>290661.27110999997</v>
      </c>
      <c r="H21" s="61">
        <v>173210.82881000004</v>
      </c>
      <c r="I21" s="61">
        <v>161812.72239000001</v>
      </c>
      <c r="J21" s="61">
        <v>147031.12630999999</v>
      </c>
      <c r="K21" s="61">
        <v>108606.48577999999</v>
      </c>
      <c r="L21" s="61">
        <v>76994.866890000005</v>
      </c>
      <c r="M21" s="61">
        <v>61580.608120000004</v>
      </c>
      <c r="N21" s="61">
        <v>232187.78112</v>
      </c>
      <c r="O21" s="61">
        <v>123843.37460000001</v>
      </c>
      <c r="P21" s="61">
        <v>83937.843559999994</v>
      </c>
      <c r="Q21" s="61">
        <v>48214.844059999996</v>
      </c>
      <c r="R21" s="61">
        <v>92136.261109999992</v>
      </c>
      <c r="S21" s="61">
        <v>156262.03659</v>
      </c>
      <c r="T21" s="61">
        <v>61700.226179999998</v>
      </c>
      <c r="U21" s="61">
        <v>247003.47892999998</v>
      </c>
      <c r="V21" s="61">
        <v>283342.95429000002</v>
      </c>
      <c r="W21" s="61">
        <v>99608.843330000003</v>
      </c>
      <c r="X21" s="61">
        <v>208418.09749999997</v>
      </c>
      <c r="Y21" s="61">
        <v>98765.837950000001</v>
      </c>
      <c r="Z21" s="61">
        <v>250933.65719999999</v>
      </c>
      <c r="AA21" s="61">
        <v>115842.96648</v>
      </c>
      <c r="AB21" s="61">
        <v>267439.55509999994</v>
      </c>
      <c r="AC21" s="61">
        <v>221448.25525999995</v>
      </c>
      <c r="AD21" s="61">
        <v>55097.812280000006</v>
      </c>
      <c r="AE21" s="61">
        <v>233406.11287000001</v>
      </c>
      <c r="AF21" s="61">
        <v>18519.042540000002</v>
      </c>
      <c r="AG21" s="61">
        <v>6593027.3465999989</v>
      </c>
      <c r="AH21" s="165">
        <v>1</v>
      </c>
    </row>
    <row r="22" spans="1:34">
      <c r="A22" s="58" t="s">
        <v>840</v>
      </c>
      <c r="B22" s="164">
        <v>0.1721912463680968</v>
      </c>
      <c r="C22" s="164">
        <v>0.12953072262477489</v>
      </c>
      <c r="D22" s="164">
        <v>5.9244560748171561E-2</v>
      </c>
      <c r="E22" s="164">
        <v>1.5014989893990196E-2</v>
      </c>
      <c r="F22" s="164">
        <v>2.9753253726630013E-2</v>
      </c>
      <c r="G22" s="164">
        <v>4.4086161914661706E-2</v>
      </c>
      <c r="H22" s="164">
        <v>2.6271820167608474E-2</v>
      </c>
      <c r="I22" s="164">
        <v>2.4543007920852362E-2</v>
      </c>
      <c r="J22" s="164">
        <v>2.230100355731475E-2</v>
      </c>
      <c r="K22" s="164">
        <v>1.6472931184792972E-2</v>
      </c>
      <c r="L22" s="164">
        <v>1.1678226532718083E-2</v>
      </c>
      <c r="M22" s="164">
        <v>9.3402628083678295E-3</v>
      </c>
      <c r="N22" s="164">
        <v>3.5217172463229418E-2</v>
      </c>
      <c r="O22" s="164">
        <v>1.8783992252643333E-2</v>
      </c>
      <c r="P22" s="164">
        <v>1.2731305233139438E-2</v>
      </c>
      <c r="Q22" s="164">
        <v>7.313005319910317E-3</v>
      </c>
      <c r="R22" s="164">
        <v>1.3974803419784743E-2</v>
      </c>
      <c r="S22" s="164">
        <v>2.3701105482382655E-2</v>
      </c>
      <c r="T22" s="164">
        <v>9.3584059243768478E-3</v>
      </c>
      <c r="U22" s="164">
        <v>3.7464349219995093E-2</v>
      </c>
      <c r="V22" s="164">
        <v>4.2976153350269206E-2</v>
      </c>
      <c r="W22" s="164">
        <v>1.5108210249024362E-2</v>
      </c>
      <c r="X22" s="164">
        <v>3.1611896408632441E-2</v>
      </c>
      <c r="Y22" s="164">
        <v>1.4980347078483331E-2</v>
      </c>
      <c r="Z22" s="164">
        <v>3.8060460545398099E-2</v>
      </c>
      <c r="AA22" s="164">
        <v>1.7570527223694864E-2</v>
      </c>
      <c r="AB22" s="164">
        <v>4.0563999061511188E-2</v>
      </c>
      <c r="AC22" s="164">
        <v>3.358825068034945E-2</v>
      </c>
      <c r="AD22" s="164">
        <v>8.3569822152207134E-3</v>
      </c>
      <c r="AE22" s="164">
        <v>3.5401963407654717E-2</v>
      </c>
      <c r="AF22" s="164">
        <v>2.8088830163202961E-3</v>
      </c>
      <c r="AG22" s="164">
        <v>1</v>
      </c>
      <c r="AH22" s="164"/>
    </row>
    <row r="23" spans="1:34" ht="30" customHeight="1">
      <c r="A23" s="441" t="s">
        <v>841</v>
      </c>
      <c r="B23" s="77" t="s">
        <v>70</v>
      </c>
      <c r="C23" s="77" t="s">
        <v>72</v>
      </c>
      <c r="D23" s="77" t="s">
        <v>74</v>
      </c>
      <c r="E23" s="77" t="s">
        <v>76</v>
      </c>
      <c r="F23" s="77" t="s">
        <v>78</v>
      </c>
      <c r="G23" s="77" t="s">
        <v>80</v>
      </c>
      <c r="H23" s="77" t="s">
        <v>82</v>
      </c>
      <c r="I23" s="77" t="s">
        <v>84</v>
      </c>
      <c r="J23" s="77" t="s">
        <v>86</v>
      </c>
      <c r="K23" s="77" t="s">
        <v>88</v>
      </c>
      <c r="L23" s="77" t="s">
        <v>90</v>
      </c>
      <c r="M23" s="77" t="s">
        <v>92</v>
      </c>
      <c r="N23" s="77" t="s">
        <v>94</v>
      </c>
      <c r="O23" s="77" t="s">
        <v>96</v>
      </c>
      <c r="P23" s="77" t="s">
        <v>98</v>
      </c>
      <c r="Q23" s="77" t="s">
        <v>100</v>
      </c>
      <c r="R23" s="77" t="s">
        <v>102</v>
      </c>
      <c r="S23" s="77" t="s">
        <v>104</v>
      </c>
      <c r="T23" s="77" t="s">
        <v>106</v>
      </c>
      <c r="U23" s="77" t="s">
        <v>108</v>
      </c>
      <c r="V23" s="77" t="s">
        <v>110</v>
      </c>
      <c r="W23" s="77" t="s">
        <v>112</v>
      </c>
      <c r="X23" s="77" t="s">
        <v>114</v>
      </c>
      <c r="Y23" s="77" t="s">
        <v>116</v>
      </c>
      <c r="Z23" s="77" t="s">
        <v>118</v>
      </c>
      <c r="AA23" s="77" t="s">
        <v>120</v>
      </c>
      <c r="AB23" s="77" t="s">
        <v>122</v>
      </c>
      <c r="AC23" s="77" t="s">
        <v>124</v>
      </c>
      <c r="AD23" s="77" t="s">
        <v>125</v>
      </c>
      <c r="AE23" s="77" t="s">
        <v>127</v>
      </c>
      <c r="AF23" s="77" t="s">
        <v>553</v>
      </c>
      <c r="AG23" s="180" t="s">
        <v>554</v>
      </c>
      <c r="AH23" s="314" t="s">
        <v>778</v>
      </c>
    </row>
    <row r="24" spans="1:34">
      <c r="A24" s="104" t="s">
        <v>826</v>
      </c>
      <c r="B24" s="99">
        <v>0</v>
      </c>
      <c r="C24" s="99">
        <v>0</v>
      </c>
      <c r="D24" s="99">
        <v>0</v>
      </c>
      <c r="E24" s="99">
        <v>0</v>
      </c>
      <c r="F24" s="99">
        <v>0</v>
      </c>
      <c r="G24" s="99">
        <v>0</v>
      </c>
      <c r="H24" s="99">
        <v>0</v>
      </c>
      <c r="I24" s="99">
        <v>0</v>
      </c>
      <c r="J24" s="99">
        <v>0</v>
      </c>
      <c r="K24" s="99">
        <v>0</v>
      </c>
      <c r="L24" s="99">
        <v>0</v>
      </c>
      <c r="M24" s="99">
        <v>0</v>
      </c>
      <c r="N24" s="99">
        <v>0</v>
      </c>
      <c r="O24" s="99">
        <v>0</v>
      </c>
      <c r="P24" s="99">
        <v>0</v>
      </c>
      <c r="Q24" s="99">
        <v>0</v>
      </c>
      <c r="R24" s="99">
        <v>0</v>
      </c>
      <c r="S24" s="99">
        <v>0</v>
      </c>
      <c r="T24" s="99">
        <v>0</v>
      </c>
      <c r="U24" s="99">
        <v>0</v>
      </c>
      <c r="V24" s="99">
        <v>0</v>
      </c>
      <c r="W24" s="99">
        <v>0</v>
      </c>
      <c r="X24" s="99">
        <v>0</v>
      </c>
      <c r="Y24" s="99">
        <v>0</v>
      </c>
      <c r="Z24" s="99">
        <v>0</v>
      </c>
      <c r="AA24" s="99">
        <v>0</v>
      </c>
      <c r="AB24" s="99">
        <v>0</v>
      </c>
      <c r="AC24" s="99">
        <v>0</v>
      </c>
      <c r="AD24" s="99">
        <v>0</v>
      </c>
      <c r="AE24" s="99">
        <v>0</v>
      </c>
      <c r="AF24" s="99">
        <v>0</v>
      </c>
      <c r="AG24" s="99">
        <v>0</v>
      </c>
      <c r="AH24" s="164">
        <v>0</v>
      </c>
    </row>
    <row r="25" spans="1:34">
      <c r="A25" s="104" t="s">
        <v>827</v>
      </c>
      <c r="B25" s="99">
        <v>8</v>
      </c>
      <c r="C25" s="99">
        <v>1</v>
      </c>
      <c r="D25" s="99">
        <v>0</v>
      </c>
      <c r="E25" s="99">
        <v>0</v>
      </c>
      <c r="F25" s="99">
        <v>0</v>
      </c>
      <c r="G25" s="99">
        <v>0</v>
      </c>
      <c r="H25" s="99">
        <v>0</v>
      </c>
      <c r="I25" s="99">
        <v>0</v>
      </c>
      <c r="J25" s="99">
        <v>0</v>
      </c>
      <c r="K25" s="99">
        <v>0</v>
      </c>
      <c r="L25" s="99">
        <v>0</v>
      </c>
      <c r="M25" s="99">
        <v>0</v>
      </c>
      <c r="N25" s="99">
        <v>0</v>
      </c>
      <c r="O25" s="99">
        <v>0</v>
      </c>
      <c r="P25" s="99">
        <v>0</v>
      </c>
      <c r="Q25" s="99">
        <v>0</v>
      </c>
      <c r="R25" s="99">
        <v>0</v>
      </c>
      <c r="S25" s="99">
        <v>0</v>
      </c>
      <c r="T25" s="99">
        <v>0</v>
      </c>
      <c r="U25" s="99">
        <v>0</v>
      </c>
      <c r="V25" s="99">
        <v>0</v>
      </c>
      <c r="W25" s="99">
        <v>0</v>
      </c>
      <c r="X25" s="99">
        <v>0</v>
      </c>
      <c r="Y25" s="99">
        <v>0</v>
      </c>
      <c r="Z25" s="99">
        <v>1</v>
      </c>
      <c r="AA25" s="99">
        <v>0</v>
      </c>
      <c r="AB25" s="99">
        <v>0</v>
      </c>
      <c r="AC25" s="99">
        <v>0</v>
      </c>
      <c r="AD25" s="99">
        <v>0</v>
      </c>
      <c r="AE25" s="99">
        <v>0</v>
      </c>
      <c r="AF25" s="99">
        <v>0</v>
      </c>
      <c r="AG25" s="99">
        <v>10</v>
      </c>
      <c r="AH25" s="164">
        <v>1.0251079694968873E-5</v>
      </c>
    </row>
    <row r="26" spans="1:34">
      <c r="A26" s="104" t="s">
        <v>828</v>
      </c>
      <c r="B26" s="99">
        <v>10</v>
      </c>
      <c r="C26" s="99">
        <v>25</v>
      </c>
      <c r="D26" s="99">
        <v>1</v>
      </c>
      <c r="E26" s="99">
        <v>0</v>
      </c>
      <c r="F26" s="99">
        <v>1</v>
      </c>
      <c r="G26" s="99">
        <v>3</v>
      </c>
      <c r="H26" s="99">
        <v>1</v>
      </c>
      <c r="I26" s="99">
        <v>0</v>
      </c>
      <c r="J26" s="99">
        <v>0</v>
      </c>
      <c r="K26" s="99">
        <v>0</v>
      </c>
      <c r="L26" s="99">
        <v>0</v>
      </c>
      <c r="M26" s="99">
        <v>0</v>
      </c>
      <c r="N26" s="99">
        <v>0</v>
      </c>
      <c r="O26" s="99">
        <v>0</v>
      </c>
      <c r="P26" s="99">
        <v>0</v>
      </c>
      <c r="Q26" s="99">
        <v>0</v>
      </c>
      <c r="R26" s="99">
        <v>0</v>
      </c>
      <c r="S26" s="99">
        <v>0</v>
      </c>
      <c r="T26" s="99">
        <v>0</v>
      </c>
      <c r="U26" s="99">
        <v>1</v>
      </c>
      <c r="V26" s="99">
        <v>0</v>
      </c>
      <c r="W26" s="99">
        <v>0</v>
      </c>
      <c r="X26" s="99">
        <v>0</v>
      </c>
      <c r="Y26" s="99">
        <v>0</v>
      </c>
      <c r="Z26" s="99">
        <v>7</v>
      </c>
      <c r="AA26" s="99">
        <v>3</v>
      </c>
      <c r="AB26" s="99">
        <v>1</v>
      </c>
      <c r="AC26" s="99">
        <v>0</v>
      </c>
      <c r="AD26" s="99">
        <v>1</v>
      </c>
      <c r="AE26" s="99">
        <v>0</v>
      </c>
      <c r="AF26" s="99">
        <v>0</v>
      </c>
      <c r="AG26" s="99">
        <v>54</v>
      </c>
      <c r="AH26" s="164">
        <v>5.5355830352831911E-5</v>
      </c>
    </row>
    <row r="27" spans="1:34">
      <c r="A27" s="104" t="s">
        <v>829</v>
      </c>
      <c r="B27" s="99">
        <v>74</v>
      </c>
      <c r="C27" s="99">
        <v>44</v>
      </c>
      <c r="D27" s="99">
        <v>17</v>
      </c>
      <c r="E27" s="99">
        <v>5</v>
      </c>
      <c r="F27" s="99">
        <v>15</v>
      </c>
      <c r="G27" s="99">
        <v>6</v>
      </c>
      <c r="H27" s="99">
        <v>7</v>
      </c>
      <c r="I27" s="99">
        <v>4</v>
      </c>
      <c r="J27" s="99">
        <v>7</v>
      </c>
      <c r="K27" s="99">
        <v>0</v>
      </c>
      <c r="L27" s="99">
        <v>3</v>
      </c>
      <c r="M27" s="99">
        <v>0</v>
      </c>
      <c r="N27" s="99">
        <v>3</v>
      </c>
      <c r="O27" s="99">
        <v>3</v>
      </c>
      <c r="P27" s="99">
        <v>1</v>
      </c>
      <c r="Q27" s="99">
        <v>2</v>
      </c>
      <c r="R27" s="99">
        <v>0</v>
      </c>
      <c r="S27" s="99">
        <v>2</v>
      </c>
      <c r="T27" s="99">
        <v>0</v>
      </c>
      <c r="U27" s="99">
        <v>2</v>
      </c>
      <c r="V27" s="99">
        <v>0</v>
      </c>
      <c r="W27" s="99">
        <v>4</v>
      </c>
      <c r="X27" s="99">
        <v>8</v>
      </c>
      <c r="Y27" s="99">
        <v>1</v>
      </c>
      <c r="Z27" s="99">
        <v>19</v>
      </c>
      <c r="AA27" s="99">
        <v>10</v>
      </c>
      <c r="AB27" s="99">
        <v>9</v>
      </c>
      <c r="AC27" s="99">
        <v>0</v>
      </c>
      <c r="AD27" s="99">
        <v>0</v>
      </c>
      <c r="AE27" s="99">
        <v>1</v>
      </c>
      <c r="AF27" s="99">
        <v>0</v>
      </c>
      <c r="AG27" s="99">
        <v>247</v>
      </c>
      <c r="AH27" s="164">
        <v>2.5320166846573116E-4</v>
      </c>
    </row>
    <row r="28" spans="1:34">
      <c r="A28" s="104" t="s">
        <v>830</v>
      </c>
      <c r="B28" s="99">
        <v>99</v>
      </c>
      <c r="C28" s="99">
        <v>116</v>
      </c>
      <c r="D28" s="99">
        <v>52</v>
      </c>
      <c r="E28" s="99">
        <v>7</v>
      </c>
      <c r="F28" s="99">
        <v>29</v>
      </c>
      <c r="G28" s="99">
        <v>14</v>
      </c>
      <c r="H28" s="99">
        <v>26</v>
      </c>
      <c r="I28" s="99">
        <v>9</v>
      </c>
      <c r="J28" s="99">
        <v>23</v>
      </c>
      <c r="K28" s="99">
        <v>1</v>
      </c>
      <c r="L28" s="99">
        <v>1</v>
      </c>
      <c r="M28" s="99">
        <v>6</v>
      </c>
      <c r="N28" s="99">
        <v>13</v>
      </c>
      <c r="O28" s="99">
        <v>16</v>
      </c>
      <c r="P28" s="99">
        <v>2</v>
      </c>
      <c r="Q28" s="99">
        <v>6</v>
      </c>
      <c r="R28" s="99">
        <v>8</v>
      </c>
      <c r="S28" s="99">
        <v>1</v>
      </c>
      <c r="T28" s="99">
        <v>1</v>
      </c>
      <c r="U28" s="99">
        <v>6</v>
      </c>
      <c r="V28" s="99">
        <v>4</v>
      </c>
      <c r="W28" s="99">
        <v>9</v>
      </c>
      <c r="X28" s="99">
        <v>29</v>
      </c>
      <c r="Y28" s="99">
        <v>1</v>
      </c>
      <c r="Z28" s="99">
        <v>27</v>
      </c>
      <c r="AA28" s="99">
        <v>16</v>
      </c>
      <c r="AB28" s="99">
        <v>12</v>
      </c>
      <c r="AC28" s="99">
        <v>17</v>
      </c>
      <c r="AD28" s="99">
        <v>6</v>
      </c>
      <c r="AE28" s="99">
        <v>2</v>
      </c>
      <c r="AF28" s="99">
        <v>1</v>
      </c>
      <c r="AG28" s="99">
        <v>560</v>
      </c>
      <c r="AH28" s="164">
        <v>5.7406046291825683E-4</v>
      </c>
    </row>
    <row r="29" spans="1:34">
      <c r="A29" s="104" t="s">
        <v>831</v>
      </c>
      <c r="B29" s="99">
        <v>231</v>
      </c>
      <c r="C29" s="99">
        <v>275</v>
      </c>
      <c r="D29" s="99">
        <v>124</v>
      </c>
      <c r="E29" s="99">
        <v>49</v>
      </c>
      <c r="F29" s="99">
        <v>68</v>
      </c>
      <c r="G29" s="99">
        <v>48</v>
      </c>
      <c r="H29" s="99">
        <v>38</v>
      </c>
      <c r="I29" s="99">
        <v>40</v>
      </c>
      <c r="J29" s="99">
        <v>31</v>
      </c>
      <c r="K29" s="99">
        <v>7</v>
      </c>
      <c r="L29" s="99">
        <v>7</v>
      </c>
      <c r="M29" s="99">
        <v>15</v>
      </c>
      <c r="N29" s="99">
        <v>45</v>
      </c>
      <c r="O29" s="99">
        <v>27</v>
      </c>
      <c r="P29" s="99">
        <v>7</v>
      </c>
      <c r="Q29" s="99">
        <v>23</v>
      </c>
      <c r="R29" s="99">
        <v>15</v>
      </c>
      <c r="S29" s="99">
        <v>29</v>
      </c>
      <c r="T29" s="99">
        <v>9</v>
      </c>
      <c r="U29" s="99">
        <v>37</v>
      </c>
      <c r="V29" s="99">
        <v>25</v>
      </c>
      <c r="W29" s="99">
        <v>16</v>
      </c>
      <c r="X29" s="99">
        <v>71</v>
      </c>
      <c r="Y29" s="99">
        <v>14</v>
      </c>
      <c r="Z29" s="99">
        <v>55</v>
      </c>
      <c r="AA29" s="99">
        <v>21</v>
      </c>
      <c r="AB29" s="99">
        <v>51</v>
      </c>
      <c r="AC29" s="99">
        <v>57</v>
      </c>
      <c r="AD29" s="99">
        <v>16</v>
      </c>
      <c r="AE29" s="99">
        <v>15</v>
      </c>
      <c r="AF29" s="99">
        <v>3</v>
      </c>
      <c r="AG29" s="99">
        <v>1469</v>
      </c>
      <c r="AH29" s="164">
        <v>1.5058836071909275E-3</v>
      </c>
    </row>
    <row r="30" spans="1:34">
      <c r="A30" s="104" t="s">
        <v>832</v>
      </c>
      <c r="B30" s="99">
        <v>479</v>
      </c>
      <c r="C30" s="99">
        <v>357</v>
      </c>
      <c r="D30" s="99">
        <v>208</v>
      </c>
      <c r="E30" s="99">
        <v>40</v>
      </c>
      <c r="F30" s="99">
        <v>68</v>
      </c>
      <c r="G30" s="99">
        <v>96</v>
      </c>
      <c r="H30" s="99">
        <v>48</v>
      </c>
      <c r="I30" s="99">
        <v>49</v>
      </c>
      <c r="J30" s="99">
        <v>44</v>
      </c>
      <c r="K30" s="99">
        <v>30</v>
      </c>
      <c r="L30" s="99">
        <v>14</v>
      </c>
      <c r="M30" s="99">
        <v>17</v>
      </c>
      <c r="N30" s="99">
        <v>65</v>
      </c>
      <c r="O30" s="99">
        <v>50</v>
      </c>
      <c r="P30" s="99">
        <v>28</v>
      </c>
      <c r="Q30" s="99">
        <v>19</v>
      </c>
      <c r="R30" s="99">
        <v>33</v>
      </c>
      <c r="S30" s="99">
        <v>85</v>
      </c>
      <c r="T30" s="99">
        <v>22</v>
      </c>
      <c r="U30" s="99">
        <v>82</v>
      </c>
      <c r="V30" s="99">
        <v>54</v>
      </c>
      <c r="W30" s="99">
        <v>40</v>
      </c>
      <c r="X30" s="99">
        <v>96</v>
      </c>
      <c r="Y30" s="99">
        <v>28</v>
      </c>
      <c r="Z30" s="99">
        <v>89</v>
      </c>
      <c r="AA30" s="99">
        <v>31</v>
      </c>
      <c r="AB30" s="99">
        <v>83</v>
      </c>
      <c r="AC30" s="99">
        <v>109</v>
      </c>
      <c r="AD30" s="99">
        <v>32</v>
      </c>
      <c r="AE30" s="99">
        <v>38</v>
      </c>
      <c r="AF30" s="99">
        <v>6</v>
      </c>
      <c r="AG30" s="99">
        <v>2440</v>
      </c>
      <c r="AH30" s="164">
        <v>2.501263445572405E-3</v>
      </c>
    </row>
    <row r="31" spans="1:34">
      <c r="A31" s="104" t="s">
        <v>833</v>
      </c>
      <c r="B31" s="99">
        <v>467</v>
      </c>
      <c r="C31" s="99">
        <v>432</v>
      </c>
      <c r="D31" s="99">
        <v>252</v>
      </c>
      <c r="E31" s="99">
        <v>53</v>
      </c>
      <c r="F31" s="99">
        <v>91</v>
      </c>
      <c r="G31" s="99">
        <v>173</v>
      </c>
      <c r="H31" s="99">
        <v>79</v>
      </c>
      <c r="I31" s="99">
        <v>91</v>
      </c>
      <c r="J31" s="99">
        <v>78</v>
      </c>
      <c r="K31" s="99">
        <v>92</v>
      </c>
      <c r="L31" s="99">
        <v>41</v>
      </c>
      <c r="M31" s="99">
        <v>56</v>
      </c>
      <c r="N31" s="99">
        <v>176</v>
      </c>
      <c r="O31" s="99">
        <v>81</v>
      </c>
      <c r="P31" s="99">
        <v>65</v>
      </c>
      <c r="Q31" s="99">
        <v>28</v>
      </c>
      <c r="R31" s="99">
        <v>63</v>
      </c>
      <c r="S31" s="99">
        <v>126</v>
      </c>
      <c r="T31" s="99">
        <v>46</v>
      </c>
      <c r="U31" s="99">
        <v>161</v>
      </c>
      <c r="V31" s="99">
        <v>127</v>
      </c>
      <c r="W31" s="99">
        <v>66</v>
      </c>
      <c r="X31" s="99">
        <v>144</v>
      </c>
      <c r="Y31" s="99">
        <v>70</v>
      </c>
      <c r="Z31" s="99">
        <v>162</v>
      </c>
      <c r="AA31" s="99">
        <v>37</v>
      </c>
      <c r="AB31" s="99">
        <v>187</v>
      </c>
      <c r="AC31" s="99">
        <v>168</v>
      </c>
      <c r="AD31" s="99">
        <v>32</v>
      </c>
      <c r="AE31" s="99">
        <v>93</v>
      </c>
      <c r="AF31" s="99">
        <v>8</v>
      </c>
      <c r="AG31" s="99">
        <v>3745</v>
      </c>
      <c r="AH31" s="164">
        <v>3.8390293457658429E-3</v>
      </c>
    </row>
    <row r="32" spans="1:34">
      <c r="A32" s="104" t="s">
        <v>834</v>
      </c>
      <c r="B32" s="99">
        <v>470</v>
      </c>
      <c r="C32" s="99">
        <v>317</v>
      </c>
      <c r="D32" s="99">
        <v>225</v>
      </c>
      <c r="E32" s="99">
        <v>33</v>
      </c>
      <c r="F32" s="99">
        <v>85</v>
      </c>
      <c r="G32" s="99">
        <v>143</v>
      </c>
      <c r="H32" s="99">
        <v>61</v>
      </c>
      <c r="I32" s="99">
        <v>99</v>
      </c>
      <c r="J32" s="99">
        <v>65</v>
      </c>
      <c r="K32" s="99">
        <v>79</v>
      </c>
      <c r="L32" s="99">
        <v>32</v>
      </c>
      <c r="M32" s="99">
        <v>31</v>
      </c>
      <c r="N32" s="99">
        <v>123</v>
      </c>
      <c r="O32" s="99">
        <v>49</v>
      </c>
      <c r="P32" s="99">
        <v>43</v>
      </c>
      <c r="Q32" s="99">
        <v>14</v>
      </c>
      <c r="R32" s="99">
        <v>60</v>
      </c>
      <c r="S32" s="99">
        <v>104</v>
      </c>
      <c r="T32" s="99">
        <v>35</v>
      </c>
      <c r="U32" s="99">
        <v>126</v>
      </c>
      <c r="V32" s="99">
        <v>133</v>
      </c>
      <c r="W32" s="99">
        <v>53</v>
      </c>
      <c r="X32" s="99">
        <v>116</v>
      </c>
      <c r="Y32" s="99">
        <v>76</v>
      </c>
      <c r="Z32" s="99">
        <v>108</v>
      </c>
      <c r="AA32" s="99">
        <v>40</v>
      </c>
      <c r="AB32" s="99">
        <v>151</v>
      </c>
      <c r="AC32" s="99">
        <v>128</v>
      </c>
      <c r="AD32" s="99">
        <v>19</v>
      </c>
      <c r="AE32" s="99">
        <v>159</v>
      </c>
      <c r="AF32" s="99">
        <v>11</v>
      </c>
      <c r="AG32" s="99">
        <v>3188</v>
      </c>
      <c r="AH32" s="164">
        <v>3.2680442067560766E-3</v>
      </c>
    </row>
    <row r="33" spans="1:34">
      <c r="A33" s="104" t="s">
        <v>835</v>
      </c>
      <c r="B33" s="99">
        <v>926</v>
      </c>
      <c r="C33" s="99">
        <v>667</v>
      </c>
      <c r="D33" s="99">
        <v>364</v>
      </c>
      <c r="E33" s="99">
        <v>89</v>
      </c>
      <c r="F33" s="99">
        <v>209</v>
      </c>
      <c r="G33" s="99">
        <v>429</v>
      </c>
      <c r="H33" s="99">
        <v>247</v>
      </c>
      <c r="I33" s="99">
        <v>297</v>
      </c>
      <c r="J33" s="99">
        <v>206</v>
      </c>
      <c r="K33" s="99">
        <v>249</v>
      </c>
      <c r="L33" s="99">
        <v>113</v>
      </c>
      <c r="M33" s="99">
        <v>109</v>
      </c>
      <c r="N33" s="99">
        <v>396</v>
      </c>
      <c r="O33" s="99">
        <v>176</v>
      </c>
      <c r="P33" s="99">
        <v>187</v>
      </c>
      <c r="Q33" s="99">
        <v>31</v>
      </c>
      <c r="R33" s="99">
        <v>166</v>
      </c>
      <c r="S33" s="99">
        <v>297</v>
      </c>
      <c r="T33" s="99">
        <v>90</v>
      </c>
      <c r="U33" s="99">
        <v>410</v>
      </c>
      <c r="V33" s="99">
        <v>505</v>
      </c>
      <c r="W33" s="99">
        <v>124</v>
      </c>
      <c r="X33" s="99">
        <v>269</v>
      </c>
      <c r="Y33" s="99">
        <v>174</v>
      </c>
      <c r="Z33" s="99">
        <v>228</v>
      </c>
      <c r="AA33" s="99">
        <v>112</v>
      </c>
      <c r="AB33" s="99">
        <v>567</v>
      </c>
      <c r="AC33" s="99">
        <v>350</v>
      </c>
      <c r="AD33" s="99">
        <v>68</v>
      </c>
      <c r="AE33" s="99">
        <v>658</v>
      </c>
      <c r="AF33" s="99">
        <v>22</v>
      </c>
      <c r="AG33" s="99">
        <v>8735</v>
      </c>
      <c r="AH33" s="164">
        <v>8.9543181135553103E-3</v>
      </c>
    </row>
    <row r="34" spans="1:34">
      <c r="A34" s="104" t="s">
        <v>836</v>
      </c>
      <c r="B34" s="99">
        <v>2059</v>
      </c>
      <c r="C34" s="99">
        <v>1183</v>
      </c>
      <c r="D34" s="99">
        <v>746</v>
      </c>
      <c r="E34" s="99">
        <v>209</v>
      </c>
      <c r="F34" s="99">
        <v>387</v>
      </c>
      <c r="G34" s="99">
        <v>889</v>
      </c>
      <c r="H34" s="99">
        <v>489</v>
      </c>
      <c r="I34" s="99">
        <v>619</v>
      </c>
      <c r="J34" s="99">
        <v>407</v>
      </c>
      <c r="K34" s="99">
        <v>500</v>
      </c>
      <c r="L34" s="99">
        <v>300</v>
      </c>
      <c r="M34" s="99">
        <v>170</v>
      </c>
      <c r="N34" s="99">
        <v>862</v>
      </c>
      <c r="O34" s="99">
        <v>372</v>
      </c>
      <c r="P34" s="99">
        <v>340</v>
      </c>
      <c r="Q34" s="99">
        <v>73</v>
      </c>
      <c r="R34" s="99">
        <v>302</v>
      </c>
      <c r="S34" s="99">
        <v>525</v>
      </c>
      <c r="T34" s="99">
        <v>229</v>
      </c>
      <c r="U34" s="99">
        <v>867</v>
      </c>
      <c r="V34" s="99">
        <v>1166</v>
      </c>
      <c r="W34" s="99">
        <v>316</v>
      </c>
      <c r="X34" s="99">
        <v>443</v>
      </c>
      <c r="Y34" s="99">
        <v>440</v>
      </c>
      <c r="Z34" s="99">
        <v>431</v>
      </c>
      <c r="AA34" s="99">
        <v>224</v>
      </c>
      <c r="AB34" s="99">
        <v>713</v>
      </c>
      <c r="AC34" s="99">
        <v>663</v>
      </c>
      <c r="AD34" s="99">
        <v>143</v>
      </c>
      <c r="AE34" s="99">
        <v>1017</v>
      </c>
      <c r="AF34" s="99">
        <v>48</v>
      </c>
      <c r="AG34" s="99">
        <v>17132</v>
      </c>
      <c r="AH34" s="164">
        <v>1.7562149733420674E-2</v>
      </c>
    </row>
    <row r="35" spans="1:34">
      <c r="A35" s="104" t="s">
        <v>837</v>
      </c>
      <c r="B35" s="99">
        <v>8416</v>
      </c>
      <c r="C35" s="99">
        <v>3274</v>
      </c>
      <c r="D35" s="99">
        <v>2071</v>
      </c>
      <c r="E35" s="99">
        <v>713</v>
      </c>
      <c r="F35" s="99">
        <v>1160</v>
      </c>
      <c r="G35" s="99">
        <v>3125</v>
      </c>
      <c r="H35" s="99">
        <v>1393</v>
      </c>
      <c r="I35" s="99">
        <v>1630</v>
      </c>
      <c r="J35" s="99">
        <v>1305</v>
      </c>
      <c r="K35" s="99">
        <v>1343</v>
      </c>
      <c r="L35" s="99">
        <v>1230</v>
      </c>
      <c r="M35" s="99">
        <v>616</v>
      </c>
      <c r="N35" s="99">
        <v>2759</v>
      </c>
      <c r="O35" s="99">
        <v>1285</v>
      </c>
      <c r="P35" s="99">
        <v>1070</v>
      </c>
      <c r="Q35" s="99">
        <v>359</v>
      </c>
      <c r="R35" s="99">
        <v>934</v>
      </c>
      <c r="S35" s="99">
        <v>1537</v>
      </c>
      <c r="T35" s="99">
        <v>872</v>
      </c>
      <c r="U35" s="99">
        <v>3316</v>
      </c>
      <c r="V35" s="99">
        <v>5410</v>
      </c>
      <c r="W35" s="99">
        <v>962</v>
      </c>
      <c r="X35" s="99">
        <v>1172</v>
      </c>
      <c r="Y35" s="99">
        <v>1248</v>
      </c>
      <c r="Z35" s="99">
        <v>974</v>
      </c>
      <c r="AA35" s="99">
        <v>763</v>
      </c>
      <c r="AB35" s="99">
        <v>2743</v>
      </c>
      <c r="AC35" s="99">
        <v>2066</v>
      </c>
      <c r="AD35" s="99">
        <v>330</v>
      </c>
      <c r="AE35" s="99">
        <v>3637</v>
      </c>
      <c r="AF35" s="99">
        <v>312</v>
      </c>
      <c r="AG35" s="99">
        <v>58025</v>
      </c>
      <c r="AH35" s="164">
        <v>5.9481889930056882E-2</v>
      </c>
    </row>
    <row r="36" spans="1:34">
      <c r="A36" s="104" t="s">
        <v>838</v>
      </c>
      <c r="B36" s="99">
        <v>7004</v>
      </c>
      <c r="C36" s="99">
        <v>1581</v>
      </c>
      <c r="D36" s="99">
        <v>1032</v>
      </c>
      <c r="E36" s="99">
        <v>436</v>
      </c>
      <c r="F36" s="99">
        <v>483</v>
      </c>
      <c r="G36" s="99">
        <v>1877</v>
      </c>
      <c r="H36" s="99">
        <v>677</v>
      </c>
      <c r="I36" s="99">
        <v>655</v>
      </c>
      <c r="J36" s="99">
        <v>627</v>
      </c>
      <c r="K36" s="99">
        <v>532</v>
      </c>
      <c r="L36" s="99">
        <v>799</v>
      </c>
      <c r="M36" s="99">
        <v>357</v>
      </c>
      <c r="N36" s="99">
        <v>1326</v>
      </c>
      <c r="O36" s="99">
        <v>522</v>
      </c>
      <c r="P36" s="99">
        <v>406</v>
      </c>
      <c r="Q36" s="99">
        <v>281</v>
      </c>
      <c r="R36" s="99">
        <v>567</v>
      </c>
      <c r="S36" s="99">
        <v>627</v>
      </c>
      <c r="T36" s="99">
        <v>455</v>
      </c>
      <c r="U36" s="99">
        <v>1697</v>
      </c>
      <c r="V36" s="99">
        <v>3029</v>
      </c>
      <c r="W36" s="99">
        <v>495</v>
      </c>
      <c r="X36" s="99">
        <v>401</v>
      </c>
      <c r="Y36" s="99">
        <v>518</v>
      </c>
      <c r="Z36" s="99">
        <v>415</v>
      </c>
      <c r="AA36" s="99">
        <v>375</v>
      </c>
      <c r="AB36" s="99">
        <v>1282</v>
      </c>
      <c r="AC36" s="99">
        <v>932</v>
      </c>
      <c r="AD36" s="99">
        <v>169</v>
      </c>
      <c r="AE36" s="99">
        <v>1272</v>
      </c>
      <c r="AF36" s="99">
        <v>247</v>
      </c>
      <c r="AG36" s="99">
        <v>31076</v>
      </c>
      <c r="AH36" s="164">
        <v>3.1856255260085266E-2</v>
      </c>
    </row>
    <row r="37" spans="1:34">
      <c r="A37" s="104" t="s">
        <v>839</v>
      </c>
      <c r="B37" s="99">
        <v>155555</v>
      </c>
      <c r="C37" s="99">
        <v>88252</v>
      </c>
      <c r="D37" s="99">
        <v>35016</v>
      </c>
      <c r="E37" s="99">
        <v>16093</v>
      </c>
      <c r="F37" s="99">
        <v>11517</v>
      </c>
      <c r="G37" s="99">
        <v>43834</v>
      </c>
      <c r="H37" s="99">
        <v>20388</v>
      </c>
      <c r="I37" s="99">
        <v>19614</v>
      </c>
      <c r="J37" s="99">
        <v>26626</v>
      </c>
      <c r="K37" s="99">
        <v>13342</v>
      </c>
      <c r="L37" s="99">
        <v>18254</v>
      </c>
      <c r="M37" s="99">
        <v>11462</v>
      </c>
      <c r="N37" s="99">
        <v>24145</v>
      </c>
      <c r="O37" s="99">
        <v>16551</v>
      </c>
      <c r="P37" s="99">
        <v>11351</v>
      </c>
      <c r="Q37" s="99">
        <v>30713</v>
      </c>
      <c r="R37" s="99">
        <v>14438</v>
      </c>
      <c r="S37" s="99">
        <v>17233</v>
      </c>
      <c r="T37" s="99">
        <v>10484</v>
      </c>
      <c r="U37" s="99">
        <v>29600</v>
      </c>
      <c r="V37" s="99">
        <v>40483</v>
      </c>
      <c r="W37" s="99">
        <v>14888</v>
      </c>
      <c r="X37" s="99">
        <v>14653</v>
      </c>
      <c r="Y37" s="99">
        <v>14803</v>
      </c>
      <c r="Z37" s="99">
        <v>20484</v>
      </c>
      <c r="AA37" s="99">
        <v>8718</v>
      </c>
      <c r="AB37" s="99">
        <v>26244</v>
      </c>
      <c r="AC37" s="99">
        <v>40248</v>
      </c>
      <c r="AD37" s="99">
        <v>22728</v>
      </c>
      <c r="AE37" s="99">
        <v>24354</v>
      </c>
      <c r="AF37" s="99">
        <v>6755</v>
      </c>
      <c r="AG37" s="99">
        <v>848826</v>
      </c>
      <c r="AH37" s="164">
        <v>0.87013829731616488</v>
      </c>
    </row>
    <row r="38" spans="1:34">
      <c r="A38" s="76" t="s">
        <v>191</v>
      </c>
      <c r="B38" s="61">
        <v>175798</v>
      </c>
      <c r="C38" s="61">
        <v>96524</v>
      </c>
      <c r="D38" s="61">
        <v>40108</v>
      </c>
      <c r="E38" s="61">
        <v>17727</v>
      </c>
      <c r="F38" s="61">
        <v>14113</v>
      </c>
      <c r="G38" s="61">
        <v>50637</v>
      </c>
      <c r="H38" s="61">
        <v>23454</v>
      </c>
      <c r="I38" s="61">
        <v>23107</v>
      </c>
      <c r="J38" s="61">
        <v>29419</v>
      </c>
      <c r="K38" s="61">
        <v>16175</v>
      </c>
      <c r="L38" s="61">
        <v>20794</v>
      </c>
      <c r="M38" s="61">
        <v>12839</v>
      </c>
      <c r="N38" s="61">
        <v>29913</v>
      </c>
      <c r="O38" s="61">
        <v>19132</v>
      </c>
      <c r="P38" s="61">
        <v>13500</v>
      </c>
      <c r="Q38" s="61">
        <v>31549</v>
      </c>
      <c r="R38" s="61">
        <v>16586</v>
      </c>
      <c r="S38" s="61">
        <v>20566</v>
      </c>
      <c r="T38" s="61">
        <v>12243</v>
      </c>
      <c r="U38" s="61">
        <v>36305</v>
      </c>
      <c r="V38" s="61">
        <v>50936</v>
      </c>
      <c r="W38" s="61">
        <v>16973</v>
      </c>
      <c r="X38" s="61">
        <v>17402</v>
      </c>
      <c r="Y38" s="61">
        <v>17373</v>
      </c>
      <c r="Z38" s="61">
        <v>23000</v>
      </c>
      <c r="AA38" s="61">
        <v>10350</v>
      </c>
      <c r="AB38" s="61">
        <v>32043</v>
      </c>
      <c r="AC38" s="61">
        <v>44738</v>
      </c>
      <c r="AD38" s="61">
        <v>23544</v>
      </c>
      <c r="AE38" s="61">
        <v>31246</v>
      </c>
      <c r="AF38" s="61">
        <v>7413</v>
      </c>
      <c r="AG38" s="61">
        <v>975507</v>
      </c>
      <c r="AH38" s="165">
        <v>1</v>
      </c>
    </row>
    <row r="39" spans="1:34">
      <c r="A39" s="58" t="s">
        <v>840</v>
      </c>
      <c r="B39" s="164">
        <v>0.1802119308216138</v>
      </c>
      <c r="C39" s="164">
        <v>9.8947521647717543E-2</v>
      </c>
      <c r="D39" s="164">
        <v>4.1115030440581152E-2</v>
      </c>
      <c r="E39" s="164">
        <v>1.8172088975271321E-2</v>
      </c>
      <c r="F39" s="164">
        <v>1.446734877350957E-2</v>
      </c>
      <c r="G39" s="164">
        <v>5.190839225141388E-2</v>
      </c>
      <c r="H39" s="164">
        <v>2.4042882316579993E-2</v>
      </c>
      <c r="I39" s="164">
        <v>2.3687169851164574E-2</v>
      </c>
      <c r="J39" s="164">
        <v>3.0157651354628928E-2</v>
      </c>
      <c r="K39" s="164">
        <v>1.6581121406612151E-2</v>
      </c>
      <c r="L39" s="164">
        <v>2.1316095117718273E-2</v>
      </c>
      <c r="M39" s="164">
        <v>1.3161361220370536E-2</v>
      </c>
      <c r="N39" s="164">
        <v>3.0664054691560388E-2</v>
      </c>
      <c r="O39" s="164">
        <v>1.9612365672414447E-2</v>
      </c>
      <c r="P39" s="164">
        <v>1.3838957588207978E-2</v>
      </c>
      <c r="Q39" s="164">
        <v>3.2341131329657297E-2</v>
      </c>
      <c r="R39" s="164">
        <v>1.7002440782075374E-2</v>
      </c>
      <c r="S39" s="164">
        <v>2.1082370500672982E-2</v>
      </c>
      <c r="T39" s="164">
        <v>1.2550396870550391E-2</v>
      </c>
      <c r="U39" s="164">
        <v>3.7216544832584492E-2</v>
      </c>
      <c r="V39" s="164">
        <v>5.2214899534293452E-2</v>
      </c>
      <c r="W39" s="164">
        <v>1.7399157566270668E-2</v>
      </c>
      <c r="X39" s="164">
        <v>1.7838928885184832E-2</v>
      </c>
      <c r="Y39" s="164">
        <v>1.7809200754069422E-2</v>
      </c>
      <c r="Z39" s="164">
        <v>2.3577483298428407E-2</v>
      </c>
      <c r="AA39" s="164">
        <v>1.0609867484292783E-2</v>
      </c>
      <c r="AB39" s="164">
        <v>3.2847534666588761E-2</v>
      </c>
      <c r="AC39" s="164">
        <v>4.5861280339351745E-2</v>
      </c>
      <c r="AD39" s="164">
        <v>2.4135142033834715E-2</v>
      </c>
      <c r="AE39" s="164">
        <v>3.203052361489974E-2</v>
      </c>
      <c r="AF39" s="164">
        <v>7.5991253778804248E-3</v>
      </c>
      <c r="AG39" s="164">
        <v>1</v>
      </c>
      <c r="AH39" s="164"/>
    </row>
    <row r="40" spans="1:34" ht="15.75" thickBot="1">
      <c r="A40" s="543"/>
      <c r="B40" s="544"/>
      <c r="C40" s="545"/>
      <c r="D40" s="545"/>
      <c r="E40" s="545"/>
      <c r="F40" s="545"/>
      <c r="G40" s="545"/>
      <c r="H40" s="544"/>
      <c r="I40" s="544"/>
      <c r="J40" s="544"/>
      <c r="K40" s="544"/>
      <c r="L40" s="544"/>
      <c r="M40" s="544"/>
      <c r="N40" s="544"/>
      <c r="O40" s="544"/>
      <c r="P40" s="544"/>
      <c r="Q40" s="546"/>
      <c r="R40" s="546"/>
      <c r="S40" s="546"/>
      <c r="T40" s="546"/>
      <c r="U40" s="546"/>
      <c r="V40" s="546"/>
      <c r="W40" s="546"/>
      <c r="X40" s="546"/>
      <c r="Y40" s="546"/>
      <c r="Z40" s="547"/>
      <c r="AA40" s="547"/>
      <c r="AB40" s="547"/>
      <c r="AC40" s="547"/>
      <c r="AD40" s="547"/>
      <c r="AE40" s="547"/>
      <c r="AF40" s="547"/>
      <c r="AG40" s="547"/>
      <c r="AH40" s="547"/>
    </row>
    <row r="41" spans="1:34" ht="30" customHeight="1">
      <c r="A41" s="770" t="s">
        <v>1534</v>
      </c>
      <c r="B41" s="770"/>
      <c r="C41" s="770"/>
      <c r="D41" s="770"/>
      <c r="E41" s="770"/>
      <c r="F41" s="770"/>
      <c r="G41" s="770"/>
      <c r="H41" s="770"/>
      <c r="I41" s="770"/>
      <c r="J41" s="770"/>
      <c r="K41" s="770"/>
      <c r="L41" s="770"/>
      <c r="M41" s="770"/>
      <c r="N41" s="770"/>
      <c r="O41" s="770"/>
      <c r="P41" s="770"/>
      <c r="Q41" s="770"/>
      <c r="R41" s="770"/>
      <c r="S41" s="770"/>
      <c r="T41" s="770"/>
      <c r="U41" s="770"/>
      <c r="V41" s="770"/>
      <c r="W41" s="770"/>
      <c r="X41" s="770"/>
      <c r="Y41" s="770"/>
      <c r="Z41" s="770"/>
      <c r="AA41" s="770"/>
      <c r="AB41" s="770"/>
      <c r="AC41" s="770"/>
      <c r="AD41" s="770"/>
      <c r="AE41" s="770"/>
      <c r="AF41" s="770"/>
      <c r="AG41" s="770"/>
      <c r="AH41" s="770"/>
    </row>
    <row r="42" spans="1:34">
      <c r="A42" s="648"/>
      <c r="B42" s="648"/>
      <c r="C42" s="648"/>
      <c r="D42" s="648"/>
      <c r="E42" s="648"/>
      <c r="F42" s="648"/>
      <c r="G42" s="648"/>
      <c r="H42" s="648"/>
      <c r="I42" s="648"/>
      <c r="J42" s="648"/>
      <c r="K42" s="648"/>
      <c r="L42" s="648"/>
      <c r="M42" s="648"/>
      <c r="N42" s="648"/>
      <c r="O42" s="648"/>
      <c r="P42" s="648"/>
      <c r="Q42" s="648"/>
      <c r="R42" s="648"/>
      <c r="S42" s="648"/>
      <c r="T42" s="648"/>
      <c r="U42" s="648"/>
      <c r="V42" s="648"/>
      <c r="W42" s="648"/>
      <c r="X42" s="648"/>
      <c r="Y42" s="648"/>
      <c r="Z42" s="648"/>
      <c r="AA42" s="648"/>
      <c r="AB42" s="648"/>
      <c r="AC42" s="648"/>
      <c r="AD42" s="648"/>
      <c r="AE42" s="648"/>
      <c r="AF42" s="648"/>
      <c r="AG42" s="648"/>
      <c r="AH42" s="648"/>
    </row>
    <row r="43" spans="1:34" ht="30" customHeight="1">
      <c r="A43" s="726" t="s">
        <v>1095</v>
      </c>
      <c r="B43" s="726"/>
      <c r="C43" s="726"/>
      <c r="D43" s="726"/>
      <c r="E43" s="726"/>
      <c r="F43" s="726"/>
      <c r="G43" s="726"/>
      <c r="H43" s="726"/>
      <c r="I43" s="726"/>
      <c r="J43" s="726"/>
      <c r="K43" s="726"/>
      <c r="L43" s="726"/>
      <c r="M43" s="726"/>
      <c r="N43" s="726"/>
      <c r="O43" s="726"/>
      <c r="P43" s="726"/>
      <c r="Q43" s="726"/>
      <c r="R43" s="726"/>
      <c r="S43" s="726"/>
      <c r="T43" s="726"/>
      <c r="U43" s="726"/>
      <c r="V43" s="726"/>
      <c r="W43" s="726"/>
      <c r="X43" s="726"/>
      <c r="Y43" s="726"/>
      <c r="Z43" s="726"/>
      <c r="AA43" s="726"/>
      <c r="AB43" s="726"/>
      <c r="AC43" s="726"/>
      <c r="AD43" s="726"/>
      <c r="AE43" s="726"/>
      <c r="AF43" s="726"/>
      <c r="AG43" s="726"/>
      <c r="AH43" s="726"/>
    </row>
    <row r="44" spans="1:34" ht="18">
      <c r="A44" s="727" t="s">
        <v>842</v>
      </c>
      <c r="B44" s="727"/>
      <c r="C44" s="727"/>
      <c r="D44" s="727"/>
      <c r="E44" s="727"/>
      <c r="F44" s="727"/>
      <c r="G44" s="727"/>
      <c r="H44" s="727"/>
      <c r="I44" s="727"/>
      <c r="J44" s="727"/>
      <c r="K44" s="727"/>
      <c r="L44" s="727"/>
      <c r="M44" s="727"/>
      <c r="N44" s="727"/>
      <c r="O44" s="727"/>
      <c r="P44" s="727"/>
      <c r="Q44" s="727"/>
      <c r="R44" s="727"/>
      <c r="S44" s="727"/>
      <c r="T44" s="727"/>
      <c r="U44" s="727"/>
      <c r="V44" s="727"/>
      <c r="W44" s="727"/>
      <c r="X44" s="727"/>
      <c r="Y44" s="727"/>
      <c r="Z44" s="727"/>
      <c r="AA44" s="727"/>
      <c r="AB44" s="727"/>
      <c r="AC44" s="727"/>
      <c r="AD44" s="727"/>
      <c r="AE44" s="727"/>
      <c r="AF44" s="727"/>
      <c r="AG44" s="727"/>
      <c r="AH44" s="727"/>
    </row>
    <row r="45" spans="1:34" ht="18">
      <c r="A45" s="727" t="s">
        <v>1566</v>
      </c>
      <c r="B45" s="727"/>
      <c r="C45" s="727"/>
      <c r="D45" s="727"/>
      <c r="E45" s="727"/>
      <c r="F45" s="727"/>
      <c r="G45" s="727"/>
      <c r="H45" s="727"/>
      <c r="I45" s="727"/>
      <c r="J45" s="727"/>
      <c r="K45" s="727"/>
      <c r="L45" s="727"/>
      <c r="M45" s="727"/>
      <c r="N45" s="727"/>
      <c r="O45" s="727"/>
      <c r="P45" s="727"/>
      <c r="Q45" s="727"/>
      <c r="R45" s="727"/>
      <c r="S45" s="727"/>
      <c r="T45" s="727"/>
      <c r="U45" s="727"/>
      <c r="V45" s="727"/>
      <c r="W45" s="727"/>
      <c r="X45" s="727"/>
      <c r="Y45" s="727"/>
      <c r="Z45" s="727"/>
      <c r="AA45" s="727"/>
      <c r="AB45" s="727"/>
      <c r="AC45" s="727"/>
      <c r="AD45" s="727"/>
      <c r="AE45" s="727"/>
      <c r="AF45" s="727"/>
      <c r="AG45" s="727"/>
      <c r="AH45" s="727"/>
    </row>
    <row r="46" spans="1:34" ht="30" customHeight="1">
      <c r="A46" s="731" t="s">
        <v>547</v>
      </c>
      <c r="B46" s="731"/>
      <c r="C46" s="731"/>
      <c r="D46" s="731"/>
      <c r="E46" s="731"/>
      <c r="F46" s="731"/>
      <c r="G46" s="731"/>
      <c r="H46" s="731"/>
      <c r="I46" s="731"/>
      <c r="J46" s="731"/>
      <c r="K46" s="731"/>
      <c r="L46" s="731"/>
      <c r="M46" s="731"/>
      <c r="N46" s="731"/>
      <c r="O46" s="731"/>
      <c r="P46" s="731"/>
      <c r="Q46" s="731"/>
      <c r="R46" s="731"/>
      <c r="S46" s="731"/>
      <c r="T46" s="731"/>
      <c r="U46" s="731"/>
      <c r="V46" s="731"/>
      <c r="W46" s="731"/>
      <c r="X46" s="731"/>
      <c r="Y46" s="731"/>
      <c r="Z46" s="731"/>
      <c r="AA46" s="731"/>
      <c r="AB46" s="731"/>
      <c r="AC46" s="731"/>
      <c r="AD46" s="731"/>
      <c r="AE46" s="731"/>
      <c r="AF46" s="731"/>
      <c r="AG46" s="731"/>
      <c r="AH46" s="731"/>
    </row>
    <row r="47" spans="1:34">
      <c r="A47" s="315"/>
      <c r="B47" s="11"/>
      <c r="C47" s="11"/>
      <c r="D47" s="11"/>
      <c r="E47" s="11"/>
      <c r="F47" s="11"/>
      <c r="G47" s="11"/>
      <c r="H47" s="11"/>
      <c r="I47" s="11"/>
      <c r="J47" s="11"/>
      <c r="K47" s="11"/>
      <c r="L47" s="11"/>
      <c r="M47" s="11"/>
      <c r="N47" s="11"/>
      <c r="O47" s="11"/>
      <c r="P47" s="42"/>
      <c r="Q47" s="11"/>
      <c r="R47" s="260"/>
      <c r="S47" s="11"/>
      <c r="T47" s="11"/>
    </row>
    <row r="48" spans="1:34" ht="30" customHeight="1">
      <c r="A48" s="76" t="s">
        <v>824</v>
      </c>
      <c r="B48" s="77" t="s">
        <v>70</v>
      </c>
      <c r="C48" s="77" t="s">
        <v>72</v>
      </c>
      <c r="D48" s="77" t="s">
        <v>74</v>
      </c>
      <c r="E48" s="77" t="s">
        <v>76</v>
      </c>
      <c r="F48" s="77" t="s">
        <v>78</v>
      </c>
      <c r="G48" s="77" t="s">
        <v>80</v>
      </c>
      <c r="H48" s="77" t="s">
        <v>82</v>
      </c>
      <c r="I48" s="77" t="s">
        <v>84</v>
      </c>
      <c r="J48" s="77" t="s">
        <v>86</v>
      </c>
      <c r="K48" s="77" t="s">
        <v>88</v>
      </c>
      <c r="L48" s="77" t="s">
        <v>90</v>
      </c>
      <c r="M48" s="77" t="s">
        <v>92</v>
      </c>
      <c r="N48" s="77" t="s">
        <v>94</v>
      </c>
      <c r="O48" s="77" t="s">
        <v>96</v>
      </c>
      <c r="P48" s="77" t="s">
        <v>98</v>
      </c>
      <c r="Q48" s="77" t="s">
        <v>100</v>
      </c>
      <c r="R48" s="77" t="s">
        <v>102</v>
      </c>
      <c r="S48" s="77" t="s">
        <v>104</v>
      </c>
      <c r="T48" s="77" t="s">
        <v>106</v>
      </c>
      <c r="U48" s="77" t="s">
        <v>108</v>
      </c>
      <c r="V48" s="77" t="s">
        <v>110</v>
      </c>
      <c r="W48" s="77" t="s">
        <v>112</v>
      </c>
      <c r="X48" s="77" t="s">
        <v>114</v>
      </c>
      <c r="Y48" s="77" t="s">
        <v>116</v>
      </c>
      <c r="Z48" s="77" t="s">
        <v>118</v>
      </c>
      <c r="AA48" s="77" t="s">
        <v>120</v>
      </c>
      <c r="AB48" s="77" t="s">
        <v>122</v>
      </c>
      <c r="AC48" s="77" t="s">
        <v>124</v>
      </c>
      <c r="AD48" s="77" t="s">
        <v>125</v>
      </c>
      <c r="AE48" s="77" t="s">
        <v>127</v>
      </c>
      <c r="AF48" s="77" t="s">
        <v>553</v>
      </c>
      <c r="AG48" s="180" t="s">
        <v>554</v>
      </c>
      <c r="AH48" s="314" t="s">
        <v>778</v>
      </c>
    </row>
    <row r="49" spans="1:34">
      <c r="A49" s="316" t="s">
        <v>826</v>
      </c>
      <c r="B49" s="317">
        <v>0</v>
      </c>
      <c r="C49" s="317">
        <v>0</v>
      </c>
      <c r="D49" s="317">
        <v>0</v>
      </c>
      <c r="E49" s="317">
        <v>0</v>
      </c>
      <c r="F49" s="317">
        <v>0</v>
      </c>
      <c r="G49" s="317">
        <v>0</v>
      </c>
      <c r="H49" s="317">
        <v>0</v>
      </c>
      <c r="I49" s="317">
        <v>0</v>
      </c>
      <c r="J49" s="317">
        <v>0</v>
      </c>
      <c r="K49" s="317">
        <v>0</v>
      </c>
      <c r="L49" s="317">
        <v>0</v>
      </c>
      <c r="M49" s="317">
        <v>0</v>
      </c>
      <c r="N49" s="317">
        <v>0</v>
      </c>
      <c r="O49" s="317">
        <v>0</v>
      </c>
      <c r="P49" s="317">
        <v>0</v>
      </c>
      <c r="Q49" s="317">
        <v>0</v>
      </c>
      <c r="R49" s="317">
        <v>0</v>
      </c>
      <c r="S49" s="317">
        <v>0</v>
      </c>
      <c r="T49" s="317">
        <v>0</v>
      </c>
      <c r="U49" s="317">
        <v>0</v>
      </c>
      <c r="V49" s="317">
        <v>0</v>
      </c>
      <c r="W49" s="317">
        <v>0</v>
      </c>
      <c r="X49" s="317">
        <v>0</v>
      </c>
      <c r="Y49" s="317">
        <v>0</v>
      </c>
      <c r="Z49" s="317">
        <v>0</v>
      </c>
      <c r="AA49" s="317">
        <v>0</v>
      </c>
      <c r="AB49" s="317">
        <v>0</v>
      </c>
      <c r="AC49" s="317">
        <v>0</v>
      </c>
      <c r="AD49" s="317">
        <v>0</v>
      </c>
      <c r="AE49" s="317">
        <v>0</v>
      </c>
      <c r="AF49" s="317">
        <v>0</v>
      </c>
      <c r="AG49" s="317">
        <v>0</v>
      </c>
      <c r="AH49" s="318">
        <v>0</v>
      </c>
    </row>
    <row r="50" spans="1:34">
      <c r="A50" s="316" t="s">
        <v>827</v>
      </c>
      <c r="B50" s="317">
        <v>0</v>
      </c>
      <c r="C50" s="317">
        <v>7388.4857400000001</v>
      </c>
      <c r="D50" s="317">
        <v>0</v>
      </c>
      <c r="E50" s="317">
        <v>0</v>
      </c>
      <c r="F50" s="317">
        <v>0</v>
      </c>
      <c r="G50" s="317">
        <v>0</v>
      </c>
      <c r="H50" s="317">
        <v>0</v>
      </c>
      <c r="I50" s="317">
        <v>0</v>
      </c>
      <c r="J50" s="317">
        <v>0</v>
      </c>
      <c r="K50" s="317">
        <v>0</v>
      </c>
      <c r="L50" s="317">
        <v>0</v>
      </c>
      <c r="M50" s="317">
        <v>0</v>
      </c>
      <c r="N50" s="317">
        <v>0</v>
      </c>
      <c r="O50" s="317">
        <v>0</v>
      </c>
      <c r="P50" s="317">
        <v>0</v>
      </c>
      <c r="Q50" s="317">
        <v>0</v>
      </c>
      <c r="R50" s="317">
        <v>0</v>
      </c>
      <c r="S50" s="317">
        <v>0</v>
      </c>
      <c r="T50" s="317">
        <v>0</v>
      </c>
      <c r="U50" s="317">
        <v>0</v>
      </c>
      <c r="V50" s="317">
        <v>0</v>
      </c>
      <c r="W50" s="317">
        <v>0</v>
      </c>
      <c r="X50" s="317">
        <v>0</v>
      </c>
      <c r="Y50" s="317">
        <v>0</v>
      </c>
      <c r="Z50" s="317">
        <v>0</v>
      </c>
      <c r="AA50" s="317">
        <v>0</v>
      </c>
      <c r="AB50" s="317">
        <v>0</v>
      </c>
      <c r="AC50" s="317">
        <v>0</v>
      </c>
      <c r="AD50" s="317">
        <v>0</v>
      </c>
      <c r="AE50" s="317">
        <v>0</v>
      </c>
      <c r="AF50" s="317">
        <v>0</v>
      </c>
      <c r="AG50" s="317">
        <v>7388.4857400000001</v>
      </c>
      <c r="AH50" s="318">
        <v>0.7713133841920311</v>
      </c>
    </row>
    <row r="51" spans="1:34">
      <c r="A51" s="316" t="s">
        <v>828</v>
      </c>
      <c r="B51" s="317">
        <v>0</v>
      </c>
      <c r="C51" s="317">
        <v>0</v>
      </c>
      <c r="D51" s="317">
        <v>0</v>
      </c>
      <c r="E51" s="317">
        <v>0</v>
      </c>
      <c r="F51" s="317">
        <v>0</v>
      </c>
      <c r="G51" s="317">
        <v>0</v>
      </c>
      <c r="H51" s="317">
        <v>0</v>
      </c>
      <c r="I51" s="317">
        <v>0</v>
      </c>
      <c r="J51" s="317">
        <v>0</v>
      </c>
      <c r="K51" s="317">
        <v>0</v>
      </c>
      <c r="L51" s="317">
        <v>0</v>
      </c>
      <c r="M51" s="317">
        <v>0</v>
      </c>
      <c r="N51" s="317">
        <v>0</v>
      </c>
      <c r="O51" s="317">
        <v>0</v>
      </c>
      <c r="P51" s="317">
        <v>0</v>
      </c>
      <c r="Q51" s="317">
        <v>0</v>
      </c>
      <c r="R51" s="317">
        <v>0</v>
      </c>
      <c r="S51" s="317">
        <v>0</v>
      </c>
      <c r="T51" s="317">
        <v>0</v>
      </c>
      <c r="U51" s="317">
        <v>0</v>
      </c>
      <c r="V51" s="317">
        <v>0</v>
      </c>
      <c r="W51" s="317">
        <v>0</v>
      </c>
      <c r="X51" s="317">
        <v>0</v>
      </c>
      <c r="Y51" s="317">
        <v>0</v>
      </c>
      <c r="Z51" s="317">
        <v>0</v>
      </c>
      <c r="AA51" s="317">
        <v>0</v>
      </c>
      <c r="AB51" s="317">
        <v>0</v>
      </c>
      <c r="AC51" s="317">
        <v>0</v>
      </c>
      <c r="AD51" s="317">
        <v>0</v>
      </c>
      <c r="AE51" s="317">
        <v>0</v>
      </c>
      <c r="AF51" s="317">
        <v>0</v>
      </c>
      <c r="AG51" s="317">
        <v>0</v>
      </c>
      <c r="AH51" s="318">
        <v>0</v>
      </c>
    </row>
    <row r="52" spans="1:34">
      <c r="A52" s="316" t="s">
        <v>829</v>
      </c>
      <c r="B52" s="317">
        <v>0</v>
      </c>
      <c r="C52" s="317">
        <v>0</v>
      </c>
      <c r="D52" s="317">
        <v>0</v>
      </c>
      <c r="E52" s="317">
        <v>0</v>
      </c>
      <c r="F52" s="317">
        <v>0</v>
      </c>
      <c r="G52" s="317">
        <v>0</v>
      </c>
      <c r="H52" s="317">
        <v>0</v>
      </c>
      <c r="I52" s="317">
        <v>0</v>
      </c>
      <c r="J52" s="317">
        <v>0</v>
      </c>
      <c r="K52" s="317">
        <v>0</v>
      </c>
      <c r="L52" s="317">
        <v>0</v>
      </c>
      <c r="M52" s="317">
        <v>0</v>
      </c>
      <c r="N52" s="317">
        <v>0</v>
      </c>
      <c r="O52" s="317">
        <v>0</v>
      </c>
      <c r="P52" s="317">
        <v>0</v>
      </c>
      <c r="Q52" s="317">
        <v>0</v>
      </c>
      <c r="R52" s="317">
        <v>0</v>
      </c>
      <c r="S52" s="317">
        <v>0</v>
      </c>
      <c r="T52" s="317">
        <v>0</v>
      </c>
      <c r="U52" s="317">
        <v>0</v>
      </c>
      <c r="V52" s="317">
        <v>0</v>
      </c>
      <c r="W52" s="317">
        <v>0</v>
      </c>
      <c r="X52" s="317">
        <v>0</v>
      </c>
      <c r="Y52" s="317">
        <v>0</v>
      </c>
      <c r="Z52" s="317">
        <v>0</v>
      </c>
      <c r="AA52" s="317">
        <v>0</v>
      </c>
      <c r="AB52" s="317">
        <v>0</v>
      </c>
      <c r="AC52" s="317">
        <v>0</v>
      </c>
      <c r="AD52" s="317">
        <v>0</v>
      </c>
      <c r="AE52" s="317">
        <v>0</v>
      </c>
      <c r="AF52" s="317">
        <v>0</v>
      </c>
      <c r="AG52" s="317">
        <v>0</v>
      </c>
      <c r="AH52" s="318">
        <v>0</v>
      </c>
    </row>
    <row r="53" spans="1:34">
      <c r="A53" s="316" t="s">
        <v>830</v>
      </c>
      <c r="B53" s="317">
        <v>0</v>
      </c>
      <c r="C53" s="317">
        <v>1077.8602100000001</v>
      </c>
      <c r="D53" s="317">
        <v>0</v>
      </c>
      <c r="E53" s="317">
        <v>0</v>
      </c>
      <c r="F53" s="317">
        <v>0</v>
      </c>
      <c r="G53" s="317">
        <v>0</v>
      </c>
      <c r="H53" s="317">
        <v>0</v>
      </c>
      <c r="I53" s="317">
        <v>0</v>
      </c>
      <c r="J53" s="317">
        <v>0</v>
      </c>
      <c r="K53" s="317">
        <v>0</v>
      </c>
      <c r="L53" s="317">
        <v>0</v>
      </c>
      <c r="M53" s="317">
        <v>0</v>
      </c>
      <c r="N53" s="317">
        <v>0</v>
      </c>
      <c r="O53" s="317">
        <v>0</v>
      </c>
      <c r="P53" s="317">
        <v>0</v>
      </c>
      <c r="Q53" s="317">
        <v>0</v>
      </c>
      <c r="R53" s="317">
        <v>0</v>
      </c>
      <c r="S53" s="317">
        <v>0</v>
      </c>
      <c r="T53" s="317">
        <v>0</v>
      </c>
      <c r="U53" s="317">
        <v>0</v>
      </c>
      <c r="V53" s="317">
        <v>0</v>
      </c>
      <c r="W53" s="317">
        <v>0</v>
      </c>
      <c r="X53" s="317">
        <v>0</v>
      </c>
      <c r="Y53" s="317">
        <v>0</v>
      </c>
      <c r="Z53" s="317">
        <v>0</v>
      </c>
      <c r="AA53" s="317">
        <v>0</v>
      </c>
      <c r="AB53" s="317">
        <v>0</v>
      </c>
      <c r="AC53" s="317">
        <v>0</v>
      </c>
      <c r="AD53" s="317">
        <v>0</v>
      </c>
      <c r="AE53" s="317">
        <v>0</v>
      </c>
      <c r="AF53" s="317">
        <v>0</v>
      </c>
      <c r="AG53" s="317">
        <v>1077.8602100000001</v>
      </c>
      <c r="AH53" s="318">
        <v>0.11252211014770577</v>
      </c>
    </row>
    <row r="54" spans="1:34">
      <c r="A54" s="316" t="s">
        <v>831</v>
      </c>
      <c r="B54" s="317">
        <v>0</v>
      </c>
      <c r="C54" s="317">
        <v>0</v>
      </c>
      <c r="D54" s="317">
        <v>0</v>
      </c>
      <c r="E54" s="317">
        <v>0</v>
      </c>
      <c r="F54" s="317">
        <v>0</v>
      </c>
      <c r="G54" s="317">
        <v>0</v>
      </c>
      <c r="H54" s="317">
        <v>0</v>
      </c>
      <c r="I54" s="317">
        <v>0</v>
      </c>
      <c r="J54" s="317">
        <v>0</v>
      </c>
      <c r="K54" s="317">
        <v>0</v>
      </c>
      <c r="L54" s="317">
        <v>0</v>
      </c>
      <c r="M54" s="317">
        <v>0</v>
      </c>
      <c r="N54" s="317">
        <v>0</v>
      </c>
      <c r="O54" s="317">
        <v>0</v>
      </c>
      <c r="P54" s="317">
        <v>0</v>
      </c>
      <c r="Q54" s="317">
        <v>0</v>
      </c>
      <c r="R54" s="317">
        <v>0</v>
      </c>
      <c r="S54" s="317">
        <v>0</v>
      </c>
      <c r="T54" s="317">
        <v>0</v>
      </c>
      <c r="U54" s="317">
        <v>0</v>
      </c>
      <c r="V54" s="317">
        <v>0</v>
      </c>
      <c r="W54" s="317">
        <v>0</v>
      </c>
      <c r="X54" s="317">
        <v>0</v>
      </c>
      <c r="Y54" s="317">
        <v>0</v>
      </c>
      <c r="Z54" s="317">
        <v>0</v>
      </c>
      <c r="AA54" s="317">
        <v>0</v>
      </c>
      <c r="AB54" s="317">
        <v>0</v>
      </c>
      <c r="AC54" s="317">
        <v>0</v>
      </c>
      <c r="AD54" s="317">
        <v>0</v>
      </c>
      <c r="AE54" s="317">
        <v>0</v>
      </c>
      <c r="AF54" s="317">
        <v>0</v>
      </c>
      <c r="AG54" s="317">
        <v>0</v>
      </c>
      <c r="AH54" s="318">
        <v>0</v>
      </c>
    </row>
    <row r="55" spans="1:34">
      <c r="A55" s="316" t="s">
        <v>832</v>
      </c>
      <c r="B55" s="317">
        <v>0</v>
      </c>
      <c r="C55" s="317">
        <v>217.67562000000001</v>
      </c>
      <c r="D55" s="317">
        <v>0</v>
      </c>
      <c r="E55" s="317">
        <v>0</v>
      </c>
      <c r="F55" s="317">
        <v>0</v>
      </c>
      <c r="G55" s="317">
        <v>0</v>
      </c>
      <c r="H55" s="317">
        <v>0</v>
      </c>
      <c r="I55" s="317">
        <v>0</v>
      </c>
      <c r="J55" s="317">
        <v>0</v>
      </c>
      <c r="K55" s="317">
        <v>0</v>
      </c>
      <c r="L55" s="317">
        <v>0</v>
      </c>
      <c r="M55" s="317">
        <v>0</v>
      </c>
      <c r="N55" s="317">
        <v>0</v>
      </c>
      <c r="O55" s="317">
        <v>0</v>
      </c>
      <c r="P55" s="317">
        <v>0</v>
      </c>
      <c r="Q55" s="317">
        <v>0</v>
      </c>
      <c r="R55" s="317">
        <v>0</v>
      </c>
      <c r="S55" s="317">
        <v>0</v>
      </c>
      <c r="T55" s="317">
        <v>0</v>
      </c>
      <c r="U55" s="317">
        <v>0</v>
      </c>
      <c r="V55" s="317">
        <v>0</v>
      </c>
      <c r="W55" s="317">
        <v>0</v>
      </c>
      <c r="X55" s="317">
        <v>0</v>
      </c>
      <c r="Y55" s="317">
        <v>0</v>
      </c>
      <c r="Z55" s="317">
        <v>0</v>
      </c>
      <c r="AA55" s="317">
        <v>0</v>
      </c>
      <c r="AB55" s="317">
        <v>0</v>
      </c>
      <c r="AC55" s="317">
        <v>0</v>
      </c>
      <c r="AD55" s="317">
        <v>0</v>
      </c>
      <c r="AE55" s="317">
        <v>0</v>
      </c>
      <c r="AF55" s="317">
        <v>0</v>
      </c>
      <c r="AG55" s="317">
        <v>217.67562000000001</v>
      </c>
      <c r="AH55" s="318">
        <v>2.2724022895427364E-2</v>
      </c>
    </row>
    <row r="56" spans="1:34">
      <c r="A56" s="316" t="s">
        <v>833</v>
      </c>
      <c r="B56" s="317">
        <v>0</v>
      </c>
      <c r="C56" s="317">
        <v>321.38655</v>
      </c>
      <c r="D56" s="317">
        <v>0</v>
      </c>
      <c r="E56" s="317">
        <v>0</v>
      </c>
      <c r="F56" s="317">
        <v>0</v>
      </c>
      <c r="G56" s="317">
        <v>0</v>
      </c>
      <c r="H56" s="317">
        <v>0</v>
      </c>
      <c r="I56" s="317">
        <v>0</v>
      </c>
      <c r="J56" s="317">
        <v>0</v>
      </c>
      <c r="K56" s="317">
        <v>0</v>
      </c>
      <c r="L56" s="317">
        <v>0</v>
      </c>
      <c r="M56" s="317">
        <v>0</v>
      </c>
      <c r="N56" s="317">
        <v>0</v>
      </c>
      <c r="O56" s="317">
        <v>0</v>
      </c>
      <c r="P56" s="317">
        <v>0</v>
      </c>
      <c r="Q56" s="317">
        <v>0</v>
      </c>
      <c r="R56" s="317">
        <v>0</v>
      </c>
      <c r="S56" s="317">
        <v>0</v>
      </c>
      <c r="T56" s="317">
        <v>0</v>
      </c>
      <c r="U56" s="317">
        <v>0</v>
      </c>
      <c r="V56" s="317">
        <v>0</v>
      </c>
      <c r="W56" s="317">
        <v>0</v>
      </c>
      <c r="X56" s="317">
        <v>0</v>
      </c>
      <c r="Y56" s="317">
        <v>0</v>
      </c>
      <c r="Z56" s="317">
        <v>0</v>
      </c>
      <c r="AA56" s="317">
        <v>0</v>
      </c>
      <c r="AB56" s="317">
        <v>0</v>
      </c>
      <c r="AC56" s="317">
        <v>0</v>
      </c>
      <c r="AD56" s="317">
        <v>0</v>
      </c>
      <c r="AE56" s="317">
        <v>0</v>
      </c>
      <c r="AF56" s="317">
        <v>0</v>
      </c>
      <c r="AG56" s="317">
        <v>321.38655</v>
      </c>
      <c r="AH56" s="318">
        <v>3.3550818968529461E-2</v>
      </c>
    </row>
    <row r="57" spans="1:34">
      <c r="A57" s="316" t="s">
        <v>834</v>
      </c>
      <c r="B57" s="317">
        <v>0</v>
      </c>
      <c r="C57" s="317">
        <v>249.00787</v>
      </c>
      <c r="D57" s="317">
        <v>0</v>
      </c>
      <c r="E57" s="317">
        <v>0</v>
      </c>
      <c r="F57" s="317">
        <v>0</v>
      </c>
      <c r="G57" s="317">
        <v>0</v>
      </c>
      <c r="H57" s="317">
        <v>0</v>
      </c>
      <c r="I57" s="317">
        <v>0</v>
      </c>
      <c r="J57" s="317">
        <v>0</v>
      </c>
      <c r="K57" s="317">
        <v>0</v>
      </c>
      <c r="L57" s="317">
        <v>0</v>
      </c>
      <c r="M57" s="317">
        <v>0</v>
      </c>
      <c r="N57" s="317">
        <v>0</v>
      </c>
      <c r="O57" s="317">
        <v>0</v>
      </c>
      <c r="P57" s="317">
        <v>0</v>
      </c>
      <c r="Q57" s="317">
        <v>0</v>
      </c>
      <c r="R57" s="317">
        <v>0</v>
      </c>
      <c r="S57" s="317">
        <v>0</v>
      </c>
      <c r="T57" s="317">
        <v>0</v>
      </c>
      <c r="U57" s="317">
        <v>0</v>
      </c>
      <c r="V57" s="317">
        <v>0</v>
      </c>
      <c r="W57" s="317">
        <v>0</v>
      </c>
      <c r="X57" s="317">
        <v>0</v>
      </c>
      <c r="Y57" s="317">
        <v>0</v>
      </c>
      <c r="Z57" s="317">
        <v>0</v>
      </c>
      <c r="AA57" s="317">
        <v>0</v>
      </c>
      <c r="AB57" s="317">
        <v>0</v>
      </c>
      <c r="AC57" s="317">
        <v>0</v>
      </c>
      <c r="AD57" s="317">
        <v>0</v>
      </c>
      <c r="AE57" s="317">
        <v>0</v>
      </c>
      <c r="AF57" s="317">
        <v>0</v>
      </c>
      <c r="AG57" s="317">
        <v>249.00787</v>
      </c>
      <c r="AH57" s="318">
        <v>2.599492097011875E-2</v>
      </c>
    </row>
    <row r="58" spans="1:34">
      <c r="A58" s="316" t="s">
        <v>835</v>
      </c>
      <c r="B58" s="317">
        <v>0</v>
      </c>
      <c r="C58" s="317">
        <v>94.599000000000004</v>
      </c>
      <c r="D58" s="317">
        <v>0</v>
      </c>
      <c r="E58" s="317">
        <v>0</v>
      </c>
      <c r="F58" s="317">
        <v>0</v>
      </c>
      <c r="G58" s="317">
        <v>0</v>
      </c>
      <c r="H58" s="317">
        <v>0</v>
      </c>
      <c r="I58" s="317">
        <v>0</v>
      </c>
      <c r="J58" s="317">
        <v>0</v>
      </c>
      <c r="K58" s="317">
        <v>0</v>
      </c>
      <c r="L58" s="317">
        <v>0</v>
      </c>
      <c r="M58" s="317">
        <v>0</v>
      </c>
      <c r="N58" s="317">
        <v>0</v>
      </c>
      <c r="O58" s="317">
        <v>0</v>
      </c>
      <c r="P58" s="317">
        <v>0</v>
      </c>
      <c r="Q58" s="317">
        <v>0</v>
      </c>
      <c r="R58" s="317">
        <v>0</v>
      </c>
      <c r="S58" s="317">
        <v>0</v>
      </c>
      <c r="T58" s="317">
        <v>0</v>
      </c>
      <c r="U58" s="317">
        <v>0</v>
      </c>
      <c r="V58" s="317">
        <v>0</v>
      </c>
      <c r="W58" s="317">
        <v>0</v>
      </c>
      <c r="X58" s="317">
        <v>0</v>
      </c>
      <c r="Y58" s="317">
        <v>0</v>
      </c>
      <c r="Z58" s="317">
        <v>0</v>
      </c>
      <c r="AA58" s="317">
        <v>0</v>
      </c>
      <c r="AB58" s="317">
        <v>0</v>
      </c>
      <c r="AC58" s="317">
        <v>0</v>
      </c>
      <c r="AD58" s="317">
        <v>0</v>
      </c>
      <c r="AE58" s="317">
        <v>0</v>
      </c>
      <c r="AF58" s="317">
        <v>0</v>
      </c>
      <c r="AG58" s="317">
        <v>94.599000000000004</v>
      </c>
      <c r="AH58" s="318">
        <v>9.875565494585627E-3</v>
      </c>
    </row>
    <row r="59" spans="1:34">
      <c r="A59" s="316" t="s">
        <v>836</v>
      </c>
      <c r="B59" s="317">
        <v>0</v>
      </c>
      <c r="C59" s="317">
        <v>52.93629</v>
      </c>
      <c r="D59" s="317">
        <v>0</v>
      </c>
      <c r="E59" s="317">
        <v>0</v>
      </c>
      <c r="F59" s="317">
        <v>0</v>
      </c>
      <c r="G59" s="317">
        <v>0</v>
      </c>
      <c r="H59" s="317">
        <v>0</v>
      </c>
      <c r="I59" s="317">
        <v>0</v>
      </c>
      <c r="J59" s="317">
        <v>0</v>
      </c>
      <c r="K59" s="317">
        <v>0</v>
      </c>
      <c r="L59" s="317">
        <v>0</v>
      </c>
      <c r="M59" s="317">
        <v>0</v>
      </c>
      <c r="N59" s="317">
        <v>0</v>
      </c>
      <c r="O59" s="317">
        <v>0</v>
      </c>
      <c r="P59" s="317">
        <v>0</v>
      </c>
      <c r="Q59" s="317">
        <v>0</v>
      </c>
      <c r="R59" s="317">
        <v>0</v>
      </c>
      <c r="S59" s="317">
        <v>0</v>
      </c>
      <c r="T59" s="317">
        <v>0</v>
      </c>
      <c r="U59" s="317">
        <v>0</v>
      </c>
      <c r="V59" s="317">
        <v>0</v>
      </c>
      <c r="W59" s="317">
        <v>0</v>
      </c>
      <c r="X59" s="317">
        <v>0</v>
      </c>
      <c r="Y59" s="317">
        <v>0</v>
      </c>
      <c r="Z59" s="317">
        <v>0</v>
      </c>
      <c r="AA59" s="317">
        <v>0</v>
      </c>
      <c r="AB59" s="317">
        <v>0</v>
      </c>
      <c r="AC59" s="317">
        <v>0</v>
      </c>
      <c r="AD59" s="317">
        <v>0</v>
      </c>
      <c r="AE59" s="317">
        <v>0</v>
      </c>
      <c r="AF59" s="317">
        <v>0</v>
      </c>
      <c r="AG59" s="317">
        <v>52.93629</v>
      </c>
      <c r="AH59" s="318">
        <v>5.5262296529073052E-3</v>
      </c>
    </row>
    <row r="60" spans="1:34">
      <c r="A60" s="316" t="s">
        <v>837</v>
      </c>
      <c r="B60" s="317">
        <v>0</v>
      </c>
      <c r="C60" s="317">
        <v>125.22881</v>
      </c>
      <c r="D60" s="317">
        <v>0</v>
      </c>
      <c r="E60" s="317">
        <v>0</v>
      </c>
      <c r="F60" s="317">
        <v>0</v>
      </c>
      <c r="G60" s="317">
        <v>0</v>
      </c>
      <c r="H60" s="317">
        <v>0</v>
      </c>
      <c r="I60" s="317">
        <v>0</v>
      </c>
      <c r="J60" s="317">
        <v>0</v>
      </c>
      <c r="K60" s="317">
        <v>0</v>
      </c>
      <c r="L60" s="317">
        <v>0</v>
      </c>
      <c r="M60" s="317">
        <v>0</v>
      </c>
      <c r="N60" s="317">
        <v>0</v>
      </c>
      <c r="O60" s="317">
        <v>0</v>
      </c>
      <c r="P60" s="317">
        <v>0</v>
      </c>
      <c r="Q60" s="317">
        <v>0</v>
      </c>
      <c r="R60" s="317">
        <v>0</v>
      </c>
      <c r="S60" s="317">
        <v>0</v>
      </c>
      <c r="T60" s="317">
        <v>0</v>
      </c>
      <c r="U60" s="317">
        <v>0</v>
      </c>
      <c r="V60" s="317">
        <v>0</v>
      </c>
      <c r="W60" s="317">
        <v>0</v>
      </c>
      <c r="X60" s="317">
        <v>0</v>
      </c>
      <c r="Y60" s="317">
        <v>0</v>
      </c>
      <c r="Z60" s="317">
        <v>0</v>
      </c>
      <c r="AA60" s="317">
        <v>0</v>
      </c>
      <c r="AB60" s="317">
        <v>0</v>
      </c>
      <c r="AC60" s="317">
        <v>0</v>
      </c>
      <c r="AD60" s="317">
        <v>0</v>
      </c>
      <c r="AE60" s="317">
        <v>0</v>
      </c>
      <c r="AF60" s="317">
        <v>0</v>
      </c>
      <c r="AG60" s="317">
        <v>125.22881</v>
      </c>
      <c r="AH60" s="318">
        <v>1.3073133066565391E-2</v>
      </c>
    </row>
    <row r="61" spans="1:34">
      <c r="A61" s="316" t="s">
        <v>838</v>
      </c>
      <c r="B61" s="317">
        <v>0</v>
      </c>
      <c r="C61" s="317">
        <v>13.063090000000001</v>
      </c>
      <c r="D61" s="317">
        <v>0</v>
      </c>
      <c r="E61" s="317">
        <v>0</v>
      </c>
      <c r="F61" s="317">
        <v>0</v>
      </c>
      <c r="G61" s="317">
        <v>0</v>
      </c>
      <c r="H61" s="317">
        <v>0</v>
      </c>
      <c r="I61" s="317">
        <v>0</v>
      </c>
      <c r="J61" s="317">
        <v>0</v>
      </c>
      <c r="K61" s="317">
        <v>0</v>
      </c>
      <c r="L61" s="317">
        <v>0</v>
      </c>
      <c r="M61" s="317">
        <v>0</v>
      </c>
      <c r="N61" s="317">
        <v>0</v>
      </c>
      <c r="O61" s="317">
        <v>0</v>
      </c>
      <c r="P61" s="317">
        <v>0</v>
      </c>
      <c r="Q61" s="317">
        <v>0</v>
      </c>
      <c r="R61" s="317">
        <v>0</v>
      </c>
      <c r="S61" s="317">
        <v>0</v>
      </c>
      <c r="T61" s="317">
        <v>0</v>
      </c>
      <c r="U61" s="317">
        <v>0</v>
      </c>
      <c r="V61" s="317">
        <v>0</v>
      </c>
      <c r="W61" s="317">
        <v>0</v>
      </c>
      <c r="X61" s="317">
        <v>0</v>
      </c>
      <c r="Y61" s="317">
        <v>0</v>
      </c>
      <c r="Z61" s="317">
        <v>0</v>
      </c>
      <c r="AA61" s="317">
        <v>0</v>
      </c>
      <c r="AB61" s="317">
        <v>0</v>
      </c>
      <c r="AC61" s="317">
        <v>0</v>
      </c>
      <c r="AD61" s="317">
        <v>0</v>
      </c>
      <c r="AE61" s="317">
        <v>0</v>
      </c>
      <c r="AF61" s="317">
        <v>0</v>
      </c>
      <c r="AG61" s="317">
        <v>13.063090000000001</v>
      </c>
      <c r="AH61" s="318">
        <v>1.3637078706610702E-3</v>
      </c>
    </row>
    <row r="62" spans="1:34">
      <c r="A62" s="316" t="s">
        <v>839</v>
      </c>
      <c r="B62" s="317">
        <v>0</v>
      </c>
      <c r="C62" s="317">
        <v>38.853839999999998</v>
      </c>
      <c r="D62" s="317">
        <v>0</v>
      </c>
      <c r="E62" s="317">
        <v>0</v>
      </c>
      <c r="F62" s="317">
        <v>0</v>
      </c>
      <c r="G62" s="317">
        <v>0</v>
      </c>
      <c r="H62" s="317">
        <v>0</v>
      </c>
      <c r="I62" s="317">
        <v>0</v>
      </c>
      <c r="J62" s="317">
        <v>0</v>
      </c>
      <c r="K62" s="317">
        <v>0</v>
      </c>
      <c r="L62" s="317">
        <v>0</v>
      </c>
      <c r="M62" s="317">
        <v>0</v>
      </c>
      <c r="N62" s="317">
        <v>0</v>
      </c>
      <c r="O62" s="317">
        <v>0</v>
      </c>
      <c r="P62" s="317">
        <v>0</v>
      </c>
      <c r="Q62" s="317">
        <v>0</v>
      </c>
      <c r="R62" s="317">
        <v>0</v>
      </c>
      <c r="S62" s="317">
        <v>0</v>
      </c>
      <c r="T62" s="317">
        <v>0</v>
      </c>
      <c r="U62" s="317">
        <v>0</v>
      </c>
      <c r="V62" s="317">
        <v>0</v>
      </c>
      <c r="W62" s="317">
        <v>0</v>
      </c>
      <c r="X62" s="317">
        <v>0</v>
      </c>
      <c r="Y62" s="317">
        <v>0</v>
      </c>
      <c r="Z62" s="317">
        <v>0</v>
      </c>
      <c r="AA62" s="317">
        <v>0</v>
      </c>
      <c r="AB62" s="317">
        <v>0</v>
      </c>
      <c r="AC62" s="317">
        <v>0</v>
      </c>
      <c r="AD62" s="317">
        <v>0</v>
      </c>
      <c r="AE62" s="317">
        <v>0</v>
      </c>
      <c r="AF62" s="317">
        <v>0</v>
      </c>
      <c r="AG62" s="317">
        <v>38.853839999999998</v>
      </c>
      <c r="AH62" s="318">
        <v>4.0561067414682057E-3</v>
      </c>
    </row>
    <row r="63" spans="1:34">
      <c r="A63" s="319" t="s">
        <v>191</v>
      </c>
      <c r="B63" s="320">
        <v>0</v>
      </c>
      <c r="C63" s="320">
        <v>9579.0970199999992</v>
      </c>
      <c r="D63" s="320">
        <v>0</v>
      </c>
      <c r="E63" s="320">
        <v>0</v>
      </c>
      <c r="F63" s="320">
        <v>0</v>
      </c>
      <c r="G63" s="320">
        <v>0</v>
      </c>
      <c r="H63" s="320">
        <v>0</v>
      </c>
      <c r="I63" s="320">
        <v>0</v>
      </c>
      <c r="J63" s="320">
        <v>0</v>
      </c>
      <c r="K63" s="320">
        <v>0</v>
      </c>
      <c r="L63" s="320">
        <v>0</v>
      </c>
      <c r="M63" s="320">
        <v>0</v>
      </c>
      <c r="N63" s="320">
        <v>0</v>
      </c>
      <c r="O63" s="320">
        <v>0</v>
      </c>
      <c r="P63" s="320">
        <v>0</v>
      </c>
      <c r="Q63" s="320">
        <v>0</v>
      </c>
      <c r="R63" s="320">
        <v>0</v>
      </c>
      <c r="S63" s="320">
        <v>0</v>
      </c>
      <c r="T63" s="320">
        <v>0</v>
      </c>
      <c r="U63" s="320">
        <v>0</v>
      </c>
      <c r="V63" s="320">
        <v>0</v>
      </c>
      <c r="W63" s="320">
        <v>0</v>
      </c>
      <c r="X63" s="320">
        <v>0</v>
      </c>
      <c r="Y63" s="320">
        <v>0</v>
      </c>
      <c r="Z63" s="320">
        <v>0</v>
      </c>
      <c r="AA63" s="320">
        <v>0</v>
      </c>
      <c r="AB63" s="320">
        <v>0</v>
      </c>
      <c r="AC63" s="320">
        <v>0</v>
      </c>
      <c r="AD63" s="320">
        <v>0</v>
      </c>
      <c r="AE63" s="320">
        <v>0</v>
      </c>
      <c r="AF63" s="320">
        <v>0</v>
      </c>
      <c r="AG63" s="320">
        <v>9579.0970199999992</v>
      </c>
      <c r="AH63" s="321">
        <v>1</v>
      </c>
    </row>
    <row r="64" spans="1:34">
      <c r="A64" s="58" t="s">
        <v>840</v>
      </c>
      <c r="B64" s="164">
        <v>0</v>
      </c>
      <c r="C64" s="164">
        <v>1</v>
      </c>
      <c r="D64" s="164">
        <v>0</v>
      </c>
      <c r="E64" s="164">
        <v>0</v>
      </c>
      <c r="F64" s="164">
        <v>0</v>
      </c>
      <c r="G64" s="164">
        <v>0</v>
      </c>
      <c r="H64" s="164">
        <v>0</v>
      </c>
      <c r="I64" s="164">
        <v>0</v>
      </c>
      <c r="J64" s="164">
        <v>0</v>
      </c>
      <c r="K64" s="164">
        <v>0</v>
      </c>
      <c r="L64" s="164">
        <v>0</v>
      </c>
      <c r="M64" s="164">
        <v>0</v>
      </c>
      <c r="N64" s="164">
        <v>0</v>
      </c>
      <c r="O64" s="164">
        <v>0</v>
      </c>
      <c r="P64" s="164">
        <v>0</v>
      </c>
      <c r="Q64" s="164">
        <v>0</v>
      </c>
      <c r="R64" s="164">
        <v>0</v>
      </c>
      <c r="S64" s="164">
        <v>0</v>
      </c>
      <c r="T64" s="164">
        <v>0</v>
      </c>
      <c r="U64" s="164">
        <v>0</v>
      </c>
      <c r="V64" s="164">
        <v>0</v>
      </c>
      <c r="W64" s="164">
        <v>0</v>
      </c>
      <c r="X64" s="164">
        <v>0</v>
      </c>
      <c r="Y64" s="164">
        <v>0</v>
      </c>
      <c r="Z64" s="164">
        <v>0</v>
      </c>
      <c r="AA64" s="164">
        <v>0</v>
      </c>
      <c r="AB64" s="164">
        <v>0</v>
      </c>
      <c r="AC64" s="164">
        <v>0</v>
      </c>
      <c r="AD64" s="164">
        <v>0</v>
      </c>
      <c r="AE64" s="164">
        <v>0</v>
      </c>
      <c r="AF64" s="164">
        <v>0</v>
      </c>
      <c r="AG64" s="322">
        <v>1</v>
      </c>
      <c r="AH64" s="322"/>
    </row>
    <row r="65" spans="1:34" ht="30" customHeight="1">
      <c r="A65" s="76" t="s">
        <v>843</v>
      </c>
      <c r="B65" s="77" t="s">
        <v>70</v>
      </c>
      <c r="C65" s="77" t="s">
        <v>72</v>
      </c>
      <c r="D65" s="77" t="s">
        <v>74</v>
      </c>
      <c r="E65" s="77" t="s">
        <v>76</v>
      </c>
      <c r="F65" s="77" t="s">
        <v>78</v>
      </c>
      <c r="G65" s="77" t="s">
        <v>80</v>
      </c>
      <c r="H65" s="77" t="s">
        <v>82</v>
      </c>
      <c r="I65" s="77" t="s">
        <v>84</v>
      </c>
      <c r="J65" s="77" t="s">
        <v>86</v>
      </c>
      <c r="K65" s="77" t="s">
        <v>88</v>
      </c>
      <c r="L65" s="77" t="s">
        <v>90</v>
      </c>
      <c r="M65" s="77" t="s">
        <v>92</v>
      </c>
      <c r="N65" s="77" t="s">
        <v>94</v>
      </c>
      <c r="O65" s="77" t="s">
        <v>96</v>
      </c>
      <c r="P65" s="77" t="s">
        <v>98</v>
      </c>
      <c r="Q65" s="77" t="s">
        <v>100</v>
      </c>
      <c r="R65" s="77" t="s">
        <v>102</v>
      </c>
      <c r="S65" s="77" t="s">
        <v>104</v>
      </c>
      <c r="T65" s="77" t="s">
        <v>106</v>
      </c>
      <c r="U65" s="77" t="s">
        <v>108</v>
      </c>
      <c r="V65" s="77" t="s">
        <v>110</v>
      </c>
      <c r="W65" s="77" t="s">
        <v>112</v>
      </c>
      <c r="X65" s="77" t="s">
        <v>114</v>
      </c>
      <c r="Y65" s="77" t="s">
        <v>116</v>
      </c>
      <c r="Z65" s="77" t="s">
        <v>118</v>
      </c>
      <c r="AA65" s="77" t="s">
        <v>120</v>
      </c>
      <c r="AB65" s="77" t="s">
        <v>122</v>
      </c>
      <c r="AC65" s="77" t="s">
        <v>124</v>
      </c>
      <c r="AD65" s="77" t="s">
        <v>125</v>
      </c>
      <c r="AE65" s="77" t="s">
        <v>127</v>
      </c>
      <c r="AF65" s="77" t="s">
        <v>553</v>
      </c>
      <c r="AG65" s="180" t="s">
        <v>554</v>
      </c>
      <c r="AH65" s="314" t="s">
        <v>778</v>
      </c>
    </row>
    <row r="66" spans="1:34">
      <c r="A66" s="316" t="s">
        <v>826</v>
      </c>
      <c r="B66" s="317">
        <v>0</v>
      </c>
      <c r="C66" s="317">
        <v>0</v>
      </c>
      <c r="D66" s="317">
        <v>0</v>
      </c>
      <c r="E66" s="317">
        <v>0</v>
      </c>
      <c r="F66" s="317">
        <v>0</v>
      </c>
      <c r="G66" s="317">
        <v>0</v>
      </c>
      <c r="H66" s="317">
        <v>0</v>
      </c>
      <c r="I66" s="317">
        <v>0</v>
      </c>
      <c r="J66" s="317">
        <v>0</v>
      </c>
      <c r="K66" s="317">
        <v>0</v>
      </c>
      <c r="L66" s="317">
        <v>0</v>
      </c>
      <c r="M66" s="317">
        <v>0</v>
      </c>
      <c r="N66" s="317">
        <v>0</v>
      </c>
      <c r="O66" s="317">
        <v>0</v>
      </c>
      <c r="P66" s="317">
        <v>0</v>
      </c>
      <c r="Q66" s="317">
        <v>0</v>
      </c>
      <c r="R66" s="317">
        <v>0</v>
      </c>
      <c r="S66" s="317">
        <v>0</v>
      </c>
      <c r="T66" s="317">
        <v>0</v>
      </c>
      <c r="U66" s="317">
        <v>0</v>
      </c>
      <c r="V66" s="317">
        <v>0</v>
      </c>
      <c r="W66" s="317">
        <v>0</v>
      </c>
      <c r="X66" s="317">
        <v>0</v>
      </c>
      <c r="Y66" s="317">
        <v>0</v>
      </c>
      <c r="Z66" s="317">
        <v>0</v>
      </c>
      <c r="AA66" s="317">
        <v>0</v>
      </c>
      <c r="AB66" s="317">
        <v>0</v>
      </c>
      <c r="AC66" s="317">
        <v>0</v>
      </c>
      <c r="AD66" s="317">
        <v>0</v>
      </c>
      <c r="AE66" s="317">
        <v>0</v>
      </c>
      <c r="AF66" s="317">
        <v>0</v>
      </c>
      <c r="AG66" s="317">
        <v>0</v>
      </c>
      <c r="AH66" s="318">
        <v>0</v>
      </c>
    </row>
    <row r="67" spans="1:34">
      <c r="A67" s="316" t="s">
        <v>827</v>
      </c>
      <c r="B67" s="317">
        <v>0</v>
      </c>
      <c r="C67" s="317">
        <v>1</v>
      </c>
      <c r="D67" s="317">
        <v>0</v>
      </c>
      <c r="E67" s="317">
        <v>0</v>
      </c>
      <c r="F67" s="317">
        <v>0</v>
      </c>
      <c r="G67" s="317">
        <v>0</v>
      </c>
      <c r="H67" s="317">
        <v>0</v>
      </c>
      <c r="I67" s="317">
        <v>0</v>
      </c>
      <c r="J67" s="317">
        <v>0</v>
      </c>
      <c r="K67" s="317">
        <v>0</v>
      </c>
      <c r="L67" s="317">
        <v>0</v>
      </c>
      <c r="M67" s="317">
        <v>0</v>
      </c>
      <c r="N67" s="317">
        <v>0</v>
      </c>
      <c r="O67" s="317">
        <v>0</v>
      </c>
      <c r="P67" s="317">
        <v>0</v>
      </c>
      <c r="Q67" s="317">
        <v>0</v>
      </c>
      <c r="R67" s="317">
        <v>0</v>
      </c>
      <c r="S67" s="317">
        <v>0</v>
      </c>
      <c r="T67" s="317">
        <v>0</v>
      </c>
      <c r="U67" s="317">
        <v>0</v>
      </c>
      <c r="V67" s="317">
        <v>0</v>
      </c>
      <c r="W67" s="317">
        <v>0</v>
      </c>
      <c r="X67" s="317">
        <v>0</v>
      </c>
      <c r="Y67" s="317">
        <v>0</v>
      </c>
      <c r="Z67" s="317">
        <v>0</v>
      </c>
      <c r="AA67" s="317">
        <v>0</v>
      </c>
      <c r="AB67" s="317">
        <v>0</v>
      </c>
      <c r="AC67" s="317">
        <v>0</v>
      </c>
      <c r="AD67" s="317">
        <v>0</v>
      </c>
      <c r="AE67" s="317">
        <v>0</v>
      </c>
      <c r="AF67" s="317">
        <v>0</v>
      </c>
      <c r="AG67" s="317">
        <v>1</v>
      </c>
      <c r="AH67" s="318">
        <v>1.1235955056179775E-2</v>
      </c>
    </row>
    <row r="68" spans="1:34">
      <c r="A68" s="316" t="s">
        <v>828</v>
      </c>
      <c r="B68" s="317">
        <v>0</v>
      </c>
      <c r="C68" s="317">
        <v>0</v>
      </c>
      <c r="D68" s="317">
        <v>0</v>
      </c>
      <c r="E68" s="317">
        <v>0</v>
      </c>
      <c r="F68" s="317">
        <v>0</v>
      </c>
      <c r="G68" s="317">
        <v>0</v>
      </c>
      <c r="H68" s="317">
        <v>0</v>
      </c>
      <c r="I68" s="317">
        <v>0</v>
      </c>
      <c r="J68" s="317">
        <v>0</v>
      </c>
      <c r="K68" s="317">
        <v>0</v>
      </c>
      <c r="L68" s="317">
        <v>0</v>
      </c>
      <c r="M68" s="317">
        <v>0</v>
      </c>
      <c r="N68" s="317">
        <v>0</v>
      </c>
      <c r="O68" s="317">
        <v>0</v>
      </c>
      <c r="P68" s="317">
        <v>0</v>
      </c>
      <c r="Q68" s="317">
        <v>0</v>
      </c>
      <c r="R68" s="317">
        <v>0</v>
      </c>
      <c r="S68" s="317">
        <v>0</v>
      </c>
      <c r="T68" s="317">
        <v>0</v>
      </c>
      <c r="U68" s="317">
        <v>0</v>
      </c>
      <c r="V68" s="317">
        <v>0</v>
      </c>
      <c r="W68" s="317">
        <v>0</v>
      </c>
      <c r="X68" s="317">
        <v>0</v>
      </c>
      <c r="Y68" s="317">
        <v>0</v>
      </c>
      <c r="Z68" s="317">
        <v>0</v>
      </c>
      <c r="AA68" s="317">
        <v>0</v>
      </c>
      <c r="AB68" s="317">
        <v>0</v>
      </c>
      <c r="AC68" s="317">
        <v>0</v>
      </c>
      <c r="AD68" s="317">
        <v>0</v>
      </c>
      <c r="AE68" s="317">
        <v>0</v>
      </c>
      <c r="AF68" s="317">
        <v>0</v>
      </c>
      <c r="AG68" s="317">
        <v>0</v>
      </c>
      <c r="AH68" s="318">
        <v>0</v>
      </c>
    </row>
    <row r="69" spans="1:34">
      <c r="A69" s="316" t="s">
        <v>829</v>
      </c>
      <c r="B69" s="317">
        <v>0</v>
      </c>
      <c r="C69" s="317">
        <v>0</v>
      </c>
      <c r="D69" s="317">
        <v>0</v>
      </c>
      <c r="E69" s="317">
        <v>0</v>
      </c>
      <c r="F69" s="317">
        <v>0</v>
      </c>
      <c r="G69" s="317">
        <v>0</v>
      </c>
      <c r="H69" s="317">
        <v>0</v>
      </c>
      <c r="I69" s="317">
        <v>0</v>
      </c>
      <c r="J69" s="317">
        <v>0</v>
      </c>
      <c r="K69" s="317">
        <v>0</v>
      </c>
      <c r="L69" s="317">
        <v>0</v>
      </c>
      <c r="M69" s="317">
        <v>0</v>
      </c>
      <c r="N69" s="317">
        <v>0</v>
      </c>
      <c r="O69" s="317">
        <v>0</v>
      </c>
      <c r="P69" s="317">
        <v>0</v>
      </c>
      <c r="Q69" s="317">
        <v>0</v>
      </c>
      <c r="R69" s="317">
        <v>0</v>
      </c>
      <c r="S69" s="317">
        <v>0</v>
      </c>
      <c r="T69" s="317">
        <v>0</v>
      </c>
      <c r="U69" s="317">
        <v>0</v>
      </c>
      <c r="V69" s="317">
        <v>0</v>
      </c>
      <c r="W69" s="317">
        <v>0</v>
      </c>
      <c r="X69" s="317">
        <v>0</v>
      </c>
      <c r="Y69" s="317">
        <v>0</v>
      </c>
      <c r="Z69" s="317">
        <v>0</v>
      </c>
      <c r="AA69" s="317">
        <v>0</v>
      </c>
      <c r="AB69" s="317">
        <v>0</v>
      </c>
      <c r="AC69" s="317">
        <v>0</v>
      </c>
      <c r="AD69" s="317">
        <v>0</v>
      </c>
      <c r="AE69" s="317">
        <v>0</v>
      </c>
      <c r="AF69" s="317">
        <v>0</v>
      </c>
      <c r="AG69" s="317">
        <v>0</v>
      </c>
      <c r="AH69" s="318">
        <v>0</v>
      </c>
    </row>
    <row r="70" spans="1:34">
      <c r="A70" s="316" t="s">
        <v>830</v>
      </c>
      <c r="B70" s="317">
        <v>0</v>
      </c>
      <c r="C70" s="317">
        <v>1</v>
      </c>
      <c r="D70" s="317">
        <v>0</v>
      </c>
      <c r="E70" s="317">
        <v>0</v>
      </c>
      <c r="F70" s="317">
        <v>0</v>
      </c>
      <c r="G70" s="317">
        <v>0</v>
      </c>
      <c r="H70" s="317">
        <v>0</v>
      </c>
      <c r="I70" s="317">
        <v>0</v>
      </c>
      <c r="J70" s="317">
        <v>0</v>
      </c>
      <c r="K70" s="317">
        <v>0</v>
      </c>
      <c r="L70" s="317">
        <v>0</v>
      </c>
      <c r="M70" s="317">
        <v>0</v>
      </c>
      <c r="N70" s="317">
        <v>0</v>
      </c>
      <c r="O70" s="317">
        <v>0</v>
      </c>
      <c r="P70" s="317">
        <v>0</v>
      </c>
      <c r="Q70" s="317">
        <v>0</v>
      </c>
      <c r="R70" s="317">
        <v>0</v>
      </c>
      <c r="S70" s="317">
        <v>0</v>
      </c>
      <c r="T70" s="317">
        <v>0</v>
      </c>
      <c r="U70" s="317">
        <v>0</v>
      </c>
      <c r="V70" s="317">
        <v>0</v>
      </c>
      <c r="W70" s="317">
        <v>0</v>
      </c>
      <c r="X70" s="317">
        <v>0</v>
      </c>
      <c r="Y70" s="317">
        <v>0</v>
      </c>
      <c r="Z70" s="317">
        <v>0</v>
      </c>
      <c r="AA70" s="317">
        <v>0</v>
      </c>
      <c r="AB70" s="317">
        <v>0</v>
      </c>
      <c r="AC70" s="317">
        <v>0</v>
      </c>
      <c r="AD70" s="317">
        <v>0</v>
      </c>
      <c r="AE70" s="317">
        <v>0</v>
      </c>
      <c r="AF70" s="317">
        <v>0</v>
      </c>
      <c r="AG70" s="317">
        <v>1</v>
      </c>
      <c r="AH70" s="318">
        <v>1.1235955056179775E-2</v>
      </c>
    </row>
    <row r="71" spans="1:34">
      <c r="A71" s="316" t="s">
        <v>831</v>
      </c>
      <c r="B71" s="317">
        <v>0</v>
      </c>
      <c r="C71" s="317">
        <v>0</v>
      </c>
      <c r="D71" s="317">
        <v>0</v>
      </c>
      <c r="E71" s="317">
        <v>0</v>
      </c>
      <c r="F71" s="317">
        <v>0</v>
      </c>
      <c r="G71" s="317">
        <v>0</v>
      </c>
      <c r="H71" s="317">
        <v>0</v>
      </c>
      <c r="I71" s="317">
        <v>0</v>
      </c>
      <c r="J71" s="317">
        <v>0</v>
      </c>
      <c r="K71" s="317">
        <v>0</v>
      </c>
      <c r="L71" s="317">
        <v>0</v>
      </c>
      <c r="M71" s="317">
        <v>0</v>
      </c>
      <c r="N71" s="317">
        <v>0</v>
      </c>
      <c r="O71" s="317">
        <v>0</v>
      </c>
      <c r="P71" s="317">
        <v>0</v>
      </c>
      <c r="Q71" s="317">
        <v>0</v>
      </c>
      <c r="R71" s="317">
        <v>0</v>
      </c>
      <c r="S71" s="317">
        <v>0</v>
      </c>
      <c r="T71" s="317">
        <v>0</v>
      </c>
      <c r="U71" s="317">
        <v>0</v>
      </c>
      <c r="V71" s="317">
        <v>0</v>
      </c>
      <c r="W71" s="317">
        <v>0</v>
      </c>
      <c r="X71" s="317">
        <v>0</v>
      </c>
      <c r="Y71" s="317">
        <v>0</v>
      </c>
      <c r="Z71" s="317">
        <v>0</v>
      </c>
      <c r="AA71" s="317">
        <v>0</v>
      </c>
      <c r="AB71" s="317">
        <v>0</v>
      </c>
      <c r="AC71" s="317">
        <v>0</v>
      </c>
      <c r="AD71" s="317">
        <v>0</v>
      </c>
      <c r="AE71" s="317">
        <v>0</v>
      </c>
      <c r="AF71" s="317">
        <v>0</v>
      </c>
      <c r="AG71" s="317">
        <v>0</v>
      </c>
      <c r="AH71" s="318">
        <v>0</v>
      </c>
    </row>
    <row r="72" spans="1:34">
      <c r="A72" s="316" t="s">
        <v>832</v>
      </c>
      <c r="B72" s="317">
        <v>0</v>
      </c>
      <c r="C72" s="317">
        <v>1</v>
      </c>
      <c r="D72" s="317">
        <v>0</v>
      </c>
      <c r="E72" s="317">
        <v>0</v>
      </c>
      <c r="F72" s="317">
        <v>0</v>
      </c>
      <c r="G72" s="317">
        <v>0</v>
      </c>
      <c r="H72" s="317">
        <v>0</v>
      </c>
      <c r="I72" s="317">
        <v>0</v>
      </c>
      <c r="J72" s="317">
        <v>0</v>
      </c>
      <c r="K72" s="317">
        <v>0</v>
      </c>
      <c r="L72" s="317">
        <v>0</v>
      </c>
      <c r="M72" s="317">
        <v>0</v>
      </c>
      <c r="N72" s="317">
        <v>0</v>
      </c>
      <c r="O72" s="317">
        <v>0</v>
      </c>
      <c r="P72" s="317">
        <v>0</v>
      </c>
      <c r="Q72" s="317">
        <v>0</v>
      </c>
      <c r="R72" s="317">
        <v>0</v>
      </c>
      <c r="S72" s="317">
        <v>0</v>
      </c>
      <c r="T72" s="317">
        <v>0</v>
      </c>
      <c r="U72" s="317">
        <v>0</v>
      </c>
      <c r="V72" s="317">
        <v>0</v>
      </c>
      <c r="W72" s="317">
        <v>0</v>
      </c>
      <c r="X72" s="317">
        <v>0</v>
      </c>
      <c r="Y72" s="317">
        <v>0</v>
      </c>
      <c r="Z72" s="317">
        <v>0</v>
      </c>
      <c r="AA72" s="317">
        <v>0</v>
      </c>
      <c r="AB72" s="317">
        <v>0</v>
      </c>
      <c r="AC72" s="317">
        <v>0</v>
      </c>
      <c r="AD72" s="317">
        <v>0</v>
      </c>
      <c r="AE72" s="317">
        <v>0</v>
      </c>
      <c r="AF72" s="317">
        <v>0</v>
      </c>
      <c r="AG72" s="317">
        <v>1</v>
      </c>
      <c r="AH72" s="318">
        <v>1.1235955056179775E-2</v>
      </c>
    </row>
    <row r="73" spans="1:34">
      <c r="A73" s="316" t="s">
        <v>833</v>
      </c>
      <c r="B73" s="317">
        <v>0</v>
      </c>
      <c r="C73" s="317">
        <v>2</v>
      </c>
      <c r="D73" s="317">
        <v>0</v>
      </c>
      <c r="E73" s="317">
        <v>0</v>
      </c>
      <c r="F73" s="317">
        <v>0</v>
      </c>
      <c r="G73" s="317">
        <v>0</v>
      </c>
      <c r="H73" s="317">
        <v>0</v>
      </c>
      <c r="I73" s="317">
        <v>0</v>
      </c>
      <c r="J73" s="317">
        <v>0</v>
      </c>
      <c r="K73" s="317">
        <v>0</v>
      </c>
      <c r="L73" s="317">
        <v>0</v>
      </c>
      <c r="M73" s="317">
        <v>0</v>
      </c>
      <c r="N73" s="317">
        <v>0</v>
      </c>
      <c r="O73" s="317">
        <v>0</v>
      </c>
      <c r="P73" s="317">
        <v>0</v>
      </c>
      <c r="Q73" s="317">
        <v>0</v>
      </c>
      <c r="R73" s="317">
        <v>0</v>
      </c>
      <c r="S73" s="317">
        <v>0</v>
      </c>
      <c r="T73" s="317">
        <v>0</v>
      </c>
      <c r="U73" s="317">
        <v>0</v>
      </c>
      <c r="V73" s="317">
        <v>0</v>
      </c>
      <c r="W73" s="317">
        <v>0</v>
      </c>
      <c r="X73" s="317">
        <v>0</v>
      </c>
      <c r="Y73" s="317">
        <v>0</v>
      </c>
      <c r="Z73" s="317">
        <v>0</v>
      </c>
      <c r="AA73" s="317">
        <v>0</v>
      </c>
      <c r="AB73" s="317">
        <v>0</v>
      </c>
      <c r="AC73" s="317">
        <v>0</v>
      </c>
      <c r="AD73" s="317">
        <v>0</v>
      </c>
      <c r="AE73" s="317">
        <v>0</v>
      </c>
      <c r="AF73" s="317">
        <v>0</v>
      </c>
      <c r="AG73" s="317">
        <v>2</v>
      </c>
      <c r="AH73" s="318">
        <v>2.247191011235955E-2</v>
      </c>
    </row>
    <row r="74" spans="1:34">
      <c r="A74" s="316" t="s">
        <v>834</v>
      </c>
      <c r="B74" s="317">
        <v>0</v>
      </c>
      <c r="C74" s="317">
        <v>2</v>
      </c>
      <c r="D74" s="317">
        <v>0</v>
      </c>
      <c r="E74" s="317">
        <v>0</v>
      </c>
      <c r="F74" s="317">
        <v>0</v>
      </c>
      <c r="G74" s="317">
        <v>0</v>
      </c>
      <c r="H74" s="317">
        <v>0</v>
      </c>
      <c r="I74" s="317">
        <v>0</v>
      </c>
      <c r="J74" s="317">
        <v>0</v>
      </c>
      <c r="K74" s="317">
        <v>0</v>
      </c>
      <c r="L74" s="317">
        <v>0</v>
      </c>
      <c r="M74" s="317">
        <v>0</v>
      </c>
      <c r="N74" s="317">
        <v>0</v>
      </c>
      <c r="O74" s="317">
        <v>0</v>
      </c>
      <c r="P74" s="317">
        <v>0</v>
      </c>
      <c r="Q74" s="317">
        <v>0</v>
      </c>
      <c r="R74" s="317">
        <v>0</v>
      </c>
      <c r="S74" s="317">
        <v>0</v>
      </c>
      <c r="T74" s="317">
        <v>0</v>
      </c>
      <c r="U74" s="317">
        <v>0</v>
      </c>
      <c r="V74" s="317">
        <v>0</v>
      </c>
      <c r="W74" s="317">
        <v>0</v>
      </c>
      <c r="X74" s="317">
        <v>0</v>
      </c>
      <c r="Y74" s="317">
        <v>0</v>
      </c>
      <c r="Z74" s="317">
        <v>0</v>
      </c>
      <c r="AA74" s="317">
        <v>0</v>
      </c>
      <c r="AB74" s="317">
        <v>0</v>
      </c>
      <c r="AC74" s="317">
        <v>0</v>
      </c>
      <c r="AD74" s="317">
        <v>0</v>
      </c>
      <c r="AE74" s="317">
        <v>0</v>
      </c>
      <c r="AF74" s="317">
        <v>0</v>
      </c>
      <c r="AG74" s="317">
        <v>2</v>
      </c>
      <c r="AH74" s="318">
        <v>2.247191011235955E-2</v>
      </c>
    </row>
    <row r="75" spans="1:34">
      <c r="A75" s="316" t="s">
        <v>835</v>
      </c>
      <c r="B75" s="317">
        <v>0</v>
      </c>
      <c r="C75" s="317">
        <v>1</v>
      </c>
      <c r="D75" s="317">
        <v>0</v>
      </c>
      <c r="E75" s="317">
        <v>0</v>
      </c>
      <c r="F75" s="317">
        <v>0</v>
      </c>
      <c r="G75" s="317">
        <v>0</v>
      </c>
      <c r="H75" s="317">
        <v>0</v>
      </c>
      <c r="I75" s="317">
        <v>0</v>
      </c>
      <c r="J75" s="317">
        <v>0</v>
      </c>
      <c r="K75" s="317">
        <v>0</v>
      </c>
      <c r="L75" s="317">
        <v>0</v>
      </c>
      <c r="M75" s="317">
        <v>0</v>
      </c>
      <c r="N75" s="317">
        <v>0</v>
      </c>
      <c r="O75" s="317">
        <v>0</v>
      </c>
      <c r="P75" s="317">
        <v>0</v>
      </c>
      <c r="Q75" s="317">
        <v>0</v>
      </c>
      <c r="R75" s="317">
        <v>0</v>
      </c>
      <c r="S75" s="317">
        <v>0</v>
      </c>
      <c r="T75" s="317">
        <v>0</v>
      </c>
      <c r="U75" s="317">
        <v>0</v>
      </c>
      <c r="V75" s="317">
        <v>0</v>
      </c>
      <c r="W75" s="317">
        <v>0</v>
      </c>
      <c r="X75" s="317">
        <v>0</v>
      </c>
      <c r="Y75" s="317">
        <v>0</v>
      </c>
      <c r="Z75" s="317">
        <v>0</v>
      </c>
      <c r="AA75" s="317">
        <v>0</v>
      </c>
      <c r="AB75" s="317">
        <v>0</v>
      </c>
      <c r="AC75" s="317">
        <v>0</v>
      </c>
      <c r="AD75" s="317">
        <v>0</v>
      </c>
      <c r="AE75" s="317">
        <v>0</v>
      </c>
      <c r="AF75" s="317">
        <v>0</v>
      </c>
      <c r="AG75" s="317">
        <v>1</v>
      </c>
      <c r="AH75" s="318">
        <v>1.1235955056179775E-2</v>
      </c>
    </row>
    <row r="76" spans="1:34">
      <c r="A76" s="316" t="s">
        <v>836</v>
      </c>
      <c r="B76" s="317">
        <v>0</v>
      </c>
      <c r="C76" s="317">
        <v>1</v>
      </c>
      <c r="D76" s="317">
        <v>0</v>
      </c>
      <c r="E76" s="317">
        <v>0</v>
      </c>
      <c r="F76" s="317">
        <v>0</v>
      </c>
      <c r="G76" s="317">
        <v>0</v>
      </c>
      <c r="H76" s="317">
        <v>0</v>
      </c>
      <c r="I76" s="317">
        <v>0</v>
      </c>
      <c r="J76" s="317">
        <v>0</v>
      </c>
      <c r="K76" s="317">
        <v>0</v>
      </c>
      <c r="L76" s="317">
        <v>0</v>
      </c>
      <c r="M76" s="317">
        <v>0</v>
      </c>
      <c r="N76" s="317">
        <v>0</v>
      </c>
      <c r="O76" s="317">
        <v>0</v>
      </c>
      <c r="P76" s="317">
        <v>0</v>
      </c>
      <c r="Q76" s="317">
        <v>0</v>
      </c>
      <c r="R76" s="317">
        <v>0</v>
      </c>
      <c r="S76" s="317">
        <v>0</v>
      </c>
      <c r="T76" s="317">
        <v>0</v>
      </c>
      <c r="U76" s="317">
        <v>0</v>
      </c>
      <c r="V76" s="317">
        <v>0</v>
      </c>
      <c r="W76" s="317">
        <v>0</v>
      </c>
      <c r="X76" s="317">
        <v>0</v>
      </c>
      <c r="Y76" s="317">
        <v>0</v>
      </c>
      <c r="Z76" s="317">
        <v>0</v>
      </c>
      <c r="AA76" s="317">
        <v>0</v>
      </c>
      <c r="AB76" s="317">
        <v>0</v>
      </c>
      <c r="AC76" s="317">
        <v>0</v>
      </c>
      <c r="AD76" s="317">
        <v>0</v>
      </c>
      <c r="AE76" s="317">
        <v>0</v>
      </c>
      <c r="AF76" s="317">
        <v>0</v>
      </c>
      <c r="AG76" s="317">
        <v>1</v>
      </c>
      <c r="AH76" s="318">
        <v>1.1235955056179775E-2</v>
      </c>
    </row>
    <row r="77" spans="1:34">
      <c r="A77" s="316" t="s">
        <v>837</v>
      </c>
      <c r="B77" s="317">
        <v>0</v>
      </c>
      <c r="C77" s="317">
        <v>8</v>
      </c>
      <c r="D77" s="317">
        <v>0</v>
      </c>
      <c r="E77" s="317">
        <v>0</v>
      </c>
      <c r="F77" s="317">
        <v>0</v>
      </c>
      <c r="G77" s="317">
        <v>0</v>
      </c>
      <c r="H77" s="317">
        <v>0</v>
      </c>
      <c r="I77" s="317">
        <v>0</v>
      </c>
      <c r="J77" s="317">
        <v>0</v>
      </c>
      <c r="K77" s="317">
        <v>0</v>
      </c>
      <c r="L77" s="317">
        <v>0</v>
      </c>
      <c r="M77" s="317">
        <v>0</v>
      </c>
      <c r="N77" s="317">
        <v>0</v>
      </c>
      <c r="O77" s="317">
        <v>0</v>
      </c>
      <c r="P77" s="317">
        <v>0</v>
      </c>
      <c r="Q77" s="317">
        <v>0</v>
      </c>
      <c r="R77" s="317">
        <v>0</v>
      </c>
      <c r="S77" s="317">
        <v>0</v>
      </c>
      <c r="T77" s="317">
        <v>0</v>
      </c>
      <c r="U77" s="317">
        <v>0</v>
      </c>
      <c r="V77" s="317">
        <v>0</v>
      </c>
      <c r="W77" s="317">
        <v>0</v>
      </c>
      <c r="X77" s="317">
        <v>0</v>
      </c>
      <c r="Y77" s="317">
        <v>0</v>
      </c>
      <c r="Z77" s="317">
        <v>0</v>
      </c>
      <c r="AA77" s="317">
        <v>0</v>
      </c>
      <c r="AB77" s="317">
        <v>0</v>
      </c>
      <c r="AC77" s="317">
        <v>0</v>
      </c>
      <c r="AD77" s="317">
        <v>0</v>
      </c>
      <c r="AE77" s="317">
        <v>0</v>
      </c>
      <c r="AF77" s="317">
        <v>0</v>
      </c>
      <c r="AG77" s="317">
        <v>8</v>
      </c>
      <c r="AH77" s="318">
        <v>8.98876404494382E-2</v>
      </c>
    </row>
    <row r="78" spans="1:34">
      <c r="A78" s="316" t="s">
        <v>838</v>
      </c>
      <c r="B78" s="317">
        <v>0</v>
      </c>
      <c r="C78" s="317">
        <v>3</v>
      </c>
      <c r="D78" s="317">
        <v>0</v>
      </c>
      <c r="E78" s="317">
        <v>0</v>
      </c>
      <c r="F78" s="317">
        <v>0</v>
      </c>
      <c r="G78" s="317">
        <v>0</v>
      </c>
      <c r="H78" s="317">
        <v>0</v>
      </c>
      <c r="I78" s="317">
        <v>0</v>
      </c>
      <c r="J78" s="317">
        <v>0</v>
      </c>
      <c r="K78" s="317">
        <v>0</v>
      </c>
      <c r="L78" s="317">
        <v>0</v>
      </c>
      <c r="M78" s="317">
        <v>0</v>
      </c>
      <c r="N78" s="317">
        <v>0</v>
      </c>
      <c r="O78" s="317">
        <v>0</v>
      </c>
      <c r="P78" s="317">
        <v>0</v>
      </c>
      <c r="Q78" s="317">
        <v>0</v>
      </c>
      <c r="R78" s="317">
        <v>0</v>
      </c>
      <c r="S78" s="317">
        <v>0</v>
      </c>
      <c r="T78" s="317">
        <v>0</v>
      </c>
      <c r="U78" s="317">
        <v>0</v>
      </c>
      <c r="V78" s="317">
        <v>0</v>
      </c>
      <c r="W78" s="317">
        <v>0</v>
      </c>
      <c r="X78" s="317">
        <v>0</v>
      </c>
      <c r="Y78" s="317">
        <v>0</v>
      </c>
      <c r="Z78" s="317">
        <v>0</v>
      </c>
      <c r="AA78" s="317">
        <v>0</v>
      </c>
      <c r="AB78" s="317">
        <v>0</v>
      </c>
      <c r="AC78" s="317">
        <v>0</v>
      </c>
      <c r="AD78" s="317">
        <v>0</v>
      </c>
      <c r="AE78" s="317">
        <v>0</v>
      </c>
      <c r="AF78" s="317">
        <v>0</v>
      </c>
      <c r="AG78" s="317">
        <v>3</v>
      </c>
      <c r="AH78" s="318">
        <v>3.3707865168539325E-2</v>
      </c>
    </row>
    <row r="79" spans="1:34">
      <c r="A79" s="316" t="s">
        <v>839</v>
      </c>
      <c r="B79" s="317">
        <v>0</v>
      </c>
      <c r="C79" s="317">
        <v>69</v>
      </c>
      <c r="D79" s="317">
        <v>0</v>
      </c>
      <c r="E79" s="317">
        <v>0</v>
      </c>
      <c r="F79" s="317">
        <v>0</v>
      </c>
      <c r="G79" s="317">
        <v>0</v>
      </c>
      <c r="H79" s="317">
        <v>0</v>
      </c>
      <c r="I79" s="317">
        <v>0</v>
      </c>
      <c r="J79" s="317">
        <v>0</v>
      </c>
      <c r="K79" s="317">
        <v>0</v>
      </c>
      <c r="L79" s="317">
        <v>0</v>
      </c>
      <c r="M79" s="317">
        <v>0</v>
      </c>
      <c r="N79" s="317">
        <v>0</v>
      </c>
      <c r="O79" s="317">
        <v>0</v>
      </c>
      <c r="P79" s="317">
        <v>0</v>
      </c>
      <c r="Q79" s="317">
        <v>0</v>
      </c>
      <c r="R79" s="317">
        <v>0</v>
      </c>
      <c r="S79" s="317">
        <v>0</v>
      </c>
      <c r="T79" s="317">
        <v>0</v>
      </c>
      <c r="U79" s="317">
        <v>0</v>
      </c>
      <c r="V79" s="317">
        <v>0</v>
      </c>
      <c r="W79" s="317">
        <v>0</v>
      </c>
      <c r="X79" s="317">
        <v>0</v>
      </c>
      <c r="Y79" s="317">
        <v>0</v>
      </c>
      <c r="Z79" s="317">
        <v>0</v>
      </c>
      <c r="AA79" s="317">
        <v>0</v>
      </c>
      <c r="AB79" s="317">
        <v>0</v>
      </c>
      <c r="AC79" s="317">
        <v>0</v>
      </c>
      <c r="AD79" s="317">
        <v>0</v>
      </c>
      <c r="AE79" s="317">
        <v>0</v>
      </c>
      <c r="AF79" s="317">
        <v>0</v>
      </c>
      <c r="AG79" s="317">
        <v>69</v>
      </c>
      <c r="AH79" s="318">
        <v>0.7752808988764045</v>
      </c>
    </row>
    <row r="80" spans="1:34">
      <c r="A80" s="319" t="s">
        <v>191</v>
      </c>
      <c r="B80" s="320">
        <v>0</v>
      </c>
      <c r="C80" s="320">
        <v>89</v>
      </c>
      <c r="D80" s="320">
        <v>0</v>
      </c>
      <c r="E80" s="320">
        <v>0</v>
      </c>
      <c r="F80" s="320">
        <v>0</v>
      </c>
      <c r="G80" s="320">
        <v>0</v>
      </c>
      <c r="H80" s="320">
        <v>0</v>
      </c>
      <c r="I80" s="320">
        <v>0</v>
      </c>
      <c r="J80" s="320">
        <v>0</v>
      </c>
      <c r="K80" s="320">
        <v>0</v>
      </c>
      <c r="L80" s="320">
        <v>0</v>
      </c>
      <c r="M80" s="320">
        <v>0</v>
      </c>
      <c r="N80" s="320">
        <v>0</v>
      </c>
      <c r="O80" s="320">
        <v>0</v>
      </c>
      <c r="P80" s="320">
        <v>0</v>
      </c>
      <c r="Q80" s="320">
        <v>0</v>
      </c>
      <c r="R80" s="320">
        <v>0</v>
      </c>
      <c r="S80" s="320">
        <v>0</v>
      </c>
      <c r="T80" s="320">
        <v>0</v>
      </c>
      <c r="U80" s="320">
        <v>0</v>
      </c>
      <c r="V80" s="320">
        <v>0</v>
      </c>
      <c r="W80" s="320">
        <v>0</v>
      </c>
      <c r="X80" s="320">
        <v>0</v>
      </c>
      <c r="Y80" s="320">
        <v>0</v>
      </c>
      <c r="Z80" s="320">
        <v>0</v>
      </c>
      <c r="AA80" s="320">
        <v>0</v>
      </c>
      <c r="AB80" s="320">
        <v>0</v>
      </c>
      <c r="AC80" s="320">
        <v>0</v>
      </c>
      <c r="AD80" s="320">
        <v>0</v>
      </c>
      <c r="AE80" s="320">
        <v>0</v>
      </c>
      <c r="AF80" s="320">
        <v>0</v>
      </c>
      <c r="AG80" s="320">
        <v>89</v>
      </c>
      <c r="AH80" s="321">
        <v>1</v>
      </c>
    </row>
    <row r="81" spans="1:34">
      <c r="A81" s="323" t="s">
        <v>840</v>
      </c>
      <c r="B81" s="164">
        <v>0</v>
      </c>
      <c r="C81" s="164">
        <v>1</v>
      </c>
      <c r="D81" s="164">
        <v>0</v>
      </c>
      <c r="E81" s="164">
        <v>0</v>
      </c>
      <c r="F81" s="164">
        <v>0</v>
      </c>
      <c r="G81" s="164">
        <v>0</v>
      </c>
      <c r="H81" s="164">
        <v>0</v>
      </c>
      <c r="I81" s="164">
        <v>0</v>
      </c>
      <c r="J81" s="164">
        <v>0</v>
      </c>
      <c r="K81" s="164">
        <v>0</v>
      </c>
      <c r="L81" s="164">
        <v>0</v>
      </c>
      <c r="M81" s="164">
        <v>0</v>
      </c>
      <c r="N81" s="164">
        <v>0</v>
      </c>
      <c r="O81" s="164">
        <v>0</v>
      </c>
      <c r="P81" s="164">
        <v>0</v>
      </c>
      <c r="Q81" s="164">
        <v>0</v>
      </c>
      <c r="R81" s="164">
        <v>0</v>
      </c>
      <c r="S81" s="164">
        <v>0</v>
      </c>
      <c r="T81" s="164">
        <v>0</v>
      </c>
      <c r="U81" s="164">
        <v>0</v>
      </c>
      <c r="V81" s="164">
        <v>0</v>
      </c>
      <c r="W81" s="164">
        <v>0</v>
      </c>
      <c r="X81" s="164">
        <v>0</v>
      </c>
      <c r="Y81" s="164">
        <v>0</v>
      </c>
      <c r="Z81" s="164">
        <v>0</v>
      </c>
      <c r="AA81" s="164">
        <v>0</v>
      </c>
      <c r="AB81" s="164">
        <v>0</v>
      </c>
      <c r="AC81" s="164">
        <v>0</v>
      </c>
      <c r="AD81" s="164">
        <v>0</v>
      </c>
      <c r="AE81" s="164">
        <v>0</v>
      </c>
      <c r="AF81" s="164">
        <v>0</v>
      </c>
      <c r="AG81" s="324">
        <v>1</v>
      </c>
      <c r="AH81" s="325"/>
    </row>
    <row r="82" spans="1:34" ht="15.75" thickBot="1">
      <c r="A82" s="326"/>
      <c r="B82" s="327"/>
      <c r="C82" s="328"/>
      <c r="D82" s="328"/>
      <c r="E82" s="328"/>
      <c r="F82" s="328"/>
      <c r="G82" s="328"/>
      <c r="H82" s="327"/>
      <c r="I82" s="327"/>
      <c r="J82" s="327"/>
      <c r="K82" s="327"/>
      <c r="L82" s="327"/>
      <c r="M82" s="327"/>
      <c r="N82" s="327"/>
      <c r="O82" s="327"/>
      <c r="P82" s="327"/>
      <c r="Q82" s="329"/>
      <c r="R82" s="330"/>
      <c r="S82" s="330"/>
      <c r="T82" s="330"/>
      <c r="U82" s="330"/>
      <c r="V82" s="330"/>
      <c r="W82" s="329"/>
      <c r="X82" s="329"/>
      <c r="Y82" s="329"/>
      <c r="Z82" s="329"/>
      <c r="AA82" s="329"/>
      <c r="AB82" s="329"/>
      <c r="AC82" s="329"/>
      <c r="AD82" s="329"/>
      <c r="AE82" s="329"/>
      <c r="AF82" s="329"/>
      <c r="AG82" s="329"/>
      <c r="AH82" s="331"/>
    </row>
    <row r="83" spans="1:34" ht="15.75" thickTop="1">
      <c r="A83" s="779" t="s">
        <v>1535</v>
      </c>
      <c r="B83" s="780"/>
      <c r="C83" s="780"/>
      <c r="D83" s="780"/>
      <c r="E83" s="780"/>
      <c r="F83" s="780"/>
      <c r="G83" s="780"/>
      <c r="H83" s="780"/>
      <c r="I83" s="780"/>
      <c r="J83" s="780"/>
      <c r="K83" s="780"/>
      <c r="L83" s="780"/>
      <c r="M83" s="780"/>
      <c r="N83" s="780"/>
      <c r="O83" s="780"/>
      <c r="P83" s="780"/>
      <c r="Q83" s="780"/>
      <c r="R83" s="332"/>
      <c r="S83" s="332"/>
      <c r="T83" s="332"/>
      <c r="U83" s="332"/>
      <c r="V83" s="332"/>
      <c r="W83" s="332"/>
      <c r="X83" s="332"/>
      <c r="Y83" s="332"/>
      <c r="Z83" s="332"/>
      <c r="AA83" s="332"/>
      <c r="AB83" s="332"/>
      <c r="AC83" s="332"/>
      <c r="AD83" s="332"/>
      <c r="AE83" s="332"/>
      <c r="AF83" s="332"/>
      <c r="AG83" s="332"/>
    </row>
    <row r="84" spans="1:34">
      <c r="A84" s="648"/>
      <c r="B84" s="648"/>
      <c r="C84" s="648"/>
      <c r="D84" s="648"/>
      <c r="E84" s="648"/>
      <c r="F84" s="648"/>
      <c r="G84" s="648"/>
      <c r="H84" s="648"/>
      <c r="I84" s="648"/>
      <c r="J84" s="648"/>
      <c r="K84" s="648"/>
      <c r="L84" s="648"/>
      <c r="M84" s="648"/>
      <c r="N84" s="648"/>
      <c r="O84" s="648"/>
      <c r="P84" s="648"/>
      <c r="Q84" s="648"/>
      <c r="R84" s="648"/>
      <c r="S84" s="648"/>
      <c r="T84" s="648"/>
      <c r="U84" s="648"/>
      <c r="V84" s="648"/>
      <c r="W84" s="648"/>
      <c r="X84" s="648"/>
      <c r="Y84" s="648"/>
      <c r="Z84" s="648"/>
      <c r="AA84" s="648"/>
      <c r="AB84" s="648"/>
      <c r="AC84" s="648"/>
      <c r="AD84" s="648"/>
      <c r="AE84" s="648"/>
      <c r="AF84" s="648"/>
      <c r="AG84" s="648"/>
      <c r="AH84" s="648"/>
    </row>
    <row r="85" spans="1:34" ht="30" customHeight="1">
      <c r="A85" s="726" t="s">
        <v>1095</v>
      </c>
      <c r="B85" s="726"/>
      <c r="C85" s="726"/>
      <c r="D85" s="726"/>
      <c r="E85" s="726"/>
      <c r="F85" s="726"/>
      <c r="G85" s="726"/>
      <c r="H85" s="726"/>
      <c r="I85" s="726"/>
      <c r="J85" s="726"/>
      <c r="K85" s="726"/>
      <c r="L85" s="726"/>
      <c r="M85" s="726"/>
      <c r="N85" s="726"/>
      <c r="O85" s="726"/>
      <c r="P85" s="726"/>
      <c r="Q85" s="726"/>
      <c r="R85" s="726"/>
      <c r="S85" s="726"/>
      <c r="T85" s="726"/>
      <c r="U85" s="726"/>
      <c r="V85" s="726"/>
      <c r="W85" s="726"/>
      <c r="X85" s="726"/>
      <c r="Y85" s="726"/>
      <c r="Z85" s="726"/>
      <c r="AA85" s="726"/>
      <c r="AB85" s="726"/>
      <c r="AC85" s="726"/>
      <c r="AD85" s="726"/>
      <c r="AE85" s="726"/>
      <c r="AF85" s="726"/>
      <c r="AG85" s="726"/>
      <c r="AH85" s="726"/>
    </row>
    <row r="86" spans="1:34" ht="18">
      <c r="A86" s="727" t="s">
        <v>1162</v>
      </c>
      <c r="B86" s="727"/>
      <c r="C86" s="727"/>
      <c r="D86" s="727"/>
      <c r="E86" s="727"/>
      <c r="F86" s="727"/>
      <c r="G86" s="727"/>
      <c r="H86" s="727"/>
      <c r="I86" s="727"/>
      <c r="J86" s="727"/>
      <c r="K86" s="727"/>
      <c r="L86" s="727"/>
      <c r="M86" s="727"/>
      <c r="N86" s="727"/>
      <c r="O86" s="727"/>
      <c r="P86" s="727"/>
      <c r="Q86" s="727"/>
      <c r="R86" s="727"/>
      <c r="S86" s="727"/>
      <c r="T86" s="727"/>
      <c r="U86" s="727"/>
      <c r="V86" s="727"/>
      <c r="W86" s="727"/>
      <c r="X86" s="727"/>
      <c r="Y86" s="727"/>
      <c r="Z86" s="727"/>
      <c r="AA86" s="727"/>
      <c r="AB86" s="727"/>
      <c r="AC86" s="727"/>
      <c r="AD86" s="727"/>
      <c r="AE86" s="727"/>
      <c r="AF86" s="727"/>
      <c r="AG86" s="727"/>
      <c r="AH86" s="727"/>
    </row>
    <row r="87" spans="1:34" ht="18">
      <c r="A87" s="727" t="s">
        <v>1566</v>
      </c>
      <c r="B87" s="727"/>
      <c r="C87" s="727"/>
      <c r="D87" s="727"/>
      <c r="E87" s="727"/>
      <c r="F87" s="727"/>
      <c r="G87" s="727"/>
      <c r="H87" s="727"/>
      <c r="I87" s="727"/>
      <c r="J87" s="727"/>
      <c r="K87" s="727"/>
      <c r="L87" s="727"/>
      <c r="M87" s="727"/>
      <c r="N87" s="727"/>
      <c r="O87" s="727"/>
      <c r="P87" s="727"/>
      <c r="Q87" s="727"/>
      <c r="R87" s="727"/>
      <c r="S87" s="727"/>
      <c r="T87" s="727"/>
      <c r="U87" s="727"/>
      <c r="V87" s="727"/>
      <c r="W87" s="727"/>
      <c r="X87" s="727"/>
      <c r="Y87" s="727"/>
      <c r="Z87" s="727"/>
      <c r="AA87" s="727"/>
      <c r="AB87" s="727"/>
      <c r="AC87" s="727"/>
      <c r="AD87" s="727"/>
      <c r="AE87" s="727"/>
      <c r="AF87" s="727"/>
      <c r="AG87" s="727"/>
      <c r="AH87" s="727"/>
    </row>
    <row r="88" spans="1:34" ht="30" customHeight="1">
      <c r="A88" s="731" t="s">
        <v>547</v>
      </c>
      <c r="B88" s="731"/>
      <c r="C88" s="731"/>
      <c r="D88" s="731"/>
      <c r="E88" s="731"/>
      <c r="F88" s="731"/>
      <c r="G88" s="731"/>
      <c r="H88" s="731"/>
      <c r="I88" s="731"/>
      <c r="J88" s="731"/>
      <c r="K88" s="731"/>
      <c r="L88" s="731"/>
      <c r="M88" s="731"/>
      <c r="N88" s="731"/>
      <c r="O88" s="731"/>
      <c r="P88" s="731"/>
      <c r="Q88" s="731"/>
      <c r="R88" s="731"/>
      <c r="S88" s="731"/>
      <c r="T88" s="731"/>
      <c r="U88" s="731"/>
      <c r="V88" s="731"/>
      <c r="W88" s="731"/>
      <c r="X88" s="731"/>
      <c r="Y88" s="731"/>
      <c r="Z88" s="731"/>
      <c r="AA88" s="731"/>
      <c r="AB88" s="731"/>
      <c r="AC88" s="731"/>
      <c r="AD88" s="731"/>
      <c r="AE88" s="731"/>
      <c r="AF88" s="731"/>
      <c r="AG88" s="731"/>
      <c r="AH88" s="731"/>
    </row>
    <row r="89" spans="1:34">
      <c r="A89" s="217"/>
      <c r="B89" s="12"/>
      <c r="C89" s="12"/>
      <c r="D89" s="12"/>
      <c r="E89" s="12"/>
      <c r="F89" s="12"/>
      <c r="G89" s="12"/>
      <c r="H89" s="12"/>
      <c r="I89" s="12"/>
      <c r="J89" s="12"/>
      <c r="K89" s="12"/>
      <c r="L89" s="12"/>
      <c r="M89" s="12"/>
      <c r="N89" s="12"/>
      <c r="O89" s="12"/>
      <c r="P89" s="215"/>
      <c r="Q89" s="102"/>
      <c r="R89" s="12"/>
      <c r="S89" s="12"/>
      <c r="T89" s="12"/>
      <c r="U89" s="12"/>
      <c r="V89" s="12"/>
      <c r="W89" s="12"/>
      <c r="X89" s="12"/>
      <c r="Y89" s="12"/>
    </row>
    <row r="90" spans="1:34" ht="30" customHeight="1">
      <c r="A90" s="76" t="s">
        <v>824</v>
      </c>
      <c r="B90" s="77" t="s">
        <v>70</v>
      </c>
      <c r="C90" s="77" t="s">
        <v>72</v>
      </c>
      <c r="D90" s="77" t="s">
        <v>74</v>
      </c>
      <c r="E90" s="77" t="s">
        <v>76</v>
      </c>
      <c r="F90" s="77" t="s">
        <v>78</v>
      </c>
      <c r="G90" s="77" t="s">
        <v>80</v>
      </c>
      <c r="H90" s="77" t="s">
        <v>82</v>
      </c>
      <c r="I90" s="77" t="s">
        <v>84</v>
      </c>
      <c r="J90" s="77" t="s">
        <v>86</v>
      </c>
      <c r="K90" s="77" t="s">
        <v>88</v>
      </c>
      <c r="L90" s="77" t="s">
        <v>90</v>
      </c>
      <c r="M90" s="77" t="s">
        <v>92</v>
      </c>
      <c r="N90" s="77" t="s">
        <v>94</v>
      </c>
      <c r="O90" s="77" t="s">
        <v>96</v>
      </c>
      <c r="P90" s="77" t="s">
        <v>98</v>
      </c>
      <c r="Q90" s="77" t="s">
        <v>100</v>
      </c>
      <c r="R90" s="77" t="s">
        <v>102</v>
      </c>
      <c r="S90" s="77" t="s">
        <v>104</v>
      </c>
      <c r="T90" s="77" t="s">
        <v>106</v>
      </c>
      <c r="U90" s="77" t="s">
        <v>108</v>
      </c>
      <c r="V90" s="77" t="s">
        <v>110</v>
      </c>
      <c r="W90" s="77" t="s">
        <v>112</v>
      </c>
      <c r="X90" s="77" t="s">
        <v>114</v>
      </c>
      <c r="Y90" s="77" t="s">
        <v>116</v>
      </c>
      <c r="Z90" s="77" t="s">
        <v>118</v>
      </c>
      <c r="AA90" s="77" t="s">
        <v>120</v>
      </c>
      <c r="AB90" s="77" t="s">
        <v>122</v>
      </c>
      <c r="AC90" s="77" t="s">
        <v>124</v>
      </c>
      <c r="AD90" s="77" t="s">
        <v>125</v>
      </c>
      <c r="AE90" s="77" t="s">
        <v>127</v>
      </c>
      <c r="AF90" s="77" t="s">
        <v>553</v>
      </c>
      <c r="AG90" s="180" t="s">
        <v>554</v>
      </c>
      <c r="AH90" s="314" t="s">
        <v>778</v>
      </c>
    </row>
    <row r="91" spans="1:34">
      <c r="A91" s="104" t="s">
        <v>826</v>
      </c>
      <c r="B91" s="99">
        <v>0</v>
      </c>
      <c r="C91" s="99">
        <v>0</v>
      </c>
      <c r="D91" s="99">
        <v>0</v>
      </c>
      <c r="E91" s="99">
        <v>0</v>
      </c>
      <c r="F91" s="99">
        <v>0</v>
      </c>
      <c r="G91" s="99">
        <v>0</v>
      </c>
      <c r="H91" s="99">
        <v>0</v>
      </c>
      <c r="I91" s="99">
        <v>0</v>
      </c>
      <c r="J91" s="99">
        <v>0</v>
      </c>
      <c r="K91" s="99">
        <v>0</v>
      </c>
      <c r="L91" s="99">
        <v>0</v>
      </c>
      <c r="M91" s="99">
        <v>0</v>
      </c>
      <c r="N91" s="99">
        <v>0</v>
      </c>
      <c r="O91" s="99">
        <v>0</v>
      </c>
      <c r="P91" s="99">
        <v>0</v>
      </c>
      <c r="Q91" s="99">
        <v>0</v>
      </c>
      <c r="R91" s="99">
        <v>0</v>
      </c>
      <c r="S91" s="99">
        <v>0</v>
      </c>
      <c r="T91" s="99">
        <v>0</v>
      </c>
      <c r="U91" s="99">
        <v>0</v>
      </c>
      <c r="V91" s="99">
        <v>0</v>
      </c>
      <c r="W91" s="99">
        <v>0</v>
      </c>
      <c r="X91" s="99">
        <v>0</v>
      </c>
      <c r="Y91" s="99">
        <v>0</v>
      </c>
      <c r="Z91" s="99">
        <v>0</v>
      </c>
      <c r="AA91" s="99">
        <v>0</v>
      </c>
      <c r="AB91" s="99">
        <v>0</v>
      </c>
      <c r="AC91" s="99">
        <v>0</v>
      </c>
      <c r="AD91" s="99">
        <v>0</v>
      </c>
      <c r="AE91" s="99">
        <v>0</v>
      </c>
      <c r="AF91" s="99">
        <v>0</v>
      </c>
      <c r="AG91" s="99">
        <v>0</v>
      </c>
      <c r="AH91" s="164">
        <v>0</v>
      </c>
    </row>
    <row r="92" spans="1:34">
      <c r="A92" s="104" t="s">
        <v>827</v>
      </c>
      <c r="B92" s="99">
        <v>0</v>
      </c>
      <c r="C92" s="99">
        <v>0</v>
      </c>
      <c r="D92" s="99">
        <v>0</v>
      </c>
      <c r="E92" s="99">
        <v>0</v>
      </c>
      <c r="F92" s="99">
        <v>0</v>
      </c>
      <c r="G92" s="99">
        <v>0</v>
      </c>
      <c r="H92" s="99">
        <v>0</v>
      </c>
      <c r="I92" s="99">
        <v>0</v>
      </c>
      <c r="J92" s="99">
        <v>0</v>
      </c>
      <c r="K92" s="99">
        <v>0</v>
      </c>
      <c r="L92" s="99">
        <v>0</v>
      </c>
      <c r="M92" s="99">
        <v>0</v>
      </c>
      <c r="N92" s="99">
        <v>0</v>
      </c>
      <c r="O92" s="99">
        <v>0</v>
      </c>
      <c r="P92" s="99">
        <v>0</v>
      </c>
      <c r="Q92" s="99">
        <v>0</v>
      </c>
      <c r="R92" s="99">
        <v>0</v>
      </c>
      <c r="S92" s="99">
        <v>0</v>
      </c>
      <c r="T92" s="99">
        <v>0</v>
      </c>
      <c r="U92" s="99">
        <v>0</v>
      </c>
      <c r="V92" s="99">
        <v>0</v>
      </c>
      <c r="W92" s="99">
        <v>0</v>
      </c>
      <c r="X92" s="99">
        <v>0</v>
      </c>
      <c r="Y92" s="99">
        <v>0</v>
      </c>
      <c r="Z92" s="99">
        <v>0</v>
      </c>
      <c r="AA92" s="99">
        <v>0</v>
      </c>
      <c r="AB92" s="99">
        <v>0</v>
      </c>
      <c r="AC92" s="99">
        <v>0</v>
      </c>
      <c r="AD92" s="99">
        <v>0</v>
      </c>
      <c r="AE92" s="99">
        <v>0</v>
      </c>
      <c r="AF92" s="99">
        <v>0</v>
      </c>
      <c r="AG92" s="99">
        <v>0</v>
      </c>
      <c r="AH92" s="164">
        <v>0</v>
      </c>
    </row>
    <row r="93" spans="1:34">
      <c r="A93" s="104" t="s">
        <v>828</v>
      </c>
      <c r="B93" s="99">
        <v>6582.94722</v>
      </c>
      <c r="C93" s="99">
        <v>18569.924440000003</v>
      </c>
      <c r="D93" s="99">
        <v>0</v>
      </c>
      <c r="E93" s="99">
        <v>0</v>
      </c>
      <c r="F93" s="99">
        <v>0</v>
      </c>
      <c r="G93" s="99">
        <v>3861.0087699999999</v>
      </c>
      <c r="H93" s="99">
        <v>0</v>
      </c>
      <c r="I93" s="99">
        <v>0</v>
      </c>
      <c r="J93" s="99">
        <v>0</v>
      </c>
      <c r="K93" s="99">
        <v>0</v>
      </c>
      <c r="L93" s="99">
        <v>0</v>
      </c>
      <c r="M93" s="99">
        <v>0</v>
      </c>
      <c r="N93" s="99">
        <v>0</v>
      </c>
      <c r="O93" s="99">
        <v>0</v>
      </c>
      <c r="P93" s="99">
        <v>0</v>
      </c>
      <c r="Q93" s="99">
        <v>0</v>
      </c>
      <c r="R93" s="99">
        <v>0</v>
      </c>
      <c r="S93" s="99">
        <v>0</v>
      </c>
      <c r="T93" s="99">
        <v>0</v>
      </c>
      <c r="U93" s="99">
        <v>6261.0502400000005</v>
      </c>
      <c r="V93" s="99">
        <v>0</v>
      </c>
      <c r="W93" s="99">
        <v>0</v>
      </c>
      <c r="X93" s="99">
        <v>0</v>
      </c>
      <c r="Y93" s="99">
        <v>0</v>
      </c>
      <c r="Z93" s="99">
        <v>0</v>
      </c>
      <c r="AA93" s="99">
        <v>0</v>
      </c>
      <c r="AB93" s="99">
        <v>3496.21162</v>
      </c>
      <c r="AC93" s="99">
        <v>0</v>
      </c>
      <c r="AD93" s="99">
        <v>0</v>
      </c>
      <c r="AE93" s="99">
        <v>0</v>
      </c>
      <c r="AF93" s="99">
        <v>0</v>
      </c>
      <c r="AG93" s="99">
        <v>38771.142289999996</v>
      </c>
      <c r="AH93" s="164">
        <v>1.7967414259506268E-2</v>
      </c>
    </row>
    <row r="94" spans="1:34">
      <c r="A94" s="104" t="s">
        <v>829</v>
      </c>
      <c r="B94" s="99">
        <v>3424.64</v>
      </c>
      <c r="C94" s="99">
        <v>20104.747030000002</v>
      </c>
      <c r="D94" s="99">
        <v>0</v>
      </c>
      <c r="E94" s="99">
        <v>0</v>
      </c>
      <c r="F94" s="99">
        <v>1680.30043</v>
      </c>
      <c r="G94" s="99">
        <v>2906.7795299999998</v>
      </c>
      <c r="H94" s="99">
        <v>0</v>
      </c>
      <c r="I94" s="99">
        <v>0</v>
      </c>
      <c r="J94" s="99">
        <v>0</v>
      </c>
      <c r="K94" s="99">
        <v>0</v>
      </c>
      <c r="L94" s="99">
        <v>0</v>
      </c>
      <c r="M94" s="99">
        <v>0</v>
      </c>
      <c r="N94" s="99">
        <v>0</v>
      </c>
      <c r="O94" s="99">
        <v>0</v>
      </c>
      <c r="P94" s="99">
        <v>0</v>
      </c>
      <c r="Q94" s="99">
        <v>1774.1086699999998</v>
      </c>
      <c r="R94" s="99">
        <v>0</v>
      </c>
      <c r="S94" s="99">
        <v>0</v>
      </c>
      <c r="T94" s="99">
        <v>0</v>
      </c>
      <c r="U94" s="99">
        <v>0</v>
      </c>
      <c r="V94" s="99">
        <v>0</v>
      </c>
      <c r="W94" s="99">
        <v>0</v>
      </c>
      <c r="X94" s="99">
        <v>0</v>
      </c>
      <c r="Y94" s="99">
        <v>0</v>
      </c>
      <c r="Z94" s="99">
        <v>0</v>
      </c>
      <c r="AA94" s="99">
        <v>10032.556919999999</v>
      </c>
      <c r="AB94" s="99">
        <v>5040.36186</v>
      </c>
      <c r="AC94" s="99">
        <v>0</v>
      </c>
      <c r="AD94" s="99">
        <v>0</v>
      </c>
      <c r="AE94" s="99">
        <v>0</v>
      </c>
      <c r="AF94" s="99">
        <v>0</v>
      </c>
      <c r="AG94" s="99">
        <v>44963.494439999995</v>
      </c>
      <c r="AH94" s="164">
        <v>2.083708870674305E-2</v>
      </c>
    </row>
    <row r="95" spans="1:34">
      <c r="A95" s="104" t="s">
        <v>830</v>
      </c>
      <c r="B95" s="99">
        <v>18389.343679999998</v>
      </c>
      <c r="C95" s="99">
        <v>18567.789860000001</v>
      </c>
      <c r="D95" s="99">
        <v>2353.5324500000002</v>
      </c>
      <c r="E95" s="99">
        <v>792.78773000000001</v>
      </c>
      <c r="F95" s="99">
        <v>2699.2335899999998</v>
      </c>
      <c r="G95" s="99">
        <v>3741.2804900000001</v>
      </c>
      <c r="H95" s="99">
        <v>781.47299999999996</v>
      </c>
      <c r="I95" s="99">
        <v>0</v>
      </c>
      <c r="J95" s="99">
        <v>0</v>
      </c>
      <c r="K95" s="99">
        <v>0</v>
      </c>
      <c r="L95" s="99">
        <v>800.08924999999999</v>
      </c>
      <c r="M95" s="99">
        <v>0</v>
      </c>
      <c r="N95" s="99">
        <v>0</v>
      </c>
      <c r="O95" s="99">
        <v>887.39931000000001</v>
      </c>
      <c r="P95" s="99">
        <v>917.73368000000005</v>
      </c>
      <c r="Q95" s="99">
        <v>0</v>
      </c>
      <c r="R95" s="99">
        <v>1890.6932400000001</v>
      </c>
      <c r="S95" s="99">
        <v>0</v>
      </c>
      <c r="T95" s="99">
        <v>0</v>
      </c>
      <c r="U95" s="99">
        <v>0</v>
      </c>
      <c r="V95" s="99">
        <v>0</v>
      </c>
      <c r="W95" s="99">
        <v>0</v>
      </c>
      <c r="X95" s="99">
        <v>0</v>
      </c>
      <c r="Y95" s="99">
        <v>0</v>
      </c>
      <c r="Z95" s="99">
        <v>2113.5457000000001</v>
      </c>
      <c r="AA95" s="99">
        <v>831.94802000000004</v>
      </c>
      <c r="AB95" s="99">
        <v>713.73837000000003</v>
      </c>
      <c r="AC95" s="99">
        <v>1607.1889799999999</v>
      </c>
      <c r="AD95" s="99">
        <v>1611.4626699999999</v>
      </c>
      <c r="AE95" s="99">
        <v>0</v>
      </c>
      <c r="AF95" s="99">
        <v>0</v>
      </c>
      <c r="AG95" s="99">
        <v>58699.240020000005</v>
      </c>
      <c r="AH95" s="164">
        <v>2.7202540339636955E-2</v>
      </c>
    </row>
    <row r="96" spans="1:34">
      <c r="A96" s="104" t="s">
        <v>831</v>
      </c>
      <c r="B96" s="99">
        <v>34884.511869999995</v>
      </c>
      <c r="C96" s="99">
        <v>22908.87052</v>
      </c>
      <c r="D96" s="99">
        <v>9067.7738000000008</v>
      </c>
      <c r="E96" s="99">
        <v>4658.66309</v>
      </c>
      <c r="F96" s="99">
        <v>2563.0449900000003</v>
      </c>
      <c r="G96" s="99">
        <v>3120.05852</v>
      </c>
      <c r="H96" s="99">
        <v>1087.3728799999999</v>
      </c>
      <c r="I96" s="99">
        <v>585.15806999999995</v>
      </c>
      <c r="J96" s="99">
        <v>1244.00612</v>
      </c>
      <c r="K96" s="99">
        <v>0</v>
      </c>
      <c r="L96" s="99">
        <v>0</v>
      </c>
      <c r="M96" s="99">
        <v>449.15032000000002</v>
      </c>
      <c r="N96" s="99">
        <v>883.66042000000004</v>
      </c>
      <c r="O96" s="99">
        <v>1753.78935</v>
      </c>
      <c r="P96" s="99">
        <v>0</v>
      </c>
      <c r="Q96" s="99">
        <v>0</v>
      </c>
      <c r="R96" s="99">
        <v>1500.4238700000001</v>
      </c>
      <c r="S96" s="99">
        <v>0</v>
      </c>
      <c r="T96" s="99">
        <v>0</v>
      </c>
      <c r="U96" s="99">
        <v>859.24533999999994</v>
      </c>
      <c r="V96" s="99">
        <v>707.78930000000003</v>
      </c>
      <c r="W96" s="99">
        <v>1803.1525200000001</v>
      </c>
      <c r="X96" s="99">
        <v>1501.24731</v>
      </c>
      <c r="Y96" s="99">
        <v>350.28546</v>
      </c>
      <c r="Z96" s="99">
        <v>1134.9433000000001</v>
      </c>
      <c r="AA96" s="99">
        <v>725.33693999999991</v>
      </c>
      <c r="AB96" s="99">
        <v>3062.4101000000001</v>
      </c>
      <c r="AC96" s="99">
        <v>5761.1274699999994</v>
      </c>
      <c r="AD96" s="99">
        <v>2975.6239799999998</v>
      </c>
      <c r="AE96" s="99">
        <v>1299.0708500000001</v>
      </c>
      <c r="AF96" s="99">
        <v>0</v>
      </c>
      <c r="AG96" s="99">
        <v>104886.71639</v>
      </c>
      <c r="AH96" s="164">
        <v>4.8606849640964657E-2</v>
      </c>
    </row>
    <row r="97" spans="1:34">
      <c r="A97" s="104" t="s">
        <v>832</v>
      </c>
      <c r="B97" s="99">
        <v>30258.221559999998</v>
      </c>
      <c r="C97" s="99">
        <v>21128.449969999998</v>
      </c>
      <c r="D97" s="99">
        <v>9328.8100599999998</v>
      </c>
      <c r="E97" s="99">
        <v>4144.1813700000002</v>
      </c>
      <c r="F97" s="99">
        <v>3035.59438</v>
      </c>
      <c r="G97" s="99">
        <v>7386.1523899999993</v>
      </c>
      <c r="H97" s="99">
        <v>1089.5878899999998</v>
      </c>
      <c r="I97" s="99">
        <v>1709.6332</v>
      </c>
      <c r="J97" s="99">
        <v>692.75509</v>
      </c>
      <c r="K97" s="99">
        <v>904.89439000000004</v>
      </c>
      <c r="L97" s="99">
        <v>243.86248999999998</v>
      </c>
      <c r="M97" s="99">
        <v>553.81772000000001</v>
      </c>
      <c r="N97" s="99">
        <v>3046.0006600000002</v>
      </c>
      <c r="O97" s="99">
        <v>3055.3228899999999</v>
      </c>
      <c r="P97" s="99">
        <v>2207.9140299999999</v>
      </c>
      <c r="Q97" s="99">
        <v>250.6242</v>
      </c>
      <c r="R97" s="99">
        <v>784.39769999999999</v>
      </c>
      <c r="S97" s="99">
        <v>2702.1625199999999</v>
      </c>
      <c r="T97" s="99">
        <v>0</v>
      </c>
      <c r="U97" s="99">
        <v>3525.53568</v>
      </c>
      <c r="V97" s="99">
        <v>6090.3317900000002</v>
      </c>
      <c r="W97" s="99">
        <v>1868.3446000000001</v>
      </c>
      <c r="X97" s="99">
        <v>966.17676000000006</v>
      </c>
      <c r="Y97" s="99">
        <v>1375.0924</v>
      </c>
      <c r="Z97" s="99">
        <v>3387.98443</v>
      </c>
      <c r="AA97" s="99">
        <v>2003.0121100000001</v>
      </c>
      <c r="AB97" s="99">
        <v>2460.6872699999999</v>
      </c>
      <c r="AC97" s="99">
        <v>7387.11618</v>
      </c>
      <c r="AD97" s="99">
        <v>2172.6690199999998</v>
      </c>
      <c r="AE97" s="99">
        <v>2522.6113300000002</v>
      </c>
      <c r="AF97" s="99">
        <v>1041.51938</v>
      </c>
      <c r="AG97" s="99">
        <v>127323.46346</v>
      </c>
      <c r="AH97" s="164">
        <v>5.9004539918623318E-2</v>
      </c>
    </row>
    <row r="98" spans="1:34">
      <c r="A98" s="104" t="s">
        <v>833</v>
      </c>
      <c r="B98" s="99">
        <v>35477.173670000004</v>
      </c>
      <c r="C98" s="99">
        <v>15161.563259999999</v>
      </c>
      <c r="D98" s="99">
        <v>9084.0398999999998</v>
      </c>
      <c r="E98" s="99">
        <v>4476.6745499999997</v>
      </c>
      <c r="F98" s="99">
        <v>4620.4655000000002</v>
      </c>
      <c r="G98" s="99">
        <v>9632.4721599999993</v>
      </c>
      <c r="H98" s="99">
        <v>950.51419999999996</v>
      </c>
      <c r="I98" s="99">
        <v>2551.2261899999999</v>
      </c>
      <c r="J98" s="99">
        <v>2020.23498</v>
      </c>
      <c r="K98" s="99">
        <v>5592.4330999999993</v>
      </c>
      <c r="L98" s="99">
        <v>521.45943999999997</v>
      </c>
      <c r="M98" s="99">
        <v>866.75384999999994</v>
      </c>
      <c r="N98" s="99">
        <v>5240.9572600000001</v>
      </c>
      <c r="O98" s="99">
        <v>3106.0319500000001</v>
      </c>
      <c r="P98" s="99">
        <v>2710.75558</v>
      </c>
      <c r="Q98" s="99">
        <v>827.51853000000006</v>
      </c>
      <c r="R98" s="99">
        <v>790.41291999999999</v>
      </c>
      <c r="S98" s="99">
        <v>2843.8807599999996</v>
      </c>
      <c r="T98" s="99">
        <v>804.85840000000007</v>
      </c>
      <c r="U98" s="99">
        <v>3839.9614700000002</v>
      </c>
      <c r="V98" s="99">
        <v>6192.6672400000007</v>
      </c>
      <c r="W98" s="99">
        <v>2453.7371000000003</v>
      </c>
      <c r="X98" s="99">
        <v>1771.0863100000001</v>
      </c>
      <c r="Y98" s="99">
        <v>1305.12301</v>
      </c>
      <c r="Z98" s="99">
        <v>3599.0292899999999</v>
      </c>
      <c r="AA98" s="99">
        <v>1492.1171200000001</v>
      </c>
      <c r="AB98" s="99">
        <v>3674.9167000000002</v>
      </c>
      <c r="AC98" s="99">
        <v>6938.6321100000005</v>
      </c>
      <c r="AD98" s="99">
        <v>1239.04197</v>
      </c>
      <c r="AE98" s="99">
        <v>3537.6240699999998</v>
      </c>
      <c r="AF98" s="99">
        <v>666.44011999999998</v>
      </c>
      <c r="AG98" s="99">
        <v>143989.80271000002</v>
      </c>
      <c r="AH98" s="164">
        <v>6.6728094186237846E-2</v>
      </c>
    </row>
    <row r="99" spans="1:34">
      <c r="A99" s="104" t="s">
        <v>834</v>
      </c>
      <c r="B99" s="99">
        <v>28338.216579999997</v>
      </c>
      <c r="C99" s="99">
        <v>10615.86075</v>
      </c>
      <c r="D99" s="99">
        <v>8153.1696900000006</v>
      </c>
      <c r="E99" s="99">
        <v>1830.0951399999999</v>
      </c>
      <c r="F99" s="99">
        <v>3913.9429300000002</v>
      </c>
      <c r="G99" s="99">
        <v>5199.0454800000007</v>
      </c>
      <c r="H99" s="99">
        <v>1276.5670400000001</v>
      </c>
      <c r="I99" s="99">
        <v>1569.6948500000001</v>
      </c>
      <c r="J99" s="99">
        <v>1119.33555</v>
      </c>
      <c r="K99" s="99">
        <v>2239.1674500000004</v>
      </c>
      <c r="L99" s="99">
        <v>926.68556999999998</v>
      </c>
      <c r="M99" s="99">
        <v>692.71312</v>
      </c>
      <c r="N99" s="99">
        <v>4383.4070099999999</v>
      </c>
      <c r="O99" s="99">
        <v>1889.9369199999999</v>
      </c>
      <c r="P99" s="99">
        <v>2771.0192200000001</v>
      </c>
      <c r="Q99" s="99">
        <v>693.76121999999998</v>
      </c>
      <c r="R99" s="99">
        <v>1407.33447</v>
      </c>
      <c r="S99" s="99">
        <v>3016.3830400000002</v>
      </c>
      <c r="T99" s="99">
        <v>830.0798299999999</v>
      </c>
      <c r="U99" s="99">
        <v>4381.73711</v>
      </c>
      <c r="V99" s="99">
        <v>8189.4989999999998</v>
      </c>
      <c r="W99" s="99">
        <v>2427.8897000000002</v>
      </c>
      <c r="X99" s="99">
        <v>1641.3738700000001</v>
      </c>
      <c r="Y99" s="99">
        <v>2773.6859900000004</v>
      </c>
      <c r="Z99" s="99">
        <v>2608.3165400000003</v>
      </c>
      <c r="AA99" s="99">
        <v>1516.35571</v>
      </c>
      <c r="AB99" s="99">
        <v>4120.1872100000001</v>
      </c>
      <c r="AC99" s="99">
        <v>6390.17544</v>
      </c>
      <c r="AD99" s="99">
        <v>358.48070000000001</v>
      </c>
      <c r="AE99" s="99">
        <v>3962.3427000000001</v>
      </c>
      <c r="AF99" s="99">
        <v>623.70868999999993</v>
      </c>
      <c r="AG99" s="99">
        <v>119860.16851999999</v>
      </c>
      <c r="AH99" s="164">
        <v>5.5545882164233562E-2</v>
      </c>
    </row>
    <row r="100" spans="1:34">
      <c r="A100" s="104" t="s">
        <v>835</v>
      </c>
      <c r="B100" s="99">
        <v>40232.116159999998</v>
      </c>
      <c r="C100" s="99">
        <v>16474.947400000001</v>
      </c>
      <c r="D100" s="99">
        <v>11382.336369999999</v>
      </c>
      <c r="E100" s="99">
        <v>4629.39293</v>
      </c>
      <c r="F100" s="99">
        <v>5024.6055299999998</v>
      </c>
      <c r="G100" s="99">
        <v>9728.2019</v>
      </c>
      <c r="H100" s="99">
        <v>3660.2672499999999</v>
      </c>
      <c r="I100" s="99">
        <v>4830.6185700000005</v>
      </c>
      <c r="J100" s="99">
        <v>3099.2110200000002</v>
      </c>
      <c r="K100" s="99">
        <v>4698.6454299999996</v>
      </c>
      <c r="L100" s="99">
        <v>1643.1775600000001</v>
      </c>
      <c r="M100" s="99">
        <v>1496.2895700000001</v>
      </c>
      <c r="N100" s="99">
        <v>9586.17713</v>
      </c>
      <c r="O100" s="99">
        <v>5095.57924</v>
      </c>
      <c r="P100" s="99">
        <v>4219.5751700000001</v>
      </c>
      <c r="Q100" s="99">
        <v>1374.29386</v>
      </c>
      <c r="R100" s="99">
        <v>2213.16653</v>
      </c>
      <c r="S100" s="99">
        <v>7314.8310300000003</v>
      </c>
      <c r="T100" s="99">
        <v>884.74893000000009</v>
      </c>
      <c r="U100" s="99">
        <v>9128.1463299999996</v>
      </c>
      <c r="V100" s="99">
        <v>15633.633519999999</v>
      </c>
      <c r="W100" s="99">
        <v>3235.4686299999998</v>
      </c>
      <c r="X100" s="99">
        <v>2930.3892599999999</v>
      </c>
      <c r="Y100" s="99">
        <v>2563.1914300000003</v>
      </c>
      <c r="Z100" s="99">
        <v>3471.7460899999996</v>
      </c>
      <c r="AA100" s="99">
        <v>2482.4329400000001</v>
      </c>
      <c r="AB100" s="99">
        <v>6164.8325999999997</v>
      </c>
      <c r="AC100" s="99">
        <v>10441.986070000001</v>
      </c>
      <c r="AD100" s="99">
        <v>1063.18271</v>
      </c>
      <c r="AE100" s="99">
        <v>10287.68865</v>
      </c>
      <c r="AF100" s="99">
        <v>935.99835999999993</v>
      </c>
      <c r="AG100" s="99">
        <v>205926.87816999998</v>
      </c>
      <c r="AH100" s="164">
        <v>9.5431119866736025E-2</v>
      </c>
    </row>
    <row r="101" spans="1:34">
      <c r="A101" s="104" t="s">
        <v>836</v>
      </c>
      <c r="B101" s="99">
        <v>64837.29322</v>
      </c>
      <c r="C101" s="99">
        <v>24364.422839999999</v>
      </c>
      <c r="D101" s="99">
        <v>18585.882610000001</v>
      </c>
      <c r="E101" s="99">
        <v>7536.6763899999996</v>
      </c>
      <c r="F101" s="99">
        <v>8157.3988600000002</v>
      </c>
      <c r="G101" s="99">
        <v>19976.236499999999</v>
      </c>
      <c r="H101" s="99">
        <v>6814.6502</v>
      </c>
      <c r="I101" s="99">
        <v>8608.3384399999995</v>
      </c>
      <c r="J101" s="99">
        <v>7136.1080099999999</v>
      </c>
      <c r="K101" s="99">
        <v>8547.4790699999994</v>
      </c>
      <c r="L101" s="99">
        <v>3764.9012000000002</v>
      </c>
      <c r="M101" s="99">
        <v>2944.5508100000002</v>
      </c>
      <c r="N101" s="99">
        <v>16861.836420000003</v>
      </c>
      <c r="O101" s="99">
        <v>7511.4682899999998</v>
      </c>
      <c r="P101" s="99">
        <v>6671.6294200000002</v>
      </c>
      <c r="Q101" s="99">
        <v>2665.5373399999999</v>
      </c>
      <c r="R101" s="99">
        <v>3906.9695000000002</v>
      </c>
      <c r="S101" s="99">
        <v>9511.4077699999998</v>
      </c>
      <c r="T101" s="99">
        <v>3453.2547599999998</v>
      </c>
      <c r="U101" s="99">
        <v>18399.30011</v>
      </c>
      <c r="V101" s="99">
        <v>31292.04132</v>
      </c>
      <c r="W101" s="99">
        <v>7009.6359000000002</v>
      </c>
      <c r="X101" s="99">
        <v>4717.7931500000004</v>
      </c>
      <c r="Y101" s="99">
        <v>7238.1005500000001</v>
      </c>
      <c r="Z101" s="99">
        <v>6891.6143600000005</v>
      </c>
      <c r="AA101" s="99">
        <v>4423.5400999999993</v>
      </c>
      <c r="AB101" s="99">
        <v>11028.888050000001</v>
      </c>
      <c r="AC101" s="99">
        <v>16072.05702</v>
      </c>
      <c r="AD101" s="99">
        <v>1290.0861599999998</v>
      </c>
      <c r="AE101" s="99">
        <v>21328.88754</v>
      </c>
      <c r="AF101" s="99">
        <v>1758.16228</v>
      </c>
      <c r="AG101" s="99">
        <v>363306.14818999998</v>
      </c>
      <c r="AH101" s="164">
        <v>0.16836419259277141</v>
      </c>
    </row>
    <row r="102" spans="1:34">
      <c r="A102" s="104" t="s">
        <v>837</v>
      </c>
      <c r="B102" s="99">
        <v>103064.67091</v>
      </c>
      <c r="C102" s="99">
        <v>35262.79176</v>
      </c>
      <c r="D102" s="99">
        <v>24926.771699999998</v>
      </c>
      <c r="E102" s="99">
        <v>10258.403970000001</v>
      </c>
      <c r="F102" s="99">
        <v>11845.959800000001</v>
      </c>
      <c r="G102" s="99">
        <v>35451.212639999998</v>
      </c>
      <c r="H102" s="99">
        <v>12310.10729</v>
      </c>
      <c r="I102" s="99">
        <v>13801.103640000001</v>
      </c>
      <c r="J102" s="99">
        <v>12220.76166</v>
      </c>
      <c r="K102" s="99">
        <v>13151.327499999999</v>
      </c>
      <c r="L102" s="99">
        <v>8353.5672300000006</v>
      </c>
      <c r="M102" s="99">
        <v>5649.3071799999998</v>
      </c>
      <c r="N102" s="99">
        <v>27012.713649999998</v>
      </c>
      <c r="O102" s="99">
        <v>12507.186539999999</v>
      </c>
      <c r="P102" s="99">
        <v>11242.81323</v>
      </c>
      <c r="Q102" s="99">
        <v>4505.8907399999998</v>
      </c>
      <c r="R102" s="99">
        <v>8331.6165000000001</v>
      </c>
      <c r="S102" s="99">
        <v>14134.88782</v>
      </c>
      <c r="T102" s="99">
        <v>7414.3369699999994</v>
      </c>
      <c r="U102" s="99">
        <v>31673.328170000001</v>
      </c>
      <c r="V102" s="99">
        <v>57802.637609999998</v>
      </c>
      <c r="W102" s="99">
        <v>10778.184039999998</v>
      </c>
      <c r="X102" s="99">
        <v>6827.4931699999997</v>
      </c>
      <c r="Y102" s="99">
        <v>11255.98583</v>
      </c>
      <c r="Z102" s="99">
        <v>10202.2071</v>
      </c>
      <c r="AA102" s="99">
        <v>7893.7544500000004</v>
      </c>
      <c r="AB102" s="99">
        <v>20110.304640000002</v>
      </c>
      <c r="AC102" s="99">
        <v>21992.908800000001</v>
      </c>
      <c r="AD102" s="99">
        <v>1776.7768100000001</v>
      </c>
      <c r="AE102" s="99">
        <v>44836.916520000006</v>
      </c>
      <c r="AF102" s="99">
        <v>3773.4435099999996</v>
      </c>
      <c r="AG102" s="99">
        <v>600369.37138000003</v>
      </c>
      <c r="AH102" s="164">
        <v>0.27822459095011176</v>
      </c>
    </row>
    <row r="103" spans="1:34">
      <c r="A103" s="104" t="s">
        <v>838</v>
      </c>
      <c r="B103" s="99">
        <v>33458.442000000003</v>
      </c>
      <c r="C103" s="99">
        <v>6952.8286799999996</v>
      </c>
      <c r="D103" s="99">
        <v>4596.18397</v>
      </c>
      <c r="E103" s="99">
        <v>2083.2490699999998</v>
      </c>
      <c r="F103" s="99">
        <v>2128.1056600000002</v>
      </c>
      <c r="G103" s="99">
        <v>8470.0249600000006</v>
      </c>
      <c r="H103" s="99">
        <v>2828.0161800000001</v>
      </c>
      <c r="I103" s="99">
        <v>2834.8437599999997</v>
      </c>
      <c r="J103" s="99">
        <v>2660.5892599999997</v>
      </c>
      <c r="K103" s="99">
        <v>2395.3159500000002</v>
      </c>
      <c r="L103" s="99">
        <v>2932.3373799999999</v>
      </c>
      <c r="M103" s="99">
        <v>1657.0587700000001</v>
      </c>
      <c r="N103" s="99">
        <v>5695.4892499999996</v>
      </c>
      <c r="O103" s="99">
        <v>2259.8865000000001</v>
      </c>
      <c r="P103" s="99">
        <v>1644.3843700000002</v>
      </c>
      <c r="Q103" s="99">
        <v>1321.1205600000001</v>
      </c>
      <c r="R103" s="99">
        <v>2436.8483200000001</v>
      </c>
      <c r="S103" s="99">
        <v>2570.7940199999998</v>
      </c>
      <c r="T103" s="99">
        <v>2014.7438</v>
      </c>
      <c r="U103" s="99">
        <v>7808.9352600000002</v>
      </c>
      <c r="V103" s="99">
        <v>14267.05394</v>
      </c>
      <c r="W103" s="99">
        <v>2187.0277599999999</v>
      </c>
      <c r="X103" s="99">
        <v>1359.4090100000001</v>
      </c>
      <c r="Y103" s="99">
        <v>2255.7279100000001</v>
      </c>
      <c r="Z103" s="99">
        <v>1817.3367499999999</v>
      </c>
      <c r="AA103" s="99">
        <v>1636.3050700000001</v>
      </c>
      <c r="AB103" s="99">
        <v>4631.0730100000001</v>
      </c>
      <c r="AC103" s="99">
        <v>3955.20847</v>
      </c>
      <c r="AD103" s="99">
        <v>495.28696000000002</v>
      </c>
      <c r="AE103" s="99">
        <v>6033.7615500000002</v>
      </c>
      <c r="AF103" s="99">
        <v>1107.15508</v>
      </c>
      <c r="AG103" s="99">
        <v>138494.54322999998</v>
      </c>
      <c r="AH103" s="164">
        <v>6.4181468069263573E-2</v>
      </c>
    </row>
    <row r="104" spans="1:34">
      <c r="A104" s="104" t="s">
        <v>839</v>
      </c>
      <c r="B104" s="99">
        <v>27654.143339999999</v>
      </c>
      <c r="C104" s="99">
        <v>11702.538759999999</v>
      </c>
      <c r="D104" s="99">
        <v>7784.44812</v>
      </c>
      <c r="E104" s="99">
        <v>3356.9704500000003</v>
      </c>
      <c r="F104" s="99">
        <v>3132.91642</v>
      </c>
      <c r="G104" s="99">
        <v>21659.149079999999</v>
      </c>
      <c r="H104" s="99">
        <v>5452.9470599999995</v>
      </c>
      <c r="I104" s="99">
        <v>4631.7311200000004</v>
      </c>
      <c r="J104" s="99">
        <v>5456.7301500000003</v>
      </c>
      <c r="K104" s="99">
        <v>3442.8783699999999</v>
      </c>
      <c r="L104" s="99">
        <v>5969.6959100000004</v>
      </c>
      <c r="M104" s="99">
        <v>2405.6280699999998</v>
      </c>
      <c r="N104" s="99">
        <v>7952.6239699999996</v>
      </c>
      <c r="O104" s="99">
        <v>3663.1976800000002</v>
      </c>
      <c r="P104" s="99">
        <v>2519.82908</v>
      </c>
      <c r="Q104" s="99">
        <v>4736.6107999999995</v>
      </c>
      <c r="R104" s="99">
        <v>4495.8861200000001</v>
      </c>
      <c r="S104" s="99">
        <v>3830.3006299999997</v>
      </c>
      <c r="T104" s="99">
        <v>3278.6732099999999</v>
      </c>
      <c r="U104" s="99">
        <v>14832.566500000001</v>
      </c>
      <c r="V104" s="99">
        <v>21674.241770000001</v>
      </c>
      <c r="W104" s="99">
        <v>3077.30024</v>
      </c>
      <c r="X104" s="99">
        <v>2364.6634900000004</v>
      </c>
      <c r="Y104" s="99">
        <v>3461.3249999999998</v>
      </c>
      <c r="Z104" s="99">
        <v>3724.5238399999998</v>
      </c>
      <c r="AA104" s="99">
        <v>2573.0647899999999</v>
      </c>
      <c r="AB104" s="99">
        <v>7580.3992199999993</v>
      </c>
      <c r="AC104" s="99">
        <v>6203.73063</v>
      </c>
      <c r="AD104" s="99">
        <v>2893.70705</v>
      </c>
      <c r="AE104" s="99">
        <v>7560.83194</v>
      </c>
      <c r="AF104" s="99">
        <v>2194.5403700000002</v>
      </c>
      <c r="AG104" s="99">
        <v>211267.79318000001</v>
      </c>
      <c r="AH104" s="164">
        <v>9.7906219305171627E-2</v>
      </c>
    </row>
    <row r="105" spans="1:34">
      <c r="A105" s="76" t="s">
        <v>191</v>
      </c>
      <c r="B105" s="61">
        <v>426601.72021</v>
      </c>
      <c r="C105" s="61">
        <v>221814.73527</v>
      </c>
      <c r="D105" s="61">
        <v>105262.94867</v>
      </c>
      <c r="E105" s="61">
        <v>43767.094689999998</v>
      </c>
      <c r="F105" s="61">
        <v>48801.568090000008</v>
      </c>
      <c r="G105" s="61">
        <v>131131.62242</v>
      </c>
      <c r="H105" s="61">
        <v>36251.502990000001</v>
      </c>
      <c r="I105" s="61">
        <v>41122.347840000002</v>
      </c>
      <c r="J105" s="61">
        <v>35649.73184</v>
      </c>
      <c r="K105" s="61">
        <v>40972.141259999997</v>
      </c>
      <c r="L105" s="61">
        <v>25155.776030000001</v>
      </c>
      <c r="M105" s="61">
        <v>16715.269410000001</v>
      </c>
      <c r="N105" s="61">
        <v>80662.865770000004</v>
      </c>
      <c r="O105" s="61">
        <v>41729.798669999996</v>
      </c>
      <c r="P105" s="61">
        <v>34905.653780000001</v>
      </c>
      <c r="Q105" s="61">
        <v>18149.465919999999</v>
      </c>
      <c r="R105" s="61">
        <v>27757.749169999999</v>
      </c>
      <c r="S105" s="61">
        <v>45924.647589999993</v>
      </c>
      <c r="T105" s="61">
        <v>18680.695899999999</v>
      </c>
      <c r="U105" s="61">
        <v>100709.80621</v>
      </c>
      <c r="V105" s="61">
        <v>161849.89549</v>
      </c>
      <c r="W105" s="61">
        <v>34840.740489999996</v>
      </c>
      <c r="X105" s="61">
        <v>24079.632329999997</v>
      </c>
      <c r="Y105" s="61">
        <v>32578.517580000003</v>
      </c>
      <c r="Z105" s="61">
        <v>38951.2474</v>
      </c>
      <c r="AA105" s="61">
        <v>35610.424169999991</v>
      </c>
      <c r="AB105" s="61">
        <v>72084.010650000011</v>
      </c>
      <c r="AC105" s="61">
        <v>86750.131170000008</v>
      </c>
      <c r="AD105" s="61">
        <v>15876.318029999995</v>
      </c>
      <c r="AE105" s="61">
        <v>101369.73514999999</v>
      </c>
      <c r="AF105" s="61">
        <v>12100.967790000001</v>
      </c>
      <c r="AG105" s="61">
        <v>2157858.76198</v>
      </c>
      <c r="AH105" s="165">
        <v>1</v>
      </c>
    </row>
    <row r="106" spans="1:34">
      <c r="A106" s="58" t="s">
        <v>840</v>
      </c>
      <c r="B106" s="164">
        <v>0.19769677595514193</v>
      </c>
      <c r="C106" s="164">
        <v>0.10279390809918813</v>
      </c>
      <c r="D106" s="164">
        <v>4.8781204092066349E-2</v>
      </c>
      <c r="E106" s="164">
        <v>2.0282650311107642E-2</v>
      </c>
      <c r="F106" s="164">
        <v>2.2615737855438162E-2</v>
      </c>
      <c r="G106" s="164">
        <v>6.0769325931080281E-2</v>
      </c>
      <c r="H106" s="164">
        <v>1.6799757068778905E-2</v>
      </c>
      <c r="I106" s="164">
        <v>1.905701548430682E-2</v>
      </c>
      <c r="J106" s="164">
        <v>1.6520882862272532E-2</v>
      </c>
      <c r="K106" s="164">
        <v>1.8987406396517321E-2</v>
      </c>
      <c r="L106" s="164">
        <v>1.1657749095180659E-2</v>
      </c>
      <c r="M106" s="164">
        <v>7.7462295978363597E-3</v>
      </c>
      <c r="N106" s="164">
        <v>3.7380975618620041E-2</v>
      </c>
      <c r="O106" s="164">
        <v>1.9338521781522774E-2</v>
      </c>
      <c r="P106" s="164">
        <v>1.6176060451691194E-2</v>
      </c>
      <c r="Q106" s="164">
        <v>8.4108683291887372E-3</v>
      </c>
      <c r="R106" s="164">
        <v>1.2863561628347793E-2</v>
      </c>
      <c r="S106" s="164">
        <v>2.1282508567827037E-2</v>
      </c>
      <c r="T106" s="164">
        <v>8.6570521802173169E-3</v>
      </c>
      <c r="U106" s="164">
        <v>4.667117606788642E-2</v>
      </c>
      <c r="V106" s="164">
        <v>7.5004860531970308E-2</v>
      </c>
      <c r="W106" s="164">
        <v>1.6145978181644732E-2</v>
      </c>
      <c r="X106" s="164">
        <v>1.115904004203922E-2</v>
      </c>
      <c r="Y106" s="164">
        <v>1.5097613501871054E-2</v>
      </c>
      <c r="Z106" s="164">
        <v>1.8050878994628573E-2</v>
      </c>
      <c r="AA106" s="164">
        <v>1.6502666809075452E-2</v>
      </c>
      <c r="AB106" s="164">
        <v>3.3405342332904792E-2</v>
      </c>
      <c r="AC106" s="164">
        <v>4.0201950516168233E-2</v>
      </c>
      <c r="AD106" s="164">
        <v>7.3574407694006177E-3</v>
      </c>
      <c r="AE106" s="164">
        <v>4.697700189468635E-2</v>
      </c>
      <c r="AF106" s="164">
        <v>5.607859051394281E-3</v>
      </c>
      <c r="AG106" s="164">
        <v>1</v>
      </c>
      <c r="AH106" s="164"/>
    </row>
    <row r="107" spans="1:34" ht="30" customHeight="1">
      <c r="A107" s="441" t="s">
        <v>843</v>
      </c>
      <c r="B107" s="77" t="s">
        <v>70</v>
      </c>
      <c r="C107" s="77" t="s">
        <v>72</v>
      </c>
      <c r="D107" s="77" t="s">
        <v>74</v>
      </c>
      <c r="E107" s="77" t="s">
        <v>76</v>
      </c>
      <c r="F107" s="77" t="s">
        <v>78</v>
      </c>
      <c r="G107" s="77" t="s">
        <v>80</v>
      </c>
      <c r="H107" s="77" t="s">
        <v>82</v>
      </c>
      <c r="I107" s="77" t="s">
        <v>84</v>
      </c>
      <c r="J107" s="77" t="s">
        <v>86</v>
      </c>
      <c r="K107" s="77" t="s">
        <v>88</v>
      </c>
      <c r="L107" s="77" t="s">
        <v>90</v>
      </c>
      <c r="M107" s="77" t="s">
        <v>92</v>
      </c>
      <c r="N107" s="77" t="s">
        <v>94</v>
      </c>
      <c r="O107" s="77" t="s">
        <v>96</v>
      </c>
      <c r="P107" s="77" t="s">
        <v>98</v>
      </c>
      <c r="Q107" s="77" t="s">
        <v>100</v>
      </c>
      <c r="R107" s="77" t="s">
        <v>102</v>
      </c>
      <c r="S107" s="77" t="s">
        <v>104</v>
      </c>
      <c r="T107" s="77" t="s">
        <v>106</v>
      </c>
      <c r="U107" s="77" t="s">
        <v>108</v>
      </c>
      <c r="V107" s="77" t="s">
        <v>110</v>
      </c>
      <c r="W107" s="77" t="s">
        <v>112</v>
      </c>
      <c r="X107" s="77" t="s">
        <v>114</v>
      </c>
      <c r="Y107" s="77" t="s">
        <v>116</v>
      </c>
      <c r="Z107" s="77" t="s">
        <v>118</v>
      </c>
      <c r="AA107" s="77" t="s">
        <v>120</v>
      </c>
      <c r="AB107" s="77" t="s">
        <v>122</v>
      </c>
      <c r="AC107" s="77" t="s">
        <v>124</v>
      </c>
      <c r="AD107" s="77" t="s">
        <v>125</v>
      </c>
      <c r="AE107" s="77" t="s">
        <v>127</v>
      </c>
      <c r="AF107" s="77" t="s">
        <v>553</v>
      </c>
      <c r="AG107" s="180" t="s">
        <v>554</v>
      </c>
      <c r="AH107" s="314" t="s">
        <v>778</v>
      </c>
    </row>
    <row r="108" spans="1:34">
      <c r="A108" s="104" t="s">
        <v>826</v>
      </c>
      <c r="B108" s="99">
        <v>0</v>
      </c>
      <c r="C108" s="99">
        <v>0</v>
      </c>
      <c r="D108" s="99">
        <v>0</v>
      </c>
      <c r="E108" s="99">
        <v>0</v>
      </c>
      <c r="F108" s="99">
        <v>0</v>
      </c>
      <c r="G108" s="99">
        <v>0</v>
      </c>
      <c r="H108" s="99">
        <v>0</v>
      </c>
      <c r="I108" s="99">
        <v>0</v>
      </c>
      <c r="J108" s="99">
        <v>0</v>
      </c>
      <c r="K108" s="99">
        <v>0</v>
      </c>
      <c r="L108" s="99">
        <v>0</v>
      </c>
      <c r="M108" s="99">
        <v>0</v>
      </c>
      <c r="N108" s="99">
        <v>0</v>
      </c>
      <c r="O108" s="99">
        <v>0</v>
      </c>
      <c r="P108" s="99">
        <v>0</v>
      </c>
      <c r="Q108" s="99">
        <v>0</v>
      </c>
      <c r="R108" s="99">
        <v>0</v>
      </c>
      <c r="S108" s="99">
        <v>0</v>
      </c>
      <c r="T108" s="99">
        <v>0</v>
      </c>
      <c r="U108" s="99">
        <v>0</v>
      </c>
      <c r="V108" s="99">
        <v>0</v>
      </c>
      <c r="W108" s="99">
        <v>0</v>
      </c>
      <c r="X108" s="99">
        <v>0</v>
      </c>
      <c r="Y108" s="99">
        <v>0</v>
      </c>
      <c r="Z108" s="99">
        <v>0</v>
      </c>
      <c r="AA108" s="99">
        <v>0</v>
      </c>
      <c r="AB108" s="99">
        <v>0</v>
      </c>
      <c r="AC108" s="99">
        <v>0</v>
      </c>
      <c r="AD108" s="99">
        <v>0</v>
      </c>
      <c r="AE108" s="99">
        <v>0</v>
      </c>
      <c r="AF108" s="99">
        <v>0</v>
      </c>
      <c r="AG108" s="99">
        <v>0</v>
      </c>
      <c r="AH108" s="164">
        <v>0</v>
      </c>
    </row>
    <row r="109" spans="1:34">
      <c r="A109" s="104" t="s">
        <v>827</v>
      </c>
      <c r="B109" s="99">
        <v>0</v>
      </c>
      <c r="C109" s="99">
        <v>0</v>
      </c>
      <c r="D109" s="99">
        <v>0</v>
      </c>
      <c r="E109" s="99">
        <v>0</v>
      </c>
      <c r="F109" s="99">
        <v>0</v>
      </c>
      <c r="G109" s="99">
        <v>0</v>
      </c>
      <c r="H109" s="99">
        <v>0</v>
      </c>
      <c r="I109" s="99">
        <v>0</v>
      </c>
      <c r="J109" s="99">
        <v>0</v>
      </c>
      <c r="K109" s="99">
        <v>0</v>
      </c>
      <c r="L109" s="99">
        <v>0</v>
      </c>
      <c r="M109" s="99">
        <v>0</v>
      </c>
      <c r="N109" s="99">
        <v>0</v>
      </c>
      <c r="O109" s="99">
        <v>0</v>
      </c>
      <c r="P109" s="99">
        <v>0</v>
      </c>
      <c r="Q109" s="99">
        <v>0</v>
      </c>
      <c r="R109" s="99">
        <v>0</v>
      </c>
      <c r="S109" s="99">
        <v>0</v>
      </c>
      <c r="T109" s="99">
        <v>0</v>
      </c>
      <c r="U109" s="99">
        <v>0</v>
      </c>
      <c r="V109" s="99">
        <v>0</v>
      </c>
      <c r="W109" s="99">
        <v>0</v>
      </c>
      <c r="X109" s="99">
        <v>0</v>
      </c>
      <c r="Y109" s="99">
        <v>0</v>
      </c>
      <c r="Z109" s="99">
        <v>0</v>
      </c>
      <c r="AA109" s="99">
        <v>0</v>
      </c>
      <c r="AB109" s="99">
        <v>0</v>
      </c>
      <c r="AC109" s="99">
        <v>0</v>
      </c>
      <c r="AD109" s="99">
        <v>0</v>
      </c>
      <c r="AE109" s="99">
        <v>0</v>
      </c>
      <c r="AF109" s="99">
        <v>0</v>
      </c>
      <c r="AG109" s="99">
        <v>0</v>
      </c>
      <c r="AH109" s="164">
        <v>0</v>
      </c>
    </row>
    <row r="110" spans="1:34">
      <c r="A110" s="104" t="s">
        <v>828</v>
      </c>
      <c r="B110" s="99">
        <v>1</v>
      </c>
      <c r="C110" s="99">
        <v>4</v>
      </c>
      <c r="D110" s="99">
        <v>0</v>
      </c>
      <c r="E110" s="99">
        <v>0</v>
      </c>
      <c r="F110" s="99">
        <v>0</v>
      </c>
      <c r="G110" s="99">
        <v>1</v>
      </c>
      <c r="H110" s="99">
        <v>0</v>
      </c>
      <c r="I110" s="99">
        <v>0</v>
      </c>
      <c r="J110" s="99">
        <v>0</v>
      </c>
      <c r="K110" s="99">
        <v>0</v>
      </c>
      <c r="L110" s="99">
        <v>0</v>
      </c>
      <c r="M110" s="99">
        <v>0</v>
      </c>
      <c r="N110" s="99">
        <v>0</v>
      </c>
      <c r="O110" s="99">
        <v>0</v>
      </c>
      <c r="P110" s="99">
        <v>0</v>
      </c>
      <c r="Q110" s="99">
        <v>0</v>
      </c>
      <c r="R110" s="99">
        <v>0</v>
      </c>
      <c r="S110" s="99">
        <v>0</v>
      </c>
      <c r="T110" s="99">
        <v>0</v>
      </c>
      <c r="U110" s="99">
        <v>1</v>
      </c>
      <c r="V110" s="99">
        <v>0</v>
      </c>
      <c r="W110" s="99">
        <v>0</v>
      </c>
      <c r="X110" s="99">
        <v>0</v>
      </c>
      <c r="Y110" s="99">
        <v>0</v>
      </c>
      <c r="Z110" s="99">
        <v>0</v>
      </c>
      <c r="AA110" s="99">
        <v>0</v>
      </c>
      <c r="AB110" s="99">
        <v>1</v>
      </c>
      <c r="AC110" s="99">
        <v>0</v>
      </c>
      <c r="AD110" s="99">
        <v>0</v>
      </c>
      <c r="AE110" s="99">
        <v>0</v>
      </c>
      <c r="AF110" s="99">
        <v>0</v>
      </c>
      <c r="AG110" s="99">
        <v>8</v>
      </c>
      <c r="AH110" s="164">
        <v>8.6189064331517609E-6</v>
      </c>
    </row>
    <row r="111" spans="1:34">
      <c r="A111" s="104" t="s">
        <v>829</v>
      </c>
      <c r="B111" s="99">
        <v>2</v>
      </c>
      <c r="C111" s="99">
        <v>8</v>
      </c>
      <c r="D111" s="99">
        <v>0</v>
      </c>
      <c r="E111" s="99">
        <v>0</v>
      </c>
      <c r="F111" s="99">
        <v>1</v>
      </c>
      <c r="G111" s="99">
        <v>1</v>
      </c>
      <c r="H111" s="99">
        <v>0</v>
      </c>
      <c r="I111" s="99">
        <v>0</v>
      </c>
      <c r="J111" s="99">
        <v>0</v>
      </c>
      <c r="K111" s="99">
        <v>0</v>
      </c>
      <c r="L111" s="99">
        <v>0</v>
      </c>
      <c r="M111" s="99">
        <v>0</v>
      </c>
      <c r="N111" s="99">
        <v>0</v>
      </c>
      <c r="O111" s="99">
        <v>0</v>
      </c>
      <c r="P111" s="99">
        <v>0</v>
      </c>
      <c r="Q111" s="99">
        <v>1</v>
      </c>
      <c r="R111" s="99">
        <v>0</v>
      </c>
      <c r="S111" s="99">
        <v>0</v>
      </c>
      <c r="T111" s="99">
        <v>0</v>
      </c>
      <c r="U111" s="99">
        <v>0</v>
      </c>
      <c r="V111" s="99">
        <v>0</v>
      </c>
      <c r="W111" s="99">
        <v>0</v>
      </c>
      <c r="X111" s="99">
        <v>0</v>
      </c>
      <c r="Y111" s="99">
        <v>0</v>
      </c>
      <c r="Z111" s="99">
        <v>0</v>
      </c>
      <c r="AA111" s="99">
        <v>4</v>
      </c>
      <c r="AB111" s="99">
        <v>2</v>
      </c>
      <c r="AC111" s="99">
        <v>0</v>
      </c>
      <c r="AD111" s="99">
        <v>0</v>
      </c>
      <c r="AE111" s="99">
        <v>0</v>
      </c>
      <c r="AF111" s="99">
        <v>0</v>
      </c>
      <c r="AG111" s="99">
        <v>19</v>
      </c>
      <c r="AH111" s="164">
        <v>2.0469902778735435E-5</v>
      </c>
    </row>
    <row r="112" spans="1:34">
      <c r="A112" s="104" t="s">
        <v>830</v>
      </c>
      <c r="B112" s="99">
        <v>19</v>
      </c>
      <c r="C112" s="99">
        <v>20</v>
      </c>
      <c r="D112" s="99">
        <v>3</v>
      </c>
      <c r="E112" s="99">
        <v>1</v>
      </c>
      <c r="F112" s="99">
        <v>3</v>
      </c>
      <c r="G112" s="99">
        <v>5</v>
      </c>
      <c r="H112" s="99">
        <v>1</v>
      </c>
      <c r="I112" s="99">
        <v>0</v>
      </c>
      <c r="J112" s="99">
        <v>0</v>
      </c>
      <c r="K112" s="99">
        <v>0</v>
      </c>
      <c r="L112" s="99">
        <v>1</v>
      </c>
      <c r="M112" s="99">
        <v>0</v>
      </c>
      <c r="N112" s="99">
        <v>0</v>
      </c>
      <c r="O112" s="99">
        <v>1</v>
      </c>
      <c r="P112" s="99">
        <v>1</v>
      </c>
      <c r="Q112" s="99">
        <v>0</v>
      </c>
      <c r="R112" s="99">
        <v>2</v>
      </c>
      <c r="S112" s="99">
        <v>0</v>
      </c>
      <c r="T112" s="99">
        <v>0</v>
      </c>
      <c r="U112" s="99">
        <v>0</v>
      </c>
      <c r="V112" s="99">
        <v>0</v>
      </c>
      <c r="W112" s="99">
        <v>0</v>
      </c>
      <c r="X112" s="99">
        <v>0</v>
      </c>
      <c r="Y112" s="99">
        <v>0</v>
      </c>
      <c r="Z112" s="99">
        <v>2</v>
      </c>
      <c r="AA112" s="99">
        <v>1</v>
      </c>
      <c r="AB112" s="99">
        <v>1</v>
      </c>
      <c r="AC112" s="99">
        <v>2</v>
      </c>
      <c r="AD112" s="99">
        <v>2</v>
      </c>
      <c r="AE112" s="99">
        <v>0</v>
      </c>
      <c r="AF112" s="99">
        <v>0</v>
      </c>
      <c r="AG112" s="99">
        <v>65</v>
      </c>
      <c r="AH112" s="164">
        <v>7.0028614769358062E-5</v>
      </c>
    </row>
    <row r="113" spans="1:34">
      <c r="A113" s="104" t="s">
        <v>831</v>
      </c>
      <c r="B113" s="99">
        <v>73</v>
      </c>
      <c r="C113" s="99">
        <v>48</v>
      </c>
      <c r="D113" s="99">
        <v>21</v>
      </c>
      <c r="E113" s="99">
        <v>11</v>
      </c>
      <c r="F113" s="99">
        <v>6</v>
      </c>
      <c r="G113" s="99">
        <v>7</v>
      </c>
      <c r="H113" s="99">
        <v>2</v>
      </c>
      <c r="I113" s="99">
        <v>1</v>
      </c>
      <c r="J113" s="99">
        <v>3</v>
      </c>
      <c r="K113" s="99">
        <v>0</v>
      </c>
      <c r="L113" s="99">
        <v>0</v>
      </c>
      <c r="M113" s="99">
        <v>1</v>
      </c>
      <c r="N113" s="99">
        <v>2</v>
      </c>
      <c r="O113" s="99">
        <v>4</v>
      </c>
      <c r="P113" s="99">
        <v>0</v>
      </c>
      <c r="Q113" s="99">
        <v>0</v>
      </c>
      <c r="R113" s="99">
        <v>3</v>
      </c>
      <c r="S113" s="99">
        <v>0</v>
      </c>
      <c r="T113" s="99">
        <v>0</v>
      </c>
      <c r="U113" s="99">
        <v>2</v>
      </c>
      <c r="V113" s="99">
        <v>2</v>
      </c>
      <c r="W113" s="99">
        <v>4</v>
      </c>
      <c r="X113" s="99">
        <v>3</v>
      </c>
      <c r="Y113" s="99">
        <v>1</v>
      </c>
      <c r="Z113" s="99">
        <v>2</v>
      </c>
      <c r="AA113" s="99">
        <v>2</v>
      </c>
      <c r="AB113" s="99">
        <v>7</v>
      </c>
      <c r="AC113" s="99">
        <v>13</v>
      </c>
      <c r="AD113" s="99">
        <v>6</v>
      </c>
      <c r="AE113" s="99">
        <v>3</v>
      </c>
      <c r="AF113" s="99">
        <v>0</v>
      </c>
      <c r="AG113" s="99">
        <v>227</v>
      </c>
      <c r="AH113" s="164">
        <v>2.4456147004068126E-4</v>
      </c>
    </row>
    <row r="114" spans="1:34">
      <c r="A114" s="104" t="s">
        <v>832</v>
      </c>
      <c r="B114" s="99">
        <v>118</v>
      </c>
      <c r="C114" s="99">
        <v>81</v>
      </c>
      <c r="D114" s="99">
        <v>35</v>
      </c>
      <c r="E114" s="99">
        <v>16</v>
      </c>
      <c r="F114" s="99">
        <v>12</v>
      </c>
      <c r="G114" s="99">
        <v>29</v>
      </c>
      <c r="H114" s="99">
        <v>4</v>
      </c>
      <c r="I114" s="99">
        <v>7</v>
      </c>
      <c r="J114" s="99">
        <v>3</v>
      </c>
      <c r="K114" s="99">
        <v>4</v>
      </c>
      <c r="L114" s="99">
        <v>1</v>
      </c>
      <c r="M114" s="99">
        <v>2</v>
      </c>
      <c r="N114" s="99">
        <v>12</v>
      </c>
      <c r="O114" s="99">
        <v>11</v>
      </c>
      <c r="P114" s="99">
        <v>9</v>
      </c>
      <c r="Q114" s="99">
        <v>1</v>
      </c>
      <c r="R114" s="99">
        <v>3</v>
      </c>
      <c r="S114" s="99">
        <v>11</v>
      </c>
      <c r="T114" s="99">
        <v>0</v>
      </c>
      <c r="U114" s="99">
        <v>15</v>
      </c>
      <c r="V114" s="99">
        <v>25</v>
      </c>
      <c r="W114" s="99">
        <v>8</v>
      </c>
      <c r="X114" s="99">
        <v>4</v>
      </c>
      <c r="Y114" s="99">
        <v>5</v>
      </c>
      <c r="Z114" s="99">
        <v>13</v>
      </c>
      <c r="AA114" s="99">
        <v>8</v>
      </c>
      <c r="AB114" s="99">
        <v>10</v>
      </c>
      <c r="AC114" s="99">
        <v>29</v>
      </c>
      <c r="AD114" s="99">
        <v>8</v>
      </c>
      <c r="AE114" s="99">
        <v>10</v>
      </c>
      <c r="AF114" s="99">
        <v>4</v>
      </c>
      <c r="AG114" s="99">
        <v>498</v>
      </c>
      <c r="AH114" s="164">
        <v>5.3652692546369716E-4</v>
      </c>
    </row>
    <row r="115" spans="1:34">
      <c r="A115" s="104" t="s">
        <v>833</v>
      </c>
      <c r="B115" s="99">
        <v>213</v>
      </c>
      <c r="C115" s="99">
        <v>92</v>
      </c>
      <c r="D115" s="99">
        <v>56</v>
      </c>
      <c r="E115" s="99">
        <v>28</v>
      </c>
      <c r="F115" s="99">
        <v>29</v>
      </c>
      <c r="G115" s="99">
        <v>58</v>
      </c>
      <c r="H115" s="99">
        <v>5</v>
      </c>
      <c r="I115" s="99">
        <v>15</v>
      </c>
      <c r="J115" s="99">
        <v>12</v>
      </c>
      <c r="K115" s="99">
        <v>34</v>
      </c>
      <c r="L115" s="99">
        <v>3</v>
      </c>
      <c r="M115" s="99">
        <v>5</v>
      </c>
      <c r="N115" s="99">
        <v>32</v>
      </c>
      <c r="O115" s="99">
        <v>19</v>
      </c>
      <c r="P115" s="99">
        <v>16</v>
      </c>
      <c r="Q115" s="99">
        <v>5</v>
      </c>
      <c r="R115" s="99">
        <v>5</v>
      </c>
      <c r="S115" s="99">
        <v>18</v>
      </c>
      <c r="T115" s="99">
        <v>5</v>
      </c>
      <c r="U115" s="99">
        <v>24</v>
      </c>
      <c r="V115" s="99">
        <v>38</v>
      </c>
      <c r="W115" s="99">
        <v>15</v>
      </c>
      <c r="X115" s="99">
        <v>11</v>
      </c>
      <c r="Y115" s="99">
        <v>8</v>
      </c>
      <c r="Z115" s="99">
        <v>22</v>
      </c>
      <c r="AA115" s="99">
        <v>9</v>
      </c>
      <c r="AB115" s="99">
        <v>22</v>
      </c>
      <c r="AC115" s="99">
        <v>42</v>
      </c>
      <c r="AD115" s="99">
        <v>7</v>
      </c>
      <c r="AE115" s="99">
        <v>22</v>
      </c>
      <c r="AF115" s="99">
        <v>4</v>
      </c>
      <c r="AG115" s="99">
        <v>874</v>
      </c>
      <c r="AH115" s="164">
        <v>9.4161552782183E-4</v>
      </c>
    </row>
    <row r="116" spans="1:34">
      <c r="A116" s="104" t="s">
        <v>834</v>
      </c>
      <c r="B116" s="99">
        <v>241</v>
      </c>
      <c r="C116" s="99">
        <v>90</v>
      </c>
      <c r="D116" s="99">
        <v>69</v>
      </c>
      <c r="E116" s="99">
        <v>15</v>
      </c>
      <c r="F116" s="99">
        <v>34</v>
      </c>
      <c r="G116" s="99">
        <v>44</v>
      </c>
      <c r="H116" s="99">
        <v>11</v>
      </c>
      <c r="I116" s="99">
        <v>13</v>
      </c>
      <c r="J116" s="99">
        <v>9</v>
      </c>
      <c r="K116" s="99">
        <v>19</v>
      </c>
      <c r="L116" s="99">
        <v>8</v>
      </c>
      <c r="M116" s="99">
        <v>6</v>
      </c>
      <c r="N116" s="99">
        <v>37</v>
      </c>
      <c r="O116" s="99">
        <v>16</v>
      </c>
      <c r="P116" s="99">
        <v>23</v>
      </c>
      <c r="Q116" s="99">
        <v>6</v>
      </c>
      <c r="R116" s="99">
        <v>12</v>
      </c>
      <c r="S116" s="99">
        <v>26</v>
      </c>
      <c r="T116" s="99">
        <v>7</v>
      </c>
      <c r="U116" s="99">
        <v>37</v>
      </c>
      <c r="V116" s="99">
        <v>71</v>
      </c>
      <c r="W116" s="99">
        <v>21</v>
      </c>
      <c r="X116" s="99">
        <v>14</v>
      </c>
      <c r="Y116" s="99">
        <v>24</v>
      </c>
      <c r="Z116" s="99">
        <v>22</v>
      </c>
      <c r="AA116" s="99">
        <v>13</v>
      </c>
      <c r="AB116" s="99">
        <v>35</v>
      </c>
      <c r="AC116" s="99">
        <v>54</v>
      </c>
      <c r="AD116" s="99">
        <v>3</v>
      </c>
      <c r="AE116" s="99">
        <v>34</v>
      </c>
      <c r="AF116" s="99">
        <v>5</v>
      </c>
      <c r="AG116" s="99">
        <v>1019</v>
      </c>
      <c r="AH116" s="164">
        <v>1.0978332069227056E-3</v>
      </c>
    </row>
    <row r="117" spans="1:34">
      <c r="A117" s="104" t="s">
        <v>835</v>
      </c>
      <c r="B117" s="99">
        <v>480</v>
      </c>
      <c r="C117" s="99">
        <v>198</v>
      </c>
      <c r="D117" s="99">
        <v>138</v>
      </c>
      <c r="E117" s="99">
        <v>57</v>
      </c>
      <c r="F117" s="99">
        <v>60</v>
      </c>
      <c r="G117" s="99">
        <v>121</v>
      </c>
      <c r="H117" s="99">
        <v>44</v>
      </c>
      <c r="I117" s="99">
        <v>59</v>
      </c>
      <c r="J117" s="99">
        <v>38</v>
      </c>
      <c r="K117" s="99">
        <v>57</v>
      </c>
      <c r="L117" s="99">
        <v>21</v>
      </c>
      <c r="M117" s="99">
        <v>18</v>
      </c>
      <c r="N117" s="99">
        <v>116</v>
      </c>
      <c r="O117" s="99">
        <v>60</v>
      </c>
      <c r="P117" s="99">
        <v>51</v>
      </c>
      <c r="Q117" s="99">
        <v>17</v>
      </c>
      <c r="R117" s="99">
        <v>27</v>
      </c>
      <c r="S117" s="99">
        <v>89</v>
      </c>
      <c r="T117" s="99">
        <v>11</v>
      </c>
      <c r="U117" s="99">
        <v>111</v>
      </c>
      <c r="V117" s="99">
        <v>193</v>
      </c>
      <c r="W117" s="99">
        <v>40</v>
      </c>
      <c r="X117" s="99">
        <v>35</v>
      </c>
      <c r="Y117" s="99">
        <v>31</v>
      </c>
      <c r="Z117" s="99">
        <v>41</v>
      </c>
      <c r="AA117" s="99">
        <v>30</v>
      </c>
      <c r="AB117" s="99">
        <v>74</v>
      </c>
      <c r="AC117" s="99">
        <v>125</v>
      </c>
      <c r="AD117" s="99">
        <v>13</v>
      </c>
      <c r="AE117" s="99">
        <v>125</v>
      </c>
      <c r="AF117" s="99">
        <v>12</v>
      </c>
      <c r="AG117" s="99">
        <v>2492</v>
      </c>
      <c r="AH117" s="164">
        <v>2.6847893539267737E-3</v>
      </c>
    </row>
    <row r="118" spans="1:34">
      <c r="A118" s="104" t="s">
        <v>836</v>
      </c>
      <c r="B118" s="99">
        <v>1343</v>
      </c>
      <c r="C118" s="99">
        <v>508</v>
      </c>
      <c r="D118" s="99">
        <v>387</v>
      </c>
      <c r="E118" s="99">
        <v>157</v>
      </c>
      <c r="F118" s="99">
        <v>176</v>
      </c>
      <c r="G118" s="99">
        <v>418</v>
      </c>
      <c r="H118" s="99">
        <v>143</v>
      </c>
      <c r="I118" s="99">
        <v>185</v>
      </c>
      <c r="J118" s="99">
        <v>146</v>
      </c>
      <c r="K118" s="99">
        <v>183</v>
      </c>
      <c r="L118" s="99">
        <v>82</v>
      </c>
      <c r="M118" s="99">
        <v>61</v>
      </c>
      <c r="N118" s="99">
        <v>362</v>
      </c>
      <c r="O118" s="99">
        <v>165</v>
      </c>
      <c r="P118" s="99">
        <v>139</v>
      </c>
      <c r="Q118" s="99">
        <v>54</v>
      </c>
      <c r="R118" s="99">
        <v>84</v>
      </c>
      <c r="S118" s="99">
        <v>201</v>
      </c>
      <c r="T118" s="99">
        <v>74</v>
      </c>
      <c r="U118" s="99">
        <v>391</v>
      </c>
      <c r="V118" s="99">
        <v>668</v>
      </c>
      <c r="W118" s="99">
        <v>149</v>
      </c>
      <c r="X118" s="99">
        <v>95</v>
      </c>
      <c r="Y118" s="99">
        <v>153</v>
      </c>
      <c r="Z118" s="99">
        <v>145</v>
      </c>
      <c r="AA118" s="99">
        <v>93</v>
      </c>
      <c r="AB118" s="99">
        <v>237</v>
      </c>
      <c r="AC118" s="99">
        <v>335</v>
      </c>
      <c r="AD118" s="99">
        <v>26</v>
      </c>
      <c r="AE118" s="99">
        <v>459</v>
      </c>
      <c r="AF118" s="99">
        <v>37</v>
      </c>
      <c r="AG118" s="99">
        <v>7656</v>
      </c>
      <c r="AH118" s="164">
        <v>8.2482934565262355E-3</v>
      </c>
    </row>
    <row r="119" spans="1:34">
      <c r="A119" s="104" t="s">
        <v>837</v>
      </c>
      <c r="B119" s="99">
        <v>7324</v>
      </c>
      <c r="C119" s="99">
        <v>2321</v>
      </c>
      <c r="D119" s="99">
        <v>1606</v>
      </c>
      <c r="E119" s="99">
        <v>650</v>
      </c>
      <c r="F119" s="99">
        <v>792</v>
      </c>
      <c r="G119" s="99">
        <v>2350</v>
      </c>
      <c r="H119" s="99">
        <v>832</v>
      </c>
      <c r="I119" s="99">
        <v>921</v>
      </c>
      <c r="J119" s="99">
        <v>807</v>
      </c>
      <c r="K119" s="99">
        <v>854</v>
      </c>
      <c r="L119" s="99">
        <v>607</v>
      </c>
      <c r="M119" s="99">
        <v>395</v>
      </c>
      <c r="N119" s="99">
        <v>1814</v>
      </c>
      <c r="O119" s="99">
        <v>808</v>
      </c>
      <c r="P119" s="99">
        <v>739</v>
      </c>
      <c r="Q119" s="99">
        <v>308</v>
      </c>
      <c r="R119" s="99">
        <v>552</v>
      </c>
      <c r="S119" s="99">
        <v>924</v>
      </c>
      <c r="T119" s="99">
        <v>517</v>
      </c>
      <c r="U119" s="99">
        <v>2087</v>
      </c>
      <c r="V119" s="99">
        <v>3883</v>
      </c>
      <c r="W119" s="99">
        <v>706</v>
      </c>
      <c r="X119" s="99">
        <v>454</v>
      </c>
      <c r="Y119" s="99">
        <v>766</v>
      </c>
      <c r="Z119" s="99">
        <v>658</v>
      </c>
      <c r="AA119" s="99">
        <v>513</v>
      </c>
      <c r="AB119" s="99">
        <v>1359</v>
      </c>
      <c r="AC119" s="99">
        <v>1431</v>
      </c>
      <c r="AD119" s="99">
        <v>119</v>
      </c>
      <c r="AE119" s="99">
        <v>2809</v>
      </c>
      <c r="AF119" s="99">
        <v>259</v>
      </c>
      <c r="AG119" s="99">
        <v>40165</v>
      </c>
      <c r="AH119" s="164">
        <v>4.3272297110942562E-2</v>
      </c>
    </row>
    <row r="120" spans="1:34">
      <c r="A120" s="104" t="s">
        <v>838</v>
      </c>
      <c r="B120" s="99">
        <v>6840</v>
      </c>
      <c r="C120" s="99">
        <v>1421</v>
      </c>
      <c r="D120" s="99">
        <v>954</v>
      </c>
      <c r="E120" s="99">
        <v>427</v>
      </c>
      <c r="F120" s="99">
        <v>434</v>
      </c>
      <c r="G120" s="99">
        <v>1745</v>
      </c>
      <c r="H120" s="99">
        <v>589</v>
      </c>
      <c r="I120" s="99">
        <v>581</v>
      </c>
      <c r="J120" s="99">
        <v>539</v>
      </c>
      <c r="K120" s="99">
        <v>489</v>
      </c>
      <c r="L120" s="99">
        <v>616</v>
      </c>
      <c r="M120" s="99">
        <v>334</v>
      </c>
      <c r="N120" s="99">
        <v>1159</v>
      </c>
      <c r="O120" s="99">
        <v>465</v>
      </c>
      <c r="P120" s="99">
        <v>338</v>
      </c>
      <c r="Q120" s="99">
        <v>273</v>
      </c>
      <c r="R120" s="99">
        <v>504</v>
      </c>
      <c r="S120" s="99">
        <v>525</v>
      </c>
      <c r="T120" s="99">
        <v>412</v>
      </c>
      <c r="U120" s="99">
        <v>1613</v>
      </c>
      <c r="V120" s="99">
        <v>2911</v>
      </c>
      <c r="W120" s="99">
        <v>450</v>
      </c>
      <c r="X120" s="99">
        <v>280</v>
      </c>
      <c r="Y120" s="99">
        <v>459</v>
      </c>
      <c r="Z120" s="99">
        <v>380</v>
      </c>
      <c r="AA120" s="99">
        <v>334</v>
      </c>
      <c r="AB120" s="99">
        <v>950</v>
      </c>
      <c r="AC120" s="99">
        <v>818</v>
      </c>
      <c r="AD120" s="99">
        <v>103</v>
      </c>
      <c r="AE120" s="99">
        <v>1209</v>
      </c>
      <c r="AF120" s="99">
        <v>235</v>
      </c>
      <c r="AG120" s="99">
        <v>28387</v>
      </c>
      <c r="AH120" s="164">
        <v>3.0583112114734884E-2</v>
      </c>
    </row>
    <row r="121" spans="1:34">
      <c r="A121" s="104" t="s">
        <v>839</v>
      </c>
      <c r="B121" s="99">
        <v>155452</v>
      </c>
      <c r="C121" s="99">
        <v>88062</v>
      </c>
      <c r="D121" s="99">
        <v>34988</v>
      </c>
      <c r="E121" s="99">
        <v>16093</v>
      </c>
      <c r="F121" s="99">
        <v>11479</v>
      </c>
      <c r="G121" s="99">
        <v>43764</v>
      </c>
      <c r="H121" s="99">
        <v>20351</v>
      </c>
      <c r="I121" s="99">
        <v>19525</v>
      </c>
      <c r="J121" s="99">
        <v>26560</v>
      </c>
      <c r="K121" s="99">
        <v>13319</v>
      </c>
      <c r="L121" s="99">
        <v>17919</v>
      </c>
      <c r="M121" s="99">
        <v>11449</v>
      </c>
      <c r="N121" s="99">
        <v>24041</v>
      </c>
      <c r="O121" s="99">
        <v>16509</v>
      </c>
      <c r="P121" s="99">
        <v>11204</v>
      </c>
      <c r="Q121" s="99">
        <v>30711</v>
      </c>
      <c r="R121" s="99">
        <v>14369</v>
      </c>
      <c r="S121" s="99">
        <v>17169</v>
      </c>
      <c r="T121" s="99">
        <v>10446</v>
      </c>
      <c r="U121" s="99">
        <v>29485</v>
      </c>
      <c r="V121" s="99">
        <v>40483</v>
      </c>
      <c r="W121" s="99">
        <v>14886</v>
      </c>
      <c r="X121" s="99">
        <v>14615</v>
      </c>
      <c r="Y121" s="99">
        <v>14802</v>
      </c>
      <c r="Z121" s="99">
        <v>20456</v>
      </c>
      <c r="AA121" s="99">
        <v>8709</v>
      </c>
      <c r="AB121" s="99">
        <v>26005</v>
      </c>
      <c r="AC121" s="99">
        <v>40172</v>
      </c>
      <c r="AD121" s="99">
        <v>22700</v>
      </c>
      <c r="AE121" s="99">
        <v>24318</v>
      </c>
      <c r="AF121" s="99">
        <v>6741</v>
      </c>
      <c r="AG121" s="99">
        <v>846782</v>
      </c>
      <c r="AH121" s="164">
        <v>0.91229185340963936</v>
      </c>
    </row>
    <row r="122" spans="1:34">
      <c r="A122" s="76" t="s">
        <v>191</v>
      </c>
      <c r="B122" s="61">
        <v>172106</v>
      </c>
      <c r="C122" s="61">
        <v>92853</v>
      </c>
      <c r="D122" s="61">
        <v>38257</v>
      </c>
      <c r="E122" s="61">
        <v>17455</v>
      </c>
      <c r="F122" s="61">
        <v>13026</v>
      </c>
      <c r="G122" s="61">
        <v>48543</v>
      </c>
      <c r="H122" s="61">
        <v>21982</v>
      </c>
      <c r="I122" s="61">
        <v>21307</v>
      </c>
      <c r="J122" s="61">
        <v>28117</v>
      </c>
      <c r="K122" s="61">
        <v>14959</v>
      </c>
      <c r="L122" s="61">
        <v>19258</v>
      </c>
      <c r="M122" s="61">
        <v>12271</v>
      </c>
      <c r="N122" s="61">
        <v>27575</v>
      </c>
      <c r="O122" s="61">
        <v>18058</v>
      </c>
      <c r="P122" s="61">
        <v>12520</v>
      </c>
      <c r="Q122" s="61">
        <v>31376</v>
      </c>
      <c r="R122" s="61">
        <v>15561</v>
      </c>
      <c r="S122" s="61">
        <v>18963</v>
      </c>
      <c r="T122" s="61">
        <v>11472</v>
      </c>
      <c r="U122" s="61">
        <v>33766</v>
      </c>
      <c r="V122" s="61">
        <v>48274</v>
      </c>
      <c r="W122" s="61">
        <v>16279</v>
      </c>
      <c r="X122" s="61">
        <v>15511</v>
      </c>
      <c r="Y122" s="61">
        <v>16249</v>
      </c>
      <c r="Z122" s="61">
        <v>21741</v>
      </c>
      <c r="AA122" s="61">
        <v>9716</v>
      </c>
      <c r="AB122" s="61">
        <v>28703</v>
      </c>
      <c r="AC122" s="61">
        <v>43021</v>
      </c>
      <c r="AD122" s="61">
        <v>22987</v>
      </c>
      <c r="AE122" s="61">
        <v>28989</v>
      </c>
      <c r="AF122" s="61">
        <v>7297</v>
      </c>
      <c r="AG122" s="61">
        <v>928192</v>
      </c>
      <c r="AH122" s="165">
        <v>1</v>
      </c>
    </row>
    <row r="123" spans="1:34">
      <c r="A123" s="58" t="s">
        <v>840</v>
      </c>
      <c r="B123" s="164">
        <v>0.18542068882300214</v>
      </c>
      <c r="C123" s="164">
        <v>0.10003641487968007</v>
      </c>
      <c r="D123" s="164">
        <v>4.1216687926635867E-2</v>
      </c>
      <c r="E123" s="164">
        <v>1.8805376473832999E-2</v>
      </c>
      <c r="F123" s="164">
        <v>1.4033734399779356E-2</v>
      </c>
      <c r="G123" s="164">
        <v>5.2298446873060747E-2</v>
      </c>
      <c r="H123" s="164">
        <v>2.3682600151692754E-2</v>
      </c>
      <c r="I123" s="164">
        <v>2.2955379921395572E-2</v>
      </c>
      <c r="J123" s="164">
        <v>3.0292224022616009E-2</v>
      </c>
      <c r="K123" s="164">
        <v>1.611627766668965E-2</v>
      </c>
      <c r="L123" s="164">
        <v>2.0747862511204578E-2</v>
      </c>
      <c r="M123" s="164">
        <v>1.3220325105150659E-2</v>
      </c>
      <c r="N123" s="164">
        <v>2.9708293111769979E-2</v>
      </c>
      <c r="O123" s="164">
        <v>1.9455026546231814E-2</v>
      </c>
      <c r="P123" s="164">
        <v>1.3488588567882508E-2</v>
      </c>
      <c r="Q123" s="164">
        <v>3.3803351030821209E-2</v>
      </c>
      <c r="R123" s="164">
        <v>1.6764850375784322E-2</v>
      </c>
      <c r="S123" s="164">
        <v>2.0430040336482106E-2</v>
      </c>
      <c r="T123" s="164">
        <v>1.2359511825139627E-2</v>
      </c>
      <c r="U123" s="164">
        <v>3.63782493277253E-2</v>
      </c>
      <c r="V123" s="164">
        <v>5.2008636144246015E-2</v>
      </c>
      <c r="W123" s="164">
        <v>1.753839722815969E-2</v>
      </c>
      <c r="X123" s="164">
        <v>1.6710982210577121E-2</v>
      </c>
      <c r="Y123" s="164">
        <v>1.7506076329035371E-2</v>
      </c>
      <c r="Z123" s="164">
        <v>2.3422955595394056E-2</v>
      </c>
      <c r="AA123" s="164">
        <v>1.0467661863062815E-2</v>
      </c>
      <c r="AB123" s="164">
        <v>3.0923558918844376E-2</v>
      </c>
      <c r="AC123" s="164">
        <v>4.6349246707577743E-2</v>
      </c>
      <c r="AD123" s="164">
        <v>2.4765350272357444E-2</v>
      </c>
      <c r="AE123" s="164">
        <v>3.1231684823829552E-2</v>
      </c>
      <c r="AF123" s="164">
        <v>7.8615200303385514E-3</v>
      </c>
      <c r="AG123" s="164">
        <v>1</v>
      </c>
      <c r="AH123" s="164"/>
    </row>
    <row r="124" spans="1:34" ht="15.75" thickBot="1">
      <c r="A124" s="543"/>
      <c r="B124" s="544"/>
      <c r="C124" s="545"/>
      <c r="D124" s="545"/>
      <c r="E124" s="545"/>
      <c r="F124" s="545"/>
      <c r="G124" s="545"/>
      <c r="H124" s="544"/>
      <c r="I124" s="544"/>
      <c r="J124" s="544"/>
      <c r="K124" s="544"/>
      <c r="L124" s="544"/>
      <c r="M124" s="544"/>
      <c r="N124" s="544"/>
      <c r="O124" s="544"/>
      <c r="P124" s="544"/>
      <c r="Q124" s="546"/>
      <c r="R124" s="546"/>
      <c r="S124" s="546"/>
      <c r="T124" s="546"/>
      <c r="U124" s="546"/>
      <c r="V124" s="546"/>
      <c r="W124" s="546"/>
      <c r="X124" s="546"/>
      <c r="Y124" s="546"/>
      <c r="Z124" s="547"/>
      <c r="AA124" s="547"/>
      <c r="AB124" s="547"/>
      <c r="AC124" s="547"/>
      <c r="AD124" s="547"/>
      <c r="AE124" s="547"/>
      <c r="AF124" s="547"/>
      <c r="AG124" s="547"/>
      <c r="AH124" s="547"/>
    </row>
    <row r="125" spans="1:34" ht="15" customHeight="1">
      <c r="A125" s="770" t="s">
        <v>1539</v>
      </c>
      <c r="B125" s="770"/>
      <c r="C125" s="770"/>
      <c r="D125" s="770"/>
      <c r="E125" s="770"/>
      <c r="F125" s="770"/>
      <c r="G125" s="770"/>
      <c r="H125" s="770"/>
      <c r="I125" s="770"/>
      <c r="J125" s="770"/>
      <c r="K125" s="770"/>
      <c r="L125" s="770"/>
      <c r="M125" s="770"/>
      <c r="N125" s="770"/>
      <c r="O125" s="770"/>
      <c r="P125" s="770"/>
      <c r="Q125" s="770"/>
      <c r="R125" s="770"/>
      <c r="S125" s="770"/>
      <c r="T125" s="770"/>
      <c r="U125" s="770"/>
      <c r="V125" s="770"/>
      <c r="W125" s="770"/>
      <c r="X125" s="770"/>
      <c r="Y125" s="770"/>
      <c r="Z125" s="770"/>
      <c r="AA125" s="770"/>
      <c r="AB125" s="770"/>
      <c r="AC125" s="770"/>
      <c r="AD125" s="770"/>
      <c r="AE125" s="770"/>
      <c r="AF125" s="770"/>
      <c r="AG125" s="770"/>
      <c r="AH125" s="770"/>
    </row>
    <row r="126" spans="1:34">
      <c r="A126" s="213"/>
      <c r="B126" s="214"/>
      <c r="C126" s="214"/>
      <c r="D126" s="214"/>
      <c r="E126" s="214"/>
      <c r="F126" s="214"/>
      <c r="G126" s="214"/>
      <c r="H126" s="214"/>
      <c r="I126" s="214"/>
      <c r="J126" s="214"/>
      <c r="K126" s="214"/>
      <c r="L126" s="214"/>
      <c r="M126" s="214"/>
      <c r="N126" s="214"/>
      <c r="O126" s="214"/>
      <c r="P126" s="214"/>
      <c r="Q126" s="12"/>
      <c r="R126" s="12"/>
      <c r="S126" s="12"/>
      <c r="T126" s="12"/>
      <c r="U126" s="12"/>
      <c r="V126" s="12"/>
      <c r="W126" s="12"/>
      <c r="X126" s="12"/>
      <c r="Y126" s="12"/>
    </row>
    <row r="127" spans="1:34" ht="30" customHeight="1">
      <c r="A127" s="726" t="s">
        <v>1095</v>
      </c>
      <c r="B127" s="726"/>
      <c r="C127" s="726"/>
      <c r="D127" s="726"/>
      <c r="E127" s="726"/>
      <c r="F127" s="726"/>
      <c r="G127" s="726"/>
      <c r="H127" s="726"/>
      <c r="I127" s="726"/>
      <c r="J127" s="726"/>
      <c r="K127" s="726"/>
      <c r="L127" s="726"/>
      <c r="M127" s="726"/>
      <c r="N127" s="726"/>
      <c r="O127" s="726"/>
      <c r="P127" s="726"/>
      <c r="Q127" s="726"/>
      <c r="R127" s="726"/>
      <c r="S127" s="726"/>
      <c r="T127" s="726"/>
      <c r="U127" s="726"/>
      <c r="V127" s="726"/>
      <c r="W127" s="726"/>
      <c r="X127" s="726"/>
      <c r="Y127" s="726"/>
      <c r="Z127" s="726"/>
      <c r="AA127" s="726"/>
      <c r="AB127" s="726"/>
      <c r="AC127" s="726"/>
      <c r="AD127" s="726"/>
      <c r="AE127" s="726"/>
      <c r="AF127" s="726"/>
      <c r="AG127" s="726"/>
      <c r="AH127" s="726"/>
    </row>
    <row r="128" spans="1:34" ht="18">
      <c r="A128" s="727" t="s">
        <v>1163</v>
      </c>
      <c r="B128" s="727"/>
      <c r="C128" s="727"/>
      <c r="D128" s="727"/>
      <c r="E128" s="727"/>
      <c r="F128" s="727"/>
      <c r="G128" s="727"/>
      <c r="H128" s="727"/>
      <c r="I128" s="727"/>
      <c r="J128" s="727"/>
      <c r="K128" s="727"/>
      <c r="L128" s="727"/>
      <c r="M128" s="727"/>
      <c r="N128" s="727"/>
      <c r="O128" s="727"/>
      <c r="P128" s="727"/>
      <c r="Q128" s="727"/>
      <c r="R128" s="727"/>
      <c r="S128" s="727"/>
      <c r="T128" s="727"/>
      <c r="U128" s="727"/>
      <c r="V128" s="727"/>
      <c r="W128" s="727"/>
      <c r="X128" s="727"/>
      <c r="Y128" s="727"/>
      <c r="Z128" s="727"/>
      <c r="AA128" s="727"/>
      <c r="AB128" s="727"/>
      <c r="AC128" s="727"/>
      <c r="AD128" s="727"/>
      <c r="AE128" s="727"/>
      <c r="AF128" s="727"/>
      <c r="AG128" s="727"/>
      <c r="AH128" s="727"/>
    </row>
    <row r="129" spans="1:34" ht="18">
      <c r="A129" s="727" t="s">
        <v>1566</v>
      </c>
      <c r="B129" s="727"/>
      <c r="C129" s="727"/>
      <c r="D129" s="727"/>
      <c r="E129" s="727"/>
      <c r="F129" s="727"/>
      <c r="G129" s="727"/>
      <c r="H129" s="727"/>
      <c r="I129" s="727"/>
      <c r="J129" s="727"/>
      <c r="K129" s="727"/>
      <c r="L129" s="727"/>
      <c r="M129" s="727"/>
      <c r="N129" s="727"/>
      <c r="O129" s="727"/>
      <c r="P129" s="727"/>
      <c r="Q129" s="727"/>
      <c r="R129" s="727"/>
      <c r="S129" s="727"/>
      <c r="T129" s="727"/>
      <c r="U129" s="727"/>
      <c r="V129" s="727"/>
      <c r="W129" s="727"/>
      <c r="X129" s="727"/>
      <c r="Y129" s="727"/>
      <c r="Z129" s="727"/>
      <c r="AA129" s="727"/>
      <c r="AB129" s="727"/>
      <c r="AC129" s="727"/>
      <c r="AD129" s="727"/>
      <c r="AE129" s="727"/>
      <c r="AF129" s="727"/>
      <c r="AG129" s="727"/>
      <c r="AH129" s="727"/>
    </row>
    <row r="130" spans="1:34" ht="30" customHeight="1">
      <c r="A130" s="731" t="s">
        <v>547</v>
      </c>
      <c r="B130" s="731"/>
      <c r="C130" s="731"/>
      <c r="D130" s="731"/>
      <c r="E130" s="731"/>
      <c r="F130" s="731"/>
      <c r="G130" s="731"/>
      <c r="H130" s="731"/>
      <c r="I130" s="731"/>
      <c r="J130" s="731"/>
      <c r="K130" s="731"/>
      <c r="L130" s="731"/>
      <c r="M130" s="731"/>
      <c r="N130" s="731"/>
      <c r="O130" s="731"/>
      <c r="P130" s="731"/>
      <c r="Q130" s="731"/>
      <c r="R130" s="731"/>
      <c r="S130" s="731"/>
      <c r="T130" s="731"/>
      <c r="U130" s="731"/>
      <c r="V130" s="731"/>
      <c r="W130" s="731"/>
      <c r="X130" s="731"/>
      <c r="Y130" s="731"/>
      <c r="Z130" s="731"/>
      <c r="AA130" s="731"/>
      <c r="AB130" s="731"/>
      <c r="AC130" s="731"/>
      <c r="AD130" s="731"/>
      <c r="AE130" s="731"/>
      <c r="AF130" s="731"/>
      <c r="AG130" s="731"/>
      <c r="AH130" s="731"/>
    </row>
    <row r="131" spans="1:34">
      <c r="A131" s="217"/>
      <c r="B131" s="12"/>
      <c r="C131" s="12"/>
      <c r="D131" s="12"/>
      <c r="E131" s="12"/>
      <c r="F131" s="12"/>
      <c r="G131" s="12"/>
      <c r="H131" s="12"/>
      <c r="I131" s="12"/>
      <c r="J131" s="12"/>
      <c r="K131" s="12"/>
      <c r="L131" s="12"/>
      <c r="M131" s="12"/>
      <c r="N131" s="12"/>
      <c r="O131" s="12"/>
      <c r="P131" s="215"/>
      <c r="Q131" s="102"/>
      <c r="R131" s="12"/>
      <c r="S131" s="12"/>
      <c r="T131" s="12"/>
      <c r="U131" s="12"/>
      <c r="V131" s="12"/>
      <c r="W131" s="12"/>
      <c r="X131" s="12"/>
      <c r="Y131" s="12"/>
    </row>
    <row r="132" spans="1:34" ht="30" customHeight="1">
      <c r="A132" s="76" t="s">
        <v>824</v>
      </c>
      <c r="B132" s="77" t="s">
        <v>70</v>
      </c>
      <c r="C132" s="77" t="s">
        <v>72</v>
      </c>
      <c r="D132" s="77" t="s">
        <v>74</v>
      </c>
      <c r="E132" s="77" t="s">
        <v>76</v>
      </c>
      <c r="F132" s="77" t="s">
        <v>78</v>
      </c>
      <c r="G132" s="77" t="s">
        <v>80</v>
      </c>
      <c r="H132" s="77" t="s">
        <v>82</v>
      </c>
      <c r="I132" s="77" t="s">
        <v>84</v>
      </c>
      <c r="J132" s="77" t="s">
        <v>86</v>
      </c>
      <c r="K132" s="77" t="s">
        <v>88</v>
      </c>
      <c r="L132" s="77" t="s">
        <v>90</v>
      </c>
      <c r="M132" s="77" t="s">
        <v>92</v>
      </c>
      <c r="N132" s="77" t="s">
        <v>94</v>
      </c>
      <c r="O132" s="77" t="s">
        <v>96</v>
      </c>
      <c r="P132" s="77" t="s">
        <v>98</v>
      </c>
      <c r="Q132" s="77" t="s">
        <v>100</v>
      </c>
      <c r="R132" s="77" t="s">
        <v>102</v>
      </c>
      <c r="S132" s="77" t="s">
        <v>104</v>
      </c>
      <c r="T132" s="77" t="s">
        <v>106</v>
      </c>
      <c r="U132" s="77" t="s">
        <v>108</v>
      </c>
      <c r="V132" s="77" t="s">
        <v>110</v>
      </c>
      <c r="W132" s="77" t="s">
        <v>112</v>
      </c>
      <c r="X132" s="77" t="s">
        <v>114</v>
      </c>
      <c r="Y132" s="77" t="s">
        <v>116</v>
      </c>
      <c r="Z132" s="77" t="s">
        <v>118</v>
      </c>
      <c r="AA132" s="77" t="s">
        <v>120</v>
      </c>
      <c r="AB132" s="77" t="s">
        <v>122</v>
      </c>
      <c r="AC132" s="77" t="s">
        <v>124</v>
      </c>
      <c r="AD132" s="77" t="s">
        <v>125</v>
      </c>
      <c r="AE132" s="77" t="s">
        <v>127</v>
      </c>
      <c r="AF132" s="77" t="s">
        <v>553</v>
      </c>
      <c r="AG132" s="180" t="s">
        <v>554</v>
      </c>
      <c r="AH132" s="314" t="s">
        <v>778</v>
      </c>
    </row>
    <row r="133" spans="1:34">
      <c r="A133" s="104" t="s">
        <v>826</v>
      </c>
      <c r="B133" s="99">
        <v>0</v>
      </c>
      <c r="C133" s="99">
        <v>0</v>
      </c>
      <c r="D133" s="99">
        <v>0</v>
      </c>
      <c r="E133" s="99">
        <v>0</v>
      </c>
      <c r="F133" s="99">
        <v>0</v>
      </c>
      <c r="G133" s="99">
        <v>0</v>
      </c>
      <c r="H133" s="99">
        <v>0</v>
      </c>
      <c r="I133" s="99">
        <v>0</v>
      </c>
      <c r="J133" s="99">
        <v>0</v>
      </c>
      <c r="K133" s="99">
        <v>0</v>
      </c>
      <c r="L133" s="99">
        <v>0</v>
      </c>
      <c r="M133" s="99">
        <v>0</v>
      </c>
      <c r="N133" s="99">
        <v>0</v>
      </c>
      <c r="O133" s="99">
        <v>0</v>
      </c>
      <c r="P133" s="99">
        <v>0</v>
      </c>
      <c r="Q133" s="99">
        <v>0</v>
      </c>
      <c r="R133" s="99">
        <v>0</v>
      </c>
      <c r="S133" s="99">
        <v>0</v>
      </c>
      <c r="T133" s="99">
        <v>0</v>
      </c>
      <c r="U133" s="99">
        <v>0</v>
      </c>
      <c r="V133" s="99">
        <v>0</v>
      </c>
      <c r="W133" s="99">
        <v>0</v>
      </c>
      <c r="X133" s="99">
        <v>0</v>
      </c>
      <c r="Y133" s="99">
        <v>0</v>
      </c>
      <c r="Z133" s="99">
        <v>0</v>
      </c>
      <c r="AA133" s="99">
        <v>0</v>
      </c>
      <c r="AB133" s="99">
        <v>0</v>
      </c>
      <c r="AC133" s="99">
        <v>0</v>
      </c>
      <c r="AD133" s="99">
        <v>0</v>
      </c>
      <c r="AE133" s="99">
        <v>0</v>
      </c>
      <c r="AF133" s="99">
        <v>0</v>
      </c>
      <c r="AG133" s="99">
        <v>0</v>
      </c>
      <c r="AH133" s="164">
        <v>0</v>
      </c>
    </row>
    <row r="134" spans="1:34">
      <c r="A134" s="104" t="s">
        <v>827</v>
      </c>
      <c r="B134" s="99">
        <v>63867.664210000003</v>
      </c>
      <c r="C134" s="99">
        <v>0</v>
      </c>
      <c r="D134" s="99">
        <v>0</v>
      </c>
      <c r="E134" s="99">
        <v>0</v>
      </c>
      <c r="F134" s="99">
        <v>0</v>
      </c>
      <c r="G134" s="99">
        <v>0</v>
      </c>
      <c r="H134" s="99">
        <v>0</v>
      </c>
      <c r="I134" s="99">
        <v>0</v>
      </c>
      <c r="J134" s="99">
        <v>0</v>
      </c>
      <c r="K134" s="99">
        <v>0</v>
      </c>
      <c r="L134" s="99">
        <v>0</v>
      </c>
      <c r="M134" s="99">
        <v>0</v>
      </c>
      <c r="N134" s="99">
        <v>0</v>
      </c>
      <c r="O134" s="99">
        <v>0</v>
      </c>
      <c r="P134" s="99">
        <v>0</v>
      </c>
      <c r="Q134" s="99">
        <v>0</v>
      </c>
      <c r="R134" s="99">
        <v>0</v>
      </c>
      <c r="S134" s="99">
        <v>0</v>
      </c>
      <c r="T134" s="99">
        <v>0</v>
      </c>
      <c r="U134" s="99">
        <v>0</v>
      </c>
      <c r="V134" s="99">
        <v>0</v>
      </c>
      <c r="W134" s="99">
        <v>0</v>
      </c>
      <c r="X134" s="99">
        <v>0</v>
      </c>
      <c r="Y134" s="99">
        <v>0</v>
      </c>
      <c r="Z134" s="99">
        <v>7000</v>
      </c>
      <c r="AA134" s="99">
        <v>0</v>
      </c>
      <c r="AB134" s="99">
        <v>0</v>
      </c>
      <c r="AC134" s="99">
        <v>0</v>
      </c>
      <c r="AD134" s="99">
        <v>0</v>
      </c>
      <c r="AE134" s="99">
        <v>0</v>
      </c>
      <c r="AF134" s="99">
        <v>0</v>
      </c>
      <c r="AG134" s="99">
        <v>70867.664209999988</v>
      </c>
      <c r="AH134" s="164">
        <v>1.6753201470841469E-2</v>
      </c>
    </row>
    <row r="135" spans="1:34">
      <c r="A135" s="104" t="s">
        <v>828</v>
      </c>
      <c r="B135" s="99">
        <v>47424.416130000005</v>
      </c>
      <c r="C135" s="99">
        <v>100198.92490000001</v>
      </c>
      <c r="D135" s="99">
        <v>3737.3122200000003</v>
      </c>
      <c r="E135" s="99">
        <v>0</v>
      </c>
      <c r="F135" s="99">
        <v>5000</v>
      </c>
      <c r="G135" s="99">
        <v>11868</v>
      </c>
      <c r="H135" s="99">
        <v>5000</v>
      </c>
      <c r="I135" s="99">
        <v>0</v>
      </c>
      <c r="J135" s="99">
        <v>0</v>
      </c>
      <c r="K135" s="99">
        <v>0</v>
      </c>
      <c r="L135" s="99">
        <v>0</v>
      </c>
      <c r="M135" s="99">
        <v>0</v>
      </c>
      <c r="N135" s="99">
        <v>0</v>
      </c>
      <c r="O135" s="99">
        <v>0</v>
      </c>
      <c r="P135" s="99">
        <v>0</v>
      </c>
      <c r="Q135" s="99">
        <v>0</v>
      </c>
      <c r="R135" s="99">
        <v>0</v>
      </c>
      <c r="S135" s="99">
        <v>0</v>
      </c>
      <c r="T135" s="99">
        <v>0</v>
      </c>
      <c r="U135" s="99">
        <v>0</v>
      </c>
      <c r="V135" s="99">
        <v>0</v>
      </c>
      <c r="W135" s="99">
        <v>0</v>
      </c>
      <c r="X135" s="99">
        <v>0</v>
      </c>
      <c r="Y135" s="99">
        <v>0</v>
      </c>
      <c r="Z135" s="99">
        <v>28844.227749999998</v>
      </c>
      <c r="AA135" s="99">
        <v>14448.201449999999</v>
      </c>
      <c r="AB135" s="99">
        <v>0</v>
      </c>
      <c r="AC135" s="99">
        <v>0</v>
      </c>
      <c r="AD135" s="99">
        <v>4000</v>
      </c>
      <c r="AE135" s="99">
        <v>0</v>
      </c>
      <c r="AF135" s="99">
        <v>0</v>
      </c>
      <c r="AG135" s="99">
        <v>220521.08244999999</v>
      </c>
      <c r="AH135" s="164">
        <v>5.2131450415880624E-2</v>
      </c>
    </row>
    <row r="136" spans="1:34">
      <c r="A136" s="104" t="s">
        <v>829</v>
      </c>
      <c r="B136" s="99">
        <v>149881.20886000001</v>
      </c>
      <c r="C136" s="99">
        <v>71567.203069999989</v>
      </c>
      <c r="D136" s="99">
        <v>37595.069459999999</v>
      </c>
      <c r="E136" s="99">
        <v>11935.31673</v>
      </c>
      <c r="F136" s="99">
        <v>29239.127230000002</v>
      </c>
      <c r="G136" s="99">
        <v>8579.3733300000004</v>
      </c>
      <c r="H136" s="99">
        <v>14650.4773</v>
      </c>
      <c r="I136" s="99">
        <v>6472.30224</v>
      </c>
      <c r="J136" s="99">
        <v>12801.38</v>
      </c>
      <c r="K136" s="99">
        <v>0</v>
      </c>
      <c r="L136" s="99">
        <v>5500</v>
      </c>
      <c r="M136" s="99">
        <v>0</v>
      </c>
      <c r="N136" s="99">
        <v>3500</v>
      </c>
      <c r="O136" s="99">
        <v>4876.3999999999996</v>
      </c>
      <c r="P136" s="99">
        <v>1685.2205800000002</v>
      </c>
      <c r="Q136" s="99">
        <v>1500</v>
      </c>
      <c r="R136" s="99">
        <v>0</v>
      </c>
      <c r="S136" s="99">
        <v>2901.3382299999998</v>
      </c>
      <c r="T136" s="99">
        <v>0</v>
      </c>
      <c r="U136" s="99">
        <v>3635.4899700000001</v>
      </c>
      <c r="V136" s="99">
        <v>0</v>
      </c>
      <c r="W136" s="99">
        <v>9002</v>
      </c>
      <c r="X136" s="99">
        <v>14668.488880000001</v>
      </c>
      <c r="Y136" s="99">
        <v>1507.1</v>
      </c>
      <c r="Z136" s="99">
        <v>35862.698560000004</v>
      </c>
      <c r="AA136" s="99">
        <v>11148.20069</v>
      </c>
      <c r="AB136" s="99">
        <v>15354.96</v>
      </c>
      <c r="AC136" s="99">
        <v>0</v>
      </c>
      <c r="AD136" s="99">
        <v>0</v>
      </c>
      <c r="AE136" s="99">
        <v>2069.4795199999999</v>
      </c>
      <c r="AF136" s="99">
        <v>0</v>
      </c>
      <c r="AG136" s="99">
        <v>455932.83464999998</v>
      </c>
      <c r="AH136" s="164">
        <v>0.10778307315772191</v>
      </c>
    </row>
    <row r="137" spans="1:34">
      <c r="A137" s="104" t="s">
        <v>830</v>
      </c>
      <c r="B137" s="99">
        <v>78389.344150000004</v>
      </c>
      <c r="C137" s="99">
        <v>85009.409469999999</v>
      </c>
      <c r="D137" s="99">
        <v>45181.455729999994</v>
      </c>
      <c r="E137" s="99">
        <v>4498.24575</v>
      </c>
      <c r="F137" s="99">
        <v>22838.067289999999</v>
      </c>
      <c r="G137" s="99">
        <v>8220.01001</v>
      </c>
      <c r="H137" s="99">
        <v>25003.365670000003</v>
      </c>
      <c r="I137" s="99">
        <v>8547.39</v>
      </c>
      <c r="J137" s="99">
        <v>20671.448949999998</v>
      </c>
      <c r="K137" s="99">
        <v>1000</v>
      </c>
      <c r="L137" s="99">
        <v>0</v>
      </c>
      <c r="M137" s="99">
        <v>5422</v>
      </c>
      <c r="N137" s="99">
        <v>11427.465529999999</v>
      </c>
      <c r="O137" s="99">
        <v>11836.088</v>
      </c>
      <c r="P137" s="99">
        <v>976.31226000000004</v>
      </c>
      <c r="Q137" s="99">
        <v>5158.6750000000002</v>
      </c>
      <c r="R137" s="99">
        <v>4766.4181900000003</v>
      </c>
      <c r="S137" s="99">
        <v>1000</v>
      </c>
      <c r="T137" s="99">
        <v>810.92204000000004</v>
      </c>
      <c r="U137" s="99">
        <v>5247.1309299999994</v>
      </c>
      <c r="V137" s="99">
        <v>3086.8472400000001</v>
      </c>
      <c r="W137" s="99">
        <v>7965.2538700000005</v>
      </c>
      <c r="X137" s="99">
        <v>25278.909030000003</v>
      </c>
      <c r="Y137" s="99">
        <v>886.31200000000001</v>
      </c>
      <c r="Z137" s="99">
        <v>22706.887440000002</v>
      </c>
      <c r="AA137" s="99">
        <v>13707.167359999999</v>
      </c>
      <c r="AB137" s="99">
        <v>9327.3596500000003</v>
      </c>
      <c r="AC137" s="99">
        <v>12441.45176</v>
      </c>
      <c r="AD137" s="99">
        <v>3800</v>
      </c>
      <c r="AE137" s="99">
        <v>1539.8950600000001</v>
      </c>
      <c r="AF137" s="99">
        <v>767.08382999999992</v>
      </c>
      <c r="AG137" s="99">
        <v>447510.91621</v>
      </c>
      <c r="AH137" s="164">
        <v>0.10579212145966375</v>
      </c>
    </row>
    <row r="138" spans="1:34">
      <c r="A138" s="104" t="s">
        <v>831</v>
      </c>
      <c r="B138" s="99">
        <v>75330.049889999995</v>
      </c>
      <c r="C138" s="99">
        <v>97305.575180000014</v>
      </c>
      <c r="D138" s="99">
        <v>48121.778619999997</v>
      </c>
      <c r="E138" s="99">
        <v>16349.878000000001</v>
      </c>
      <c r="F138" s="99">
        <v>28161.10168</v>
      </c>
      <c r="G138" s="99">
        <v>18573.99944</v>
      </c>
      <c r="H138" s="99">
        <v>17489.859690000001</v>
      </c>
      <c r="I138" s="99">
        <v>17885.921630000001</v>
      </c>
      <c r="J138" s="99">
        <v>12649.30177</v>
      </c>
      <c r="K138" s="99">
        <v>2500</v>
      </c>
      <c r="L138" s="99">
        <v>2806.6589199999999</v>
      </c>
      <c r="M138" s="99">
        <v>5394.30537</v>
      </c>
      <c r="N138" s="99">
        <v>18435.505300000001</v>
      </c>
      <c r="O138" s="99">
        <v>10189.35304</v>
      </c>
      <c r="P138" s="99">
        <v>2901</v>
      </c>
      <c r="Q138" s="99">
        <v>11345.78637</v>
      </c>
      <c r="R138" s="99">
        <v>5756.24208</v>
      </c>
      <c r="S138" s="99">
        <v>12904.942640000001</v>
      </c>
      <c r="T138" s="99">
        <v>4480</v>
      </c>
      <c r="U138" s="99">
        <v>15464.6888</v>
      </c>
      <c r="V138" s="99">
        <v>10089.02015</v>
      </c>
      <c r="W138" s="99">
        <v>5103.0443499999992</v>
      </c>
      <c r="X138" s="99">
        <v>33505.159200000002</v>
      </c>
      <c r="Y138" s="99">
        <v>5037.9605599999995</v>
      </c>
      <c r="Z138" s="99">
        <v>23278.5121</v>
      </c>
      <c r="AA138" s="99">
        <v>8472.2750899999992</v>
      </c>
      <c r="AB138" s="99">
        <v>19092.146140000001</v>
      </c>
      <c r="AC138" s="99">
        <v>18541.55</v>
      </c>
      <c r="AD138" s="99">
        <v>4716.1746199999998</v>
      </c>
      <c r="AE138" s="99">
        <v>4686.4360500000003</v>
      </c>
      <c r="AF138" s="99">
        <v>1281.57528</v>
      </c>
      <c r="AG138" s="99">
        <v>557849.80196000007</v>
      </c>
      <c r="AH138" s="164">
        <v>0.13187636740800232</v>
      </c>
    </row>
    <row r="139" spans="1:34">
      <c r="A139" s="104" t="s">
        <v>832</v>
      </c>
      <c r="B139" s="99">
        <v>95441.426200000002</v>
      </c>
      <c r="C139" s="99">
        <v>68679.742010000002</v>
      </c>
      <c r="D139" s="99">
        <v>43511.127310000003</v>
      </c>
      <c r="E139" s="99">
        <v>6732.9988200000007</v>
      </c>
      <c r="F139" s="99">
        <v>14774.709140000001</v>
      </c>
      <c r="G139" s="99">
        <v>16595.216630000003</v>
      </c>
      <c r="H139" s="99">
        <v>10388.57978</v>
      </c>
      <c r="I139" s="99">
        <v>9992.168810000001</v>
      </c>
      <c r="J139" s="99">
        <v>10394.44434</v>
      </c>
      <c r="K139" s="99">
        <v>6324.2117099999996</v>
      </c>
      <c r="L139" s="99">
        <v>3318.9049599999998</v>
      </c>
      <c r="M139" s="99">
        <v>3097.7</v>
      </c>
      <c r="N139" s="99">
        <v>12420.6893</v>
      </c>
      <c r="O139" s="99">
        <v>9761.4230399999997</v>
      </c>
      <c r="P139" s="99">
        <v>4610.0870400000003</v>
      </c>
      <c r="Q139" s="99">
        <v>4337.0249999999996</v>
      </c>
      <c r="R139" s="99">
        <v>7696.0590000000002</v>
      </c>
      <c r="S139" s="99">
        <v>19345.365160000001</v>
      </c>
      <c r="T139" s="99">
        <v>5975.1711799999994</v>
      </c>
      <c r="U139" s="99">
        <v>17030.107660000001</v>
      </c>
      <c r="V139" s="99">
        <v>7801.3379000000004</v>
      </c>
      <c r="W139" s="99">
        <v>8277.7068799999997</v>
      </c>
      <c r="X139" s="99">
        <v>24283.228309999999</v>
      </c>
      <c r="Y139" s="99">
        <v>5676.2034000000003</v>
      </c>
      <c r="Z139" s="99">
        <v>16968.547879999998</v>
      </c>
      <c r="AA139" s="99">
        <v>5993.4574199999997</v>
      </c>
      <c r="AB139" s="99">
        <v>18623.288769999999</v>
      </c>
      <c r="AC139" s="99">
        <v>20897.181519999998</v>
      </c>
      <c r="AD139" s="99">
        <v>6252.4234299999998</v>
      </c>
      <c r="AE139" s="99">
        <v>6912.0968499999999</v>
      </c>
      <c r="AF139" s="99">
        <v>499.55081000000001</v>
      </c>
      <c r="AG139" s="99">
        <v>492612.18025999999</v>
      </c>
      <c r="AH139" s="164">
        <v>0.11645411479106876</v>
      </c>
    </row>
    <row r="140" spans="1:34">
      <c r="A140" s="104" t="s">
        <v>833</v>
      </c>
      <c r="B140" s="99">
        <v>36069.186969999995</v>
      </c>
      <c r="C140" s="99">
        <v>54718.455409999995</v>
      </c>
      <c r="D140" s="99">
        <v>31912.524379999999</v>
      </c>
      <c r="E140" s="99">
        <v>4271.32377</v>
      </c>
      <c r="F140" s="99">
        <v>10060.13105</v>
      </c>
      <c r="G140" s="99">
        <v>18239.980319999999</v>
      </c>
      <c r="H140" s="99">
        <v>11988.133300000001</v>
      </c>
      <c r="I140" s="99">
        <v>12294.3709</v>
      </c>
      <c r="J140" s="99">
        <v>10977.91223</v>
      </c>
      <c r="K140" s="99">
        <v>9083.8114399999995</v>
      </c>
      <c r="L140" s="99">
        <v>6556.6687699999993</v>
      </c>
      <c r="M140" s="99">
        <v>7968.9680499999995</v>
      </c>
      <c r="N140" s="99">
        <v>22265.833629999997</v>
      </c>
      <c r="O140" s="99">
        <v>9739.0389900000009</v>
      </c>
      <c r="P140" s="99">
        <v>8222.5707899999998</v>
      </c>
      <c r="Q140" s="99">
        <v>3488.69</v>
      </c>
      <c r="R140" s="99">
        <v>9448.0768800000005</v>
      </c>
      <c r="S140" s="99">
        <v>18304.096239999999</v>
      </c>
      <c r="T140" s="99">
        <v>6462.6082500000002</v>
      </c>
      <c r="U140" s="99">
        <v>23138.47985</v>
      </c>
      <c r="V140" s="99">
        <v>15704.532310000001</v>
      </c>
      <c r="W140" s="99">
        <v>8725.8943600000002</v>
      </c>
      <c r="X140" s="99">
        <v>22612.492129999999</v>
      </c>
      <c r="Y140" s="99">
        <v>10261.890650000001</v>
      </c>
      <c r="Z140" s="99">
        <v>23483.177660000001</v>
      </c>
      <c r="AA140" s="99">
        <v>4540.2615999999998</v>
      </c>
      <c r="AB140" s="99">
        <v>25975.3531</v>
      </c>
      <c r="AC140" s="99">
        <v>20660.08556</v>
      </c>
      <c r="AD140" s="99">
        <v>4037.0866099999998</v>
      </c>
      <c r="AE140" s="99">
        <v>11539.739310000001</v>
      </c>
      <c r="AF140" s="99">
        <v>700</v>
      </c>
      <c r="AG140" s="99">
        <v>463451.37450999999</v>
      </c>
      <c r="AH140" s="164">
        <v>0.10956046506763276</v>
      </c>
    </row>
    <row r="141" spans="1:34">
      <c r="A141" s="104" t="s">
        <v>834</v>
      </c>
      <c r="B141" s="99">
        <v>25048.032500000001</v>
      </c>
      <c r="C141" s="99">
        <v>24933.055069999999</v>
      </c>
      <c r="D141" s="99">
        <v>19142.142159999999</v>
      </c>
      <c r="E141" s="99">
        <v>2274.5277400000004</v>
      </c>
      <c r="F141" s="99">
        <v>5671.6860299999998</v>
      </c>
      <c r="G141" s="99">
        <v>11272.452670000001</v>
      </c>
      <c r="H141" s="99">
        <v>5498.6938600000003</v>
      </c>
      <c r="I141" s="99">
        <v>9887.7542300000005</v>
      </c>
      <c r="J141" s="99">
        <v>6382.9962500000001</v>
      </c>
      <c r="K141" s="99">
        <v>7024.31185</v>
      </c>
      <c r="L141" s="99">
        <v>2893.1469099999999</v>
      </c>
      <c r="M141" s="99">
        <v>2699.1066700000001</v>
      </c>
      <c r="N141" s="99">
        <v>9121.3003499999995</v>
      </c>
      <c r="O141" s="99">
        <v>3790.46612</v>
      </c>
      <c r="P141" s="99">
        <v>2246</v>
      </c>
      <c r="Q141" s="99">
        <v>928.03906000000006</v>
      </c>
      <c r="R141" s="99">
        <v>5378.0871900000002</v>
      </c>
      <c r="S141" s="99">
        <v>9225.6491900000001</v>
      </c>
      <c r="T141" s="99">
        <v>2960.8556899999999</v>
      </c>
      <c r="U141" s="99">
        <v>10329.042640000001</v>
      </c>
      <c r="V141" s="99">
        <v>7129.0647600000002</v>
      </c>
      <c r="W141" s="99">
        <v>3601.6354799999999</v>
      </c>
      <c r="X141" s="99">
        <v>11910.272060000001</v>
      </c>
      <c r="Y141" s="99">
        <v>5890.5437000000002</v>
      </c>
      <c r="Z141" s="99">
        <v>9925.9669800000011</v>
      </c>
      <c r="AA141" s="99">
        <v>2990.7380200000002</v>
      </c>
      <c r="AB141" s="99">
        <v>12628.396550000001</v>
      </c>
      <c r="AC141" s="99">
        <v>8854.5136899999998</v>
      </c>
      <c r="AD141" s="99">
        <v>1829.06124</v>
      </c>
      <c r="AE141" s="99">
        <v>14169.30451</v>
      </c>
      <c r="AF141" s="99">
        <v>716.92316000000005</v>
      </c>
      <c r="AG141" s="99">
        <v>246353.76633000001</v>
      </c>
      <c r="AH141" s="164">
        <v>5.8238328106836469E-2</v>
      </c>
    </row>
    <row r="142" spans="1:34">
      <c r="A142" s="104" t="s">
        <v>835</v>
      </c>
      <c r="B142" s="99">
        <v>30593.233510000002</v>
      </c>
      <c r="C142" s="99">
        <v>34928.965560000004</v>
      </c>
      <c r="D142" s="99">
        <v>18952.421620000001</v>
      </c>
      <c r="E142" s="99">
        <v>2765.76332</v>
      </c>
      <c r="F142" s="99">
        <v>11979.11793</v>
      </c>
      <c r="G142" s="99">
        <v>24400.279780000001</v>
      </c>
      <c r="H142" s="99">
        <v>16803.205819999999</v>
      </c>
      <c r="I142" s="99">
        <v>19171.47654</v>
      </c>
      <c r="J142" s="99">
        <v>13841.598300000001</v>
      </c>
      <c r="K142" s="99">
        <v>15430.625689999999</v>
      </c>
      <c r="L142" s="99">
        <v>7864.5464499999998</v>
      </c>
      <c r="M142" s="99">
        <v>7205.5211100000006</v>
      </c>
      <c r="N142" s="99">
        <v>22577.90221</v>
      </c>
      <c r="O142" s="99">
        <v>9455.8757699999987</v>
      </c>
      <c r="P142" s="99">
        <v>10984.107029999999</v>
      </c>
      <c r="Q142" s="99">
        <v>1139.9398000000001</v>
      </c>
      <c r="R142" s="99">
        <v>11031.41274</v>
      </c>
      <c r="S142" s="99">
        <v>18051.50462</v>
      </c>
      <c r="T142" s="99">
        <v>6903.65013</v>
      </c>
      <c r="U142" s="99">
        <v>25741.878089999998</v>
      </c>
      <c r="V142" s="99">
        <v>27484.385260000003</v>
      </c>
      <c r="W142" s="99">
        <v>6649.9248099999995</v>
      </c>
      <c r="X142" s="99">
        <v>19771.64573</v>
      </c>
      <c r="Y142" s="99">
        <v>11599.550359999999</v>
      </c>
      <c r="Z142" s="99">
        <v>15497.38011</v>
      </c>
      <c r="AA142" s="99">
        <v>6690.8760400000001</v>
      </c>
      <c r="AB142" s="99">
        <v>38345.370270000007</v>
      </c>
      <c r="AC142" s="99">
        <v>18249.84317</v>
      </c>
      <c r="AD142" s="99">
        <v>4735.1414199999999</v>
      </c>
      <c r="AE142" s="99">
        <v>44926.064680000003</v>
      </c>
      <c r="AF142" s="99">
        <v>934.11537999999996</v>
      </c>
      <c r="AG142" s="99">
        <v>504707.32325000002</v>
      </c>
      <c r="AH142" s="164">
        <v>0.11931342121225476</v>
      </c>
    </row>
    <row r="143" spans="1:34">
      <c r="A143" s="104" t="s">
        <v>836</v>
      </c>
      <c r="B143" s="99">
        <v>30736.667140000001</v>
      </c>
      <c r="C143" s="99">
        <v>30704.447039999999</v>
      </c>
      <c r="D143" s="99">
        <v>17801.693440000003</v>
      </c>
      <c r="E143" s="99">
        <v>2611.0832700000001</v>
      </c>
      <c r="F143" s="99">
        <v>9876.5973300000005</v>
      </c>
      <c r="G143" s="99">
        <v>22506.428329999999</v>
      </c>
      <c r="H143" s="99">
        <v>15870.812699999999</v>
      </c>
      <c r="I143" s="99">
        <v>19873.07013</v>
      </c>
      <c r="J143" s="99">
        <v>12613.828160000001</v>
      </c>
      <c r="K143" s="99">
        <v>15217.968699999999</v>
      </c>
      <c r="L143" s="99">
        <v>10115.81394</v>
      </c>
      <c r="M143" s="99">
        <v>4712.2657099999997</v>
      </c>
      <c r="N143" s="99">
        <v>21855.38552</v>
      </c>
      <c r="O143" s="99">
        <v>9492.4872300000006</v>
      </c>
      <c r="P143" s="99">
        <v>9109.2685299999994</v>
      </c>
      <c r="Q143" s="99">
        <v>556.77800000000002</v>
      </c>
      <c r="R143" s="99">
        <v>10425.029710000001</v>
      </c>
      <c r="S143" s="99">
        <v>15642.749810000001</v>
      </c>
      <c r="T143" s="99">
        <v>7048.7741100000003</v>
      </c>
      <c r="U143" s="99">
        <v>23034.317489999998</v>
      </c>
      <c r="V143" s="99">
        <v>23970.637989999999</v>
      </c>
      <c r="W143" s="99">
        <v>7650.1046699999997</v>
      </c>
      <c r="X143" s="99">
        <v>16930.776510000003</v>
      </c>
      <c r="Y143" s="99">
        <v>13283.33078</v>
      </c>
      <c r="Z143" s="99">
        <v>14025.513499999999</v>
      </c>
      <c r="AA143" s="99">
        <v>6239.3292799999999</v>
      </c>
      <c r="AB143" s="99">
        <v>22133.450140000001</v>
      </c>
      <c r="AC143" s="99">
        <v>15614.45226</v>
      </c>
      <c r="AD143" s="99">
        <v>5514.14041</v>
      </c>
      <c r="AE143" s="99">
        <v>26567.106879999999</v>
      </c>
      <c r="AF143" s="99">
        <v>566.12635</v>
      </c>
      <c r="AG143" s="99">
        <v>442300.43505999999</v>
      </c>
      <c r="AH143" s="164">
        <v>0.10456035741834722</v>
      </c>
    </row>
    <row r="144" spans="1:34">
      <c r="A144" s="104" t="s">
        <v>837</v>
      </c>
      <c r="B144" s="99">
        <v>18204.264569999999</v>
      </c>
      <c r="C144" s="99">
        <v>16168.20017</v>
      </c>
      <c r="D144" s="99">
        <v>8575.3032600000006</v>
      </c>
      <c r="E144" s="99">
        <v>1121.49379</v>
      </c>
      <c r="F144" s="99">
        <v>6266.5264000000006</v>
      </c>
      <c r="G144" s="99">
        <v>14047.733480000001</v>
      </c>
      <c r="H144" s="99">
        <v>9904.9609099999998</v>
      </c>
      <c r="I144" s="99">
        <v>12557.848380000001</v>
      </c>
      <c r="J144" s="99">
        <v>9344.3978100000004</v>
      </c>
      <c r="K144" s="99">
        <v>9279.0697300000011</v>
      </c>
      <c r="L144" s="99">
        <v>10547.814349999999</v>
      </c>
      <c r="M144" s="99">
        <v>4043.6504500000001</v>
      </c>
      <c r="N144" s="99">
        <v>15436.481210000002</v>
      </c>
      <c r="O144" s="99">
        <v>8323.504280000001</v>
      </c>
      <c r="P144" s="99">
        <v>5830.7661200000002</v>
      </c>
      <c r="Q144" s="99">
        <v>1048.19651</v>
      </c>
      <c r="R144" s="99">
        <v>6840.0049300000001</v>
      </c>
      <c r="S144" s="99">
        <v>11773.08763</v>
      </c>
      <c r="T144" s="99">
        <v>5827.37075</v>
      </c>
      <c r="U144" s="99">
        <v>19506.09952</v>
      </c>
      <c r="V144" s="99">
        <v>25407.232960000001</v>
      </c>
      <c r="W144" s="99">
        <v>4207.5860199999997</v>
      </c>
      <c r="X144" s="99">
        <v>12931.09556</v>
      </c>
      <c r="Y144" s="99">
        <v>8884.0611900000004</v>
      </c>
      <c r="Z144" s="99">
        <v>6091.3079500000003</v>
      </c>
      <c r="AA144" s="99">
        <v>4379.3842699999996</v>
      </c>
      <c r="AB144" s="99">
        <v>22963.747649999998</v>
      </c>
      <c r="AC144" s="99">
        <v>10711.912410000001</v>
      </c>
      <c r="AD144" s="99">
        <v>3549.3179599999999</v>
      </c>
      <c r="AE144" s="99">
        <v>16135.728449999999</v>
      </c>
      <c r="AF144" s="99">
        <v>866.79623000000004</v>
      </c>
      <c r="AG144" s="99">
        <v>310774.9449</v>
      </c>
      <c r="AH144" s="164">
        <v>7.3467572581074017E-2</v>
      </c>
    </row>
    <row r="145" spans="1:34">
      <c r="A145" s="104" t="s">
        <v>838</v>
      </c>
      <c r="B145" s="99">
        <v>735.66228999999998</v>
      </c>
      <c r="C145" s="99">
        <v>743.75017000000003</v>
      </c>
      <c r="D145" s="99">
        <v>393.97678999999999</v>
      </c>
      <c r="E145" s="99">
        <v>44.876359999999998</v>
      </c>
      <c r="F145" s="99">
        <v>233.33283</v>
      </c>
      <c r="G145" s="99">
        <v>652.29223000000002</v>
      </c>
      <c r="H145" s="99">
        <v>431.78522999999996</v>
      </c>
      <c r="I145" s="99">
        <v>364.12506000000002</v>
      </c>
      <c r="J145" s="99">
        <v>437.28495000000004</v>
      </c>
      <c r="K145" s="99">
        <v>224.13306</v>
      </c>
      <c r="L145" s="99">
        <v>911.15253000000007</v>
      </c>
      <c r="M145" s="99">
        <v>118.35306</v>
      </c>
      <c r="N145" s="99">
        <v>847.51035000000002</v>
      </c>
      <c r="O145" s="99">
        <v>282.41431</v>
      </c>
      <c r="P145" s="99">
        <v>332.8116</v>
      </c>
      <c r="Q145" s="99">
        <v>20</v>
      </c>
      <c r="R145" s="99">
        <v>307.94448</v>
      </c>
      <c r="S145" s="99">
        <v>522.01535999999999</v>
      </c>
      <c r="T145" s="99">
        <v>200.79246000000001</v>
      </c>
      <c r="U145" s="99">
        <v>422.61412999999999</v>
      </c>
      <c r="V145" s="99">
        <v>594.43151999999998</v>
      </c>
      <c r="W145" s="99">
        <v>213.18514999999999</v>
      </c>
      <c r="X145" s="99">
        <v>628.35364000000004</v>
      </c>
      <c r="Y145" s="99">
        <v>302.81971999999996</v>
      </c>
      <c r="Z145" s="99">
        <v>181.04047</v>
      </c>
      <c r="AA145" s="99">
        <v>211.10789000000003</v>
      </c>
      <c r="AB145" s="99">
        <v>1678.20856</v>
      </c>
      <c r="AC145" s="99">
        <v>562.44573000000003</v>
      </c>
      <c r="AD145" s="99">
        <v>303.82466999999997</v>
      </c>
      <c r="AE145" s="99">
        <v>331.85007999999999</v>
      </c>
      <c r="AF145" s="99">
        <v>52.82376</v>
      </c>
      <c r="AG145" s="99">
        <v>13286.918439999999</v>
      </c>
      <c r="AH145" s="164">
        <v>3.1410435779615862E-3</v>
      </c>
    </row>
    <row r="146" spans="1:34">
      <c r="A146" s="104" t="s">
        <v>839</v>
      </c>
      <c r="B146" s="99">
        <v>218.09076999999999</v>
      </c>
      <c r="C146" s="99">
        <v>219.91929999999999</v>
      </c>
      <c r="D146" s="99">
        <v>69.50761</v>
      </c>
      <c r="E146" s="99">
        <v>0</v>
      </c>
      <c r="F146" s="99">
        <v>64.189800000000005</v>
      </c>
      <c r="G146" s="99">
        <v>140.72192000000001</v>
      </c>
      <c r="H146" s="99">
        <v>96.872350000000012</v>
      </c>
      <c r="I146" s="99">
        <v>187.34773999999999</v>
      </c>
      <c r="J146" s="99">
        <v>136.05507999999998</v>
      </c>
      <c r="K146" s="99">
        <v>47.350679999999997</v>
      </c>
      <c r="L146" s="99">
        <v>586.15872999999999</v>
      </c>
      <c r="M146" s="99">
        <v>25.342400000000001</v>
      </c>
      <c r="N146" s="99">
        <v>193.63055</v>
      </c>
      <c r="O146" s="99">
        <v>87.041289999999989</v>
      </c>
      <c r="P146" s="99">
        <v>191.28652</v>
      </c>
      <c r="Q146" s="99">
        <v>4</v>
      </c>
      <c r="R146" s="99">
        <v>144.72514000000001</v>
      </c>
      <c r="S146" s="99">
        <v>142.64004</v>
      </c>
      <c r="T146" s="99">
        <v>75.6511</v>
      </c>
      <c r="U146" s="99">
        <v>194.81479000000002</v>
      </c>
      <c r="V146" s="99">
        <v>0</v>
      </c>
      <c r="W146" s="99">
        <v>6.86</v>
      </c>
      <c r="X146" s="99">
        <v>98.41049000000001</v>
      </c>
      <c r="Y146" s="99">
        <v>3</v>
      </c>
      <c r="Z146" s="99">
        <v>70.526939999999996</v>
      </c>
      <c r="AA146" s="99">
        <v>27.795080000000002</v>
      </c>
      <c r="AB146" s="99">
        <v>542.70872999999995</v>
      </c>
      <c r="AC146" s="99">
        <v>173.102</v>
      </c>
      <c r="AD146" s="99">
        <v>59.25065</v>
      </c>
      <c r="AE146" s="99">
        <v>93.494740000000007</v>
      </c>
      <c r="AF146" s="99">
        <v>27.07995</v>
      </c>
      <c r="AG146" s="99">
        <v>3927.5743900000002</v>
      </c>
      <c r="AH146" s="164">
        <v>9.2848333271442103E-4</v>
      </c>
    </row>
    <row r="147" spans="1:34">
      <c r="A147" s="76" t="s">
        <v>191</v>
      </c>
      <c r="B147" s="61">
        <v>651939.24719000014</v>
      </c>
      <c r="C147" s="61">
        <v>585177.64734999998</v>
      </c>
      <c r="D147" s="61">
        <v>274994.31259999995</v>
      </c>
      <c r="E147" s="61">
        <v>52605.507550000009</v>
      </c>
      <c r="F147" s="61">
        <v>144164.58670999997</v>
      </c>
      <c r="G147" s="61">
        <v>155096.48814</v>
      </c>
      <c r="H147" s="61">
        <v>133126.74661</v>
      </c>
      <c r="I147" s="61">
        <v>117233.77566000001</v>
      </c>
      <c r="J147" s="61">
        <v>110250.64783999999</v>
      </c>
      <c r="K147" s="61">
        <v>66131.482859999989</v>
      </c>
      <c r="L147" s="61">
        <v>51100.865559999998</v>
      </c>
      <c r="M147" s="61">
        <v>40687.212820000001</v>
      </c>
      <c r="N147" s="61">
        <v>138081.70395</v>
      </c>
      <c r="O147" s="61">
        <v>77834.092069999984</v>
      </c>
      <c r="P147" s="61">
        <v>47089.430469999999</v>
      </c>
      <c r="Q147" s="61">
        <v>29527.129739999997</v>
      </c>
      <c r="R147" s="61">
        <v>61794.000340000006</v>
      </c>
      <c r="S147" s="61">
        <v>109813.38892000001</v>
      </c>
      <c r="T147" s="61">
        <v>40745.795709999999</v>
      </c>
      <c r="U147" s="61">
        <v>143744.66386999999</v>
      </c>
      <c r="V147" s="61">
        <v>121267.49009000002</v>
      </c>
      <c r="W147" s="61">
        <v>61403.195589999996</v>
      </c>
      <c r="X147" s="61">
        <v>182618.83153999996</v>
      </c>
      <c r="Y147" s="61">
        <v>63332.77236000001</v>
      </c>
      <c r="Z147" s="61">
        <v>203935.78734000004</v>
      </c>
      <c r="AA147" s="61">
        <v>78848.794189999986</v>
      </c>
      <c r="AB147" s="61">
        <v>186664.98956000005</v>
      </c>
      <c r="AC147" s="61">
        <v>126706.53810000002</v>
      </c>
      <c r="AD147" s="61">
        <v>38796.421010000005</v>
      </c>
      <c r="AE147" s="61">
        <v>128971.19613</v>
      </c>
      <c r="AF147" s="61">
        <v>6412.0747500000016</v>
      </c>
      <c r="AG147" s="61">
        <v>4230096.8166199997</v>
      </c>
      <c r="AH147" s="165">
        <v>1</v>
      </c>
    </row>
    <row r="148" spans="1:34">
      <c r="A148" s="58" t="s">
        <v>840</v>
      </c>
      <c r="B148" s="164">
        <v>0.15411922597812386</v>
      </c>
      <c r="C148" s="164">
        <v>0.13833670308699414</v>
      </c>
      <c r="D148" s="164">
        <v>6.5008987860407971E-2</v>
      </c>
      <c r="E148" s="164">
        <v>1.2436005564533085E-2</v>
      </c>
      <c r="F148" s="164">
        <v>3.4080682537472672E-2</v>
      </c>
      <c r="G148" s="164">
        <v>3.6664997247965521E-2</v>
      </c>
      <c r="H148" s="164">
        <v>3.1471323797352964E-2</v>
      </c>
      <c r="I148" s="164">
        <v>2.7714206256317802E-2</v>
      </c>
      <c r="J148" s="164">
        <v>2.6063386399769035E-2</v>
      </c>
      <c r="K148" s="164">
        <v>1.5633562475489967E-2</v>
      </c>
      <c r="L148" s="164">
        <v>1.2080306379566847E-2</v>
      </c>
      <c r="M148" s="164">
        <v>9.6185062857522385E-3</v>
      </c>
      <c r="N148" s="164">
        <v>3.2642681701156022E-2</v>
      </c>
      <c r="O148" s="164">
        <v>1.8400073436662435E-2</v>
      </c>
      <c r="P148" s="164">
        <v>1.1131998276017276E-2</v>
      </c>
      <c r="Q148" s="164">
        <v>6.9802491574160333E-3</v>
      </c>
      <c r="R148" s="164">
        <v>1.4608176365423156E-2</v>
      </c>
      <c r="S148" s="164">
        <v>2.5960017862604119E-2</v>
      </c>
      <c r="T148" s="164">
        <v>9.6323553517522944E-3</v>
      </c>
      <c r="U148" s="164">
        <v>3.3981412270572373E-2</v>
      </c>
      <c r="V148" s="164">
        <v>2.8667781222770482E-2</v>
      </c>
      <c r="W148" s="164">
        <v>1.4515789650191357E-2</v>
      </c>
      <c r="X148" s="164">
        <v>4.3171312491594227E-2</v>
      </c>
      <c r="Y148" s="164">
        <v>1.4971943930731398E-2</v>
      </c>
      <c r="Z148" s="164">
        <v>4.8210666606669325E-2</v>
      </c>
      <c r="AA148" s="164">
        <v>1.8639950244212857E-2</v>
      </c>
      <c r="AB148" s="164">
        <v>4.4127829137762413E-2</v>
      </c>
      <c r="AC148" s="164">
        <v>2.9953578746039936E-2</v>
      </c>
      <c r="AD148" s="164">
        <v>9.1715208166322174E-3</v>
      </c>
      <c r="AE148" s="164">
        <v>3.0488946641427619E-2</v>
      </c>
      <c r="AF148" s="164">
        <v>1.5158222206184588E-3</v>
      </c>
      <c r="AG148" s="164">
        <v>1</v>
      </c>
      <c r="AH148" s="164"/>
    </row>
    <row r="149" spans="1:34" ht="30" customHeight="1">
      <c r="A149" s="441" t="s">
        <v>1161</v>
      </c>
      <c r="B149" s="77" t="s">
        <v>70</v>
      </c>
      <c r="C149" s="77" t="s">
        <v>72</v>
      </c>
      <c r="D149" s="77" t="s">
        <v>74</v>
      </c>
      <c r="E149" s="77" t="s">
        <v>76</v>
      </c>
      <c r="F149" s="77" t="s">
        <v>78</v>
      </c>
      <c r="G149" s="77" t="s">
        <v>80</v>
      </c>
      <c r="H149" s="77" t="s">
        <v>82</v>
      </c>
      <c r="I149" s="77" t="s">
        <v>84</v>
      </c>
      <c r="J149" s="77" t="s">
        <v>86</v>
      </c>
      <c r="K149" s="77" t="s">
        <v>88</v>
      </c>
      <c r="L149" s="77" t="s">
        <v>90</v>
      </c>
      <c r="M149" s="77" t="s">
        <v>92</v>
      </c>
      <c r="N149" s="77" t="s">
        <v>94</v>
      </c>
      <c r="O149" s="77" t="s">
        <v>96</v>
      </c>
      <c r="P149" s="77" t="s">
        <v>98</v>
      </c>
      <c r="Q149" s="77" t="s">
        <v>100</v>
      </c>
      <c r="R149" s="77" t="s">
        <v>102</v>
      </c>
      <c r="S149" s="77" t="s">
        <v>104</v>
      </c>
      <c r="T149" s="77" t="s">
        <v>106</v>
      </c>
      <c r="U149" s="77" t="s">
        <v>108</v>
      </c>
      <c r="V149" s="77" t="s">
        <v>110</v>
      </c>
      <c r="W149" s="77" t="s">
        <v>112</v>
      </c>
      <c r="X149" s="77" t="s">
        <v>114</v>
      </c>
      <c r="Y149" s="77" t="s">
        <v>116</v>
      </c>
      <c r="Z149" s="77" t="s">
        <v>118</v>
      </c>
      <c r="AA149" s="77" t="s">
        <v>120</v>
      </c>
      <c r="AB149" s="77" t="s">
        <v>122</v>
      </c>
      <c r="AC149" s="77" t="s">
        <v>124</v>
      </c>
      <c r="AD149" s="77" t="s">
        <v>125</v>
      </c>
      <c r="AE149" s="77" t="s">
        <v>127</v>
      </c>
      <c r="AF149" s="77" t="s">
        <v>553</v>
      </c>
      <c r="AG149" s="180" t="s">
        <v>554</v>
      </c>
      <c r="AH149" s="314" t="s">
        <v>778</v>
      </c>
    </row>
    <row r="150" spans="1:34">
      <c r="A150" s="104" t="s">
        <v>826</v>
      </c>
      <c r="B150" s="99">
        <v>0</v>
      </c>
      <c r="C150" s="99">
        <v>0</v>
      </c>
      <c r="D150" s="99">
        <v>0</v>
      </c>
      <c r="E150" s="99">
        <v>0</v>
      </c>
      <c r="F150" s="99">
        <v>0</v>
      </c>
      <c r="G150" s="99">
        <v>0</v>
      </c>
      <c r="H150" s="99">
        <v>0</v>
      </c>
      <c r="I150" s="99">
        <v>0</v>
      </c>
      <c r="J150" s="99">
        <v>0</v>
      </c>
      <c r="K150" s="99">
        <v>0</v>
      </c>
      <c r="L150" s="99">
        <v>0</v>
      </c>
      <c r="M150" s="99">
        <v>0</v>
      </c>
      <c r="N150" s="99">
        <v>0</v>
      </c>
      <c r="O150" s="99">
        <v>0</v>
      </c>
      <c r="P150" s="99">
        <v>0</v>
      </c>
      <c r="Q150" s="99">
        <v>0</v>
      </c>
      <c r="R150" s="99">
        <v>0</v>
      </c>
      <c r="S150" s="99">
        <v>0</v>
      </c>
      <c r="T150" s="99">
        <v>0</v>
      </c>
      <c r="U150" s="99">
        <v>0</v>
      </c>
      <c r="V150" s="99">
        <v>0</v>
      </c>
      <c r="W150" s="99">
        <v>0</v>
      </c>
      <c r="X150" s="99">
        <v>0</v>
      </c>
      <c r="Y150" s="99">
        <v>0</v>
      </c>
      <c r="Z150" s="99">
        <v>0</v>
      </c>
      <c r="AA150" s="99">
        <v>0</v>
      </c>
      <c r="AB150" s="99">
        <v>0</v>
      </c>
      <c r="AC150" s="99">
        <v>0</v>
      </c>
      <c r="AD150" s="99">
        <v>0</v>
      </c>
      <c r="AE150" s="99">
        <v>0</v>
      </c>
      <c r="AF150" s="99">
        <v>0</v>
      </c>
      <c r="AG150" s="99">
        <v>0</v>
      </c>
      <c r="AH150" s="164">
        <v>0</v>
      </c>
    </row>
    <row r="151" spans="1:34">
      <c r="A151" s="104" t="s">
        <v>827</v>
      </c>
      <c r="B151" s="99">
        <v>7</v>
      </c>
      <c r="C151" s="99">
        <v>0</v>
      </c>
      <c r="D151" s="99">
        <v>0</v>
      </c>
      <c r="E151" s="99">
        <v>0</v>
      </c>
      <c r="F151" s="99">
        <v>0</v>
      </c>
      <c r="G151" s="99">
        <v>0</v>
      </c>
      <c r="H151" s="99">
        <v>0</v>
      </c>
      <c r="I151" s="99">
        <v>0</v>
      </c>
      <c r="J151" s="99">
        <v>0</v>
      </c>
      <c r="K151" s="99">
        <v>0</v>
      </c>
      <c r="L151" s="99">
        <v>0</v>
      </c>
      <c r="M151" s="99">
        <v>0</v>
      </c>
      <c r="N151" s="99">
        <v>0</v>
      </c>
      <c r="O151" s="99">
        <v>0</v>
      </c>
      <c r="P151" s="99">
        <v>0</v>
      </c>
      <c r="Q151" s="99">
        <v>0</v>
      </c>
      <c r="R151" s="99">
        <v>0</v>
      </c>
      <c r="S151" s="99">
        <v>0</v>
      </c>
      <c r="T151" s="99">
        <v>0</v>
      </c>
      <c r="U151" s="99">
        <v>0</v>
      </c>
      <c r="V151" s="99">
        <v>0</v>
      </c>
      <c r="W151" s="99">
        <v>0</v>
      </c>
      <c r="X151" s="99">
        <v>0</v>
      </c>
      <c r="Y151" s="99">
        <v>0</v>
      </c>
      <c r="Z151" s="99">
        <v>1</v>
      </c>
      <c r="AA151" s="99">
        <v>0</v>
      </c>
      <c r="AB151" s="99">
        <v>0</v>
      </c>
      <c r="AC151" s="99">
        <v>0</v>
      </c>
      <c r="AD151" s="99">
        <v>0</v>
      </c>
      <c r="AE151" s="99">
        <v>0</v>
      </c>
      <c r="AF151" s="99">
        <v>0</v>
      </c>
      <c r="AG151" s="99">
        <v>8</v>
      </c>
      <c r="AH151" s="164">
        <v>1.7709301810776111E-4</v>
      </c>
    </row>
    <row r="152" spans="1:34">
      <c r="A152" s="104" t="s">
        <v>828</v>
      </c>
      <c r="B152" s="99">
        <v>9</v>
      </c>
      <c r="C152" s="99">
        <v>21</v>
      </c>
      <c r="D152" s="99">
        <v>1</v>
      </c>
      <c r="E152" s="99">
        <v>0</v>
      </c>
      <c r="F152" s="99">
        <v>1</v>
      </c>
      <c r="G152" s="99">
        <v>2</v>
      </c>
      <c r="H152" s="99">
        <v>1</v>
      </c>
      <c r="I152" s="99">
        <v>0</v>
      </c>
      <c r="J152" s="99">
        <v>0</v>
      </c>
      <c r="K152" s="99">
        <v>0</v>
      </c>
      <c r="L152" s="99">
        <v>0</v>
      </c>
      <c r="M152" s="99">
        <v>0</v>
      </c>
      <c r="N152" s="99">
        <v>0</v>
      </c>
      <c r="O152" s="99">
        <v>0</v>
      </c>
      <c r="P152" s="99">
        <v>0</v>
      </c>
      <c r="Q152" s="99">
        <v>0</v>
      </c>
      <c r="R152" s="99">
        <v>0</v>
      </c>
      <c r="S152" s="99">
        <v>0</v>
      </c>
      <c r="T152" s="99">
        <v>0</v>
      </c>
      <c r="U152" s="99">
        <v>0</v>
      </c>
      <c r="V152" s="99">
        <v>0</v>
      </c>
      <c r="W152" s="99">
        <v>0</v>
      </c>
      <c r="X152" s="99">
        <v>0</v>
      </c>
      <c r="Y152" s="99">
        <v>0</v>
      </c>
      <c r="Z152" s="99">
        <v>7</v>
      </c>
      <c r="AA152" s="99">
        <v>3</v>
      </c>
      <c r="AB152" s="99">
        <v>0</v>
      </c>
      <c r="AC152" s="99">
        <v>0</v>
      </c>
      <c r="AD152" s="99">
        <v>1</v>
      </c>
      <c r="AE152" s="99">
        <v>0</v>
      </c>
      <c r="AF152" s="99">
        <v>0</v>
      </c>
      <c r="AG152" s="99">
        <v>46</v>
      </c>
      <c r="AH152" s="164">
        <v>1.0182848541196263E-3</v>
      </c>
    </row>
    <row r="153" spans="1:34">
      <c r="A153" s="104" t="s">
        <v>829</v>
      </c>
      <c r="B153" s="99">
        <v>71</v>
      </c>
      <c r="C153" s="99">
        <v>36</v>
      </c>
      <c r="D153" s="99">
        <v>17</v>
      </c>
      <c r="E153" s="99">
        <v>5</v>
      </c>
      <c r="F153" s="99">
        <v>14</v>
      </c>
      <c r="G153" s="99">
        <v>5</v>
      </c>
      <c r="H153" s="99">
        <v>7</v>
      </c>
      <c r="I153" s="99">
        <v>4</v>
      </c>
      <c r="J153" s="99">
        <v>7</v>
      </c>
      <c r="K153" s="99">
        <v>0</v>
      </c>
      <c r="L153" s="99">
        <v>3</v>
      </c>
      <c r="M153" s="99">
        <v>0</v>
      </c>
      <c r="N153" s="99">
        <v>2</v>
      </c>
      <c r="O153" s="99">
        <v>3</v>
      </c>
      <c r="P153" s="99">
        <v>1</v>
      </c>
      <c r="Q153" s="99">
        <v>1</v>
      </c>
      <c r="R153" s="99">
        <v>0</v>
      </c>
      <c r="S153" s="99">
        <v>2</v>
      </c>
      <c r="T153" s="99">
        <v>0</v>
      </c>
      <c r="U153" s="99">
        <v>2</v>
      </c>
      <c r="V153" s="99">
        <v>0</v>
      </c>
      <c r="W153" s="99">
        <v>4</v>
      </c>
      <c r="X153" s="99">
        <v>8</v>
      </c>
      <c r="Y153" s="99">
        <v>1</v>
      </c>
      <c r="Z153" s="99">
        <v>19</v>
      </c>
      <c r="AA153" s="99">
        <v>6</v>
      </c>
      <c r="AB153" s="99">
        <v>7</v>
      </c>
      <c r="AC153" s="99">
        <v>0</v>
      </c>
      <c r="AD153" s="99">
        <v>0</v>
      </c>
      <c r="AE153" s="99">
        <v>1</v>
      </c>
      <c r="AF153" s="99">
        <v>0</v>
      </c>
      <c r="AG153" s="99">
        <v>226</v>
      </c>
      <c r="AH153" s="164">
        <v>5.0028777615442515E-3</v>
      </c>
    </row>
    <row r="154" spans="1:34">
      <c r="A154" s="104" t="s">
        <v>830</v>
      </c>
      <c r="B154" s="99">
        <v>80</v>
      </c>
      <c r="C154" s="99">
        <v>88</v>
      </c>
      <c r="D154" s="99">
        <v>48</v>
      </c>
      <c r="E154" s="99">
        <v>6</v>
      </c>
      <c r="F154" s="99">
        <v>25</v>
      </c>
      <c r="G154" s="99">
        <v>9</v>
      </c>
      <c r="H154" s="99">
        <v>25</v>
      </c>
      <c r="I154" s="99">
        <v>9</v>
      </c>
      <c r="J154" s="99">
        <v>23</v>
      </c>
      <c r="K154" s="99">
        <v>1</v>
      </c>
      <c r="L154" s="99">
        <v>0</v>
      </c>
      <c r="M154" s="99">
        <v>6</v>
      </c>
      <c r="N154" s="99">
        <v>13</v>
      </c>
      <c r="O154" s="99">
        <v>14</v>
      </c>
      <c r="P154" s="99">
        <v>1</v>
      </c>
      <c r="Q154" s="99">
        <v>6</v>
      </c>
      <c r="R154" s="99">
        <v>6</v>
      </c>
      <c r="S154" s="99">
        <v>1</v>
      </c>
      <c r="T154" s="99">
        <v>1</v>
      </c>
      <c r="U154" s="99">
        <v>6</v>
      </c>
      <c r="V154" s="99">
        <v>4</v>
      </c>
      <c r="W154" s="99">
        <v>8</v>
      </c>
      <c r="X154" s="99">
        <v>29</v>
      </c>
      <c r="Y154" s="99">
        <v>1</v>
      </c>
      <c r="Z154" s="99">
        <v>23</v>
      </c>
      <c r="AA154" s="99">
        <v>14</v>
      </c>
      <c r="AB154" s="99">
        <v>11</v>
      </c>
      <c r="AC154" s="99">
        <v>14</v>
      </c>
      <c r="AD154" s="99">
        <v>4</v>
      </c>
      <c r="AE154" s="99">
        <v>2</v>
      </c>
      <c r="AF154" s="99">
        <v>1</v>
      </c>
      <c r="AG154" s="99">
        <v>479</v>
      </c>
      <c r="AH154" s="164">
        <v>1.0603444459202195E-2</v>
      </c>
    </row>
    <row r="155" spans="1:34">
      <c r="A155" s="104" t="s">
        <v>831</v>
      </c>
      <c r="B155" s="99">
        <v>144</v>
      </c>
      <c r="C155" s="99">
        <v>211</v>
      </c>
      <c r="D155" s="99">
        <v>99</v>
      </c>
      <c r="E155" s="99">
        <v>33</v>
      </c>
      <c r="F155" s="99">
        <v>61</v>
      </c>
      <c r="G155" s="99">
        <v>40</v>
      </c>
      <c r="H155" s="99">
        <v>36</v>
      </c>
      <c r="I155" s="99">
        <v>38</v>
      </c>
      <c r="J155" s="99">
        <v>28</v>
      </c>
      <c r="K155" s="99">
        <v>6</v>
      </c>
      <c r="L155" s="99">
        <v>7</v>
      </c>
      <c r="M155" s="99">
        <v>12</v>
      </c>
      <c r="N155" s="99">
        <v>39</v>
      </c>
      <c r="O155" s="99">
        <v>22</v>
      </c>
      <c r="P155" s="99">
        <v>7</v>
      </c>
      <c r="Q155" s="99">
        <v>23</v>
      </c>
      <c r="R155" s="99">
        <v>12</v>
      </c>
      <c r="S155" s="99">
        <v>29</v>
      </c>
      <c r="T155" s="99">
        <v>9</v>
      </c>
      <c r="U155" s="99">
        <v>35</v>
      </c>
      <c r="V155" s="99">
        <v>23</v>
      </c>
      <c r="W155" s="99">
        <v>11</v>
      </c>
      <c r="X155" s="99">
        <v>68</v>
      </c>
      <c r="Y155" s="99">
        <v>11</v>
      </c>
      <c r="Z155" s="99">
        <v>48</v>
      </c>
      <c r="AA155" s="99">
        <v>19</v>
      </c>
      <c r="AB155" s="99">
        <v>41</v>
      </c>
      <c r="AC155" s="99">
        <v>38</v>
      </c>
      <c r="AD155" s="99">
        <v>10</v>
      </c>
      <c r="AE155" s="99">
        <v>11</v>
      </c>
      <c r="AF155" s="99">
        <v>3</v>
      </c>
      <c r="AG155" s="99">
        <v>1174</v>
      </c>
      <c r="AH155" s="164">
        <v>2.5988400407313941E-2</v>
      </c>
    </row>
    <row r="156" spans="1:34">
      <c r="A156" s="104" t="s">
        <v>832</v>
      </c>
      <c r="B156" s="99">
        <v>317</v>
      </c>
      <c r="C156" s="99">
        <v>253</v>
      </c>
      <c r="D156" s="99">
        <v>161</v>
      </c>
      <c r="E156" s="99">
        <v>24</v>
      </c>
      <c r="F156" s="99">
        <v>56</v>
      </c>
      <c r="G156" s="99">
        <v>66</v>
      </c>
      <c r="H156" s="99">
        <v>40</v>
      </c>
      <c r="I156" s="99">
        <v>40</v>
      </c>
      <c r="J156" s="99">
        <v>40</v>
      </c>
      <c r="K156" s="99">
        <v>25</v>
      </c>
      <c r="L156" s="99">
        <v>13</v>
      </c>
      <c r="M156" s="99">
        <v>12</v>
      </c>
      <c r="N156" s="99">
        <v>48</v>
      </c>
      <c r="O156" s="99">
        <v>37</v>
      </c>
      <c r="P156" s="99">
        <v>18</v>
      </c>
      <c r="Q156" s="99">
        <v>18</v>
      </c>
      <c r="R156" s="99">
        <v>29</v>
      </c>
      <c r="S156" s="99">
        <v>73</v>
      </c>
      <c r="T156" s="99">
        <v>22</v>
      </c>
      <c r="U156" s="99">
        <v>65</v>
      </c>
      <c r="V156" s="99">
        <v>29</v>
      </c>
      <c r="W156" s="99">
        <v>31</v>
      </c>
      <c r="X156" s="99">
        <v>92</v>
      </c>
      <c r="Y156" s="99">
        <v>23</v>
      </c>
      <c r="Z156" s="99">
        <v>67</v>
      </c>
      <c r="AA156" s="99">
        <v>23</v>
      </c>
      <c r="AB156" s="99">
        <v>70</v>
      </c>
      <c r="AC156" s="99">
        <v>78</v>
      </c>
      <c r="AD156" s="99">
        <v>24</v>
      </c>
      <c r="AE156" s="99">
        <v>28</v>
      </c>
      <c r="AF156" s="99">
        <v>2</v>
      </c>
      <c r="AG156" s="99">
        <v>1824</v>
      </c>
      <c r="AH156" s="164">
        <v>4.0377208128569528E-2</v>
      </c>
    </row>
    <row r="157" spans="1:34">
      <c r="A157" s="104" t="s">
        <v>833</v>
      </c>
      <c r="B157" s="99">
        <v>213</v>
      </c>
      <c r="C157" s="99">
        <v>316</v>
      </c>
      <c r="D157" s="99">
        <v>185</v>
      </c>
      <c r="E157" s="99">
        <v>25</v>
      </c>
      <c r="F157" s="99">
        <v>60</v>
      </c>
      <c r="G157" s="99">
        <v>110</v>
      </c>
      <c r="H157" s="99">
        <v>71</v>
      </c>
      <c r="I157" s="99">
        <v>75</v>
      </c>
      <c r="J157" s="99">
        <v>65</v>
      </c>
      <c r="K157" s="99">
        <v>57</v>
      </c>
      <c r="L157" s="99">
        <v>38</v>
      </c>
      <c r="M157" s="99">
        <v>47</v>
      </c>
      <c r="N157" s="99">
        <v>132</v>
      </c>
      <c r="O157" s="99">
        <v>57</v>
      </c>
      <c r="P157" s="99">
        <v>48</v>
      </c>
      <c r="Q157" s="99">
        <v>23</v>
      </c>
      <c r="R157" s="99">
        <v>56</v>
      </c>
      <c r="S157" s="99">
        <v>107</v>
      </c>
      <c r="T157" s="99">
        <v>37</v>
      </c>
      <c r="U157" s="99">
        <v>132</v>
      </c>
      <c r="V157" s="99">
        <v>89</v>
      </c>
      <c r="W157" s="99">
        <v>50</v>
      </c>
      <c r="X157" s="99">
        <v>130</v>
      </c>
      <c r="Y157" s="99">
        <v>61</v>
      </c>
      <c r="Z157" s="99">
        <v>134</v>
      </c>
      <c r="AA157" s="99">
        <v>27</v>
      </c>
      <c r="AB157" s="99">
        <v>155</v>
      </c>
      <c r="AC157" s="99">
        <v>122</v>
      </c>
      <c r="AD157" s="99">
        <v>24</v>
      </c>
      <c r="AE157" s="99">
        <v>71</v>
      </c>
      <c r="AF157" s="99">
        <v>4</v>
      </c>
      <c r="AG157" s="99">
        <v>2721</v>
      </c>
      <c r="AH157" s="164">
        <v>6.0233762783902245E-2</v>
      </c>
    </row>
    <row r="158" spans="1:34">
      <c r="A158" s="104" t="s">
        <v>834</v>
      </c>
      <c r="B158" s="99">
        <v>205</v>
      </c>
      <c r="C158" s="99">
        <v>205</v>
      </c>
      <c r="D158" s="99">
        <v>153</v>
      </c>
      <c r="E158" s="99">
        <v>18</v>
      </c>
      <c r="F158" s="99">
        <v>49</v>
      </c>
      <c r="G158" s="99">
        <v>96</v>
      </c>
      <c r="H158" s="99">
        <v>47</v>
      </c>
      <c r="I158" s="99">
        <v>84</v>
      </c>
      <c r="J158" s="99">
        <v>54</v>
      </c>
      <c r="K158" s="99">
        <v>60</v>
      </c>
      <c r="L158" s="99">
        <v>24</v>
      </c>
      <c r="M158" s="99">
        <v>23</v>
      </c>
      <c r="N158" s="99">
        <v>78</v>
      </c>
      <c r="O158" s="99">
        <v>32</v>
      </c>
      <c r="P158" s="99">
        <v>19</v>
      </c>
      <c r="Q158" s="99">
        <v>8</v>
      </c>
      <c r="R158" s="99">
        <v>45</v>
      </c>
      <c r="S158" s="99">
        <v>78</v>
      </c>
      <c r="T158" s="99">
        <v>26</v>
      </c>
      <c r="U158" s="99">
        <v>88</v>
      </c>
      <c r="V158" s="99">
        <v>62</v>
      </c>
      <c r="W158" s="99">
        <v>31</v>
      </c>
      <c r="X158" s="99">
        <v>100</v>
      </c>
      <c r="Y158" s="99">
        <v>50</v>
      </c>
      <c r="Z158" s="99">
        <v>83</v>
      </c>
      <c r="AA158" s="99">
        <v>26</v>
      </c>
      <c r="AB158" s="99">
        <v>107</v>
      </c>
      <c r="AC158" s="99">
        <v>73</v>
      </c>
      <c r="AD158" s="99">
        <v>16</v>
      </c>
      <c r="AE158" s="99">
        <v>123</v>
      </c>
      <c r="AF158" s="99">
        <v>6</v>
      </c>
      <c r="AG158" s="99">
        <v>2069</v>
      </c>
      <c r="AH158" s="164">
        <v>4.5800681808119713E-2</v>
      </c>
    </row>
    <row r="159" spans="1:34">
      <c r="A159" s="104" t="s">
        <v>835</v>
      </c>
      <c r="B159" s="99">
        <v>351</v>
      </c>
      <c r="C159" s="99">
        <v>401</v>
      </c>
      <c r="D159" s="99">
        <v>219</v>
      </c>
      <c r="E159" s="99">
        <v>32</v>
      </c>
      <c r="F159" s="99">
        <v>144</v>
      </c>
      <c r="G159" s="99">
        <v>290</v>
      </c>
      <c r="H159" s="99">
        <v>195</v>
      </c>
      <c r="I159" s="99">
        <v>228</v>
      </c>
      <c r="J159" s="99">
        <v>164</v>
      </c>
      <c r="K159" s="99">
        <v>190</v>
      </c>
      <c r="L159" s="99">
        <v>89</v>
      </c>
      <c r="M159" s="99">
        <v>82</v>
      </c>
      <c r="N159" s="99">
        <v>259</v>
      </c>
      <c r="O159" s="99">
        <v>109</v>
      </c>
      <c r="P159" s="99">
        <v>130</v>
      </c>
      <c r="Q159" s="99">
        <v>13</v>
      </c>
      <c r="R159" s="99">
        <v>133</v>
      </c>
      <c r="S159" s="99">
        <v>207</v>
      </c>
      <c r="T159" s="99">
        <v>78</v>
      </c>
      <c r="U159" s="99">
        <v>294</v>
      </c>
      <c r="V159" s="99">
        <v>310</v>
      </c>
      <c r="W159" s="99">
        <v>76</v>
      </c>
      <c r="X159" s="99">
        <v>228</v>
      </c>
      <c r="Y159" s="99">
        <v>135</v>
      </c>
      <c r="Z159" s="99">
        <v>180</v>
      </c>
      <c r="AA159" s="99">
        <v>80</v>
      </c>
      <c r="AB159" s="99">
        <v>472</v>
      </c>
      <c r="AC159" s="99">
        <v>209</v>
      </c>
      <c r="AD159" s="99">
        <v>54</v>
      </c>
      <c r="AE159" s="99">
        <v>518</v>
      </c>
      <c r="AF159" s="99">
        <v>10</v>
      </c>
      <c r="AG159" s="99">
        <v>5880</v>
      </c>
      <c r="AH159" s="164">
        <v>0.13016336830920441</v>
      </c>
    </row>
    <row r="160" spans="1:34">
      <c r="A160" s="104" t="s">
        <v>836</v>
      </c>
      <c r="B160" s="99">
        <v>599</v>
      </c>
      <c r="C160" s="99">
        <v>600</v>
      </c>
      <c r="D160" s="99">
        <v>343</v>
      </c>
      <c r="E160" s="99">
        <v>52</v>
      </c>
      <c r="F160" s="99">
        <v>197</v>
      </c>
      <c r="G160" s="99">
        <v>459</v>
      </c>
      <c r="H160" s="99">
        <v>324</v>
      </c>
      <c r="I160" s="99">
        <v>413</v>
      </c>
      <c r="J160" s="99">
        <v>260</v>
      </c>
      <c r="K160" s="99">
        <v>309</v>
      </c>
      <c r="L160" s="99">
        <v>210</v>
      </c>
      <c r="M160" s="99">
        <v>99</v>
      </c>
      <c r="N160" s="99">
        <v>449</v>
      </c>
      <c r="O160" s="99">
        <v>196</v>
      </c>
      <c r="P160" s="99">
        <v>189</v>
      </c>
      <c r="Q160" s="99">
        <v>13</v>
      </c>
      <c r="R160" s="99">
        <v>207</v>
      </c>
      <c r="S160" s="99">
        <v>324</v>
      </c>
      <c r="T160" s="99">
        <v>139</v>
      </c>
      <c r="U160" s="99">
        <v>470</v>
      </c>
      <c r="V160" s="99">
        <v>497</v>
      </c>
      <c r="W160" s="99">
        <v>157</v>
      </c>
      <c r="X160" s="99">
        <v>342</v>
      </c>
      <c r="Y160" s="99">
        <v>272</v>
      </c>
      <c r="Z160" s="99">
        <v>280</v>
      </c>
      <c r="AA160" s="99">
        <v>129</v>
      </c>
      <c r="AB160" s="99">
        <v>451</v>
      </c>
      <c r="AC160" s="99">
        <v>314</v>
      </c>
      <c r="AD160" s="99">
        <v>115</v>
      </c>
      <c r="AE160" s="99">
        <v>542</v>
      </c>
      <c r="AF160" s="99">
        <v>11</v>
      </c>
      <c r="AG160" s="99">
        <v>8962</v>
      </c>
      <c r="AH160" s="164">
        <v>0.19838845353521936</v>
      </c>
    </row>
    <row r="161" spans="1:34">
      <c r="A161" s="104" t="s">
        <v>837</v>
      </c>
      <c r="B161" s="99">
        <v>933</v>
      </c>
      <c r="C161" s="99">
        <v>851</v>
      </c>
      <c r="D161" s="99">
        <v>445</v>
      </c>
      <c r="E161" s="99">
        <v>63</v>
      </c>
      <c r="F161" s="99">
        <v>351</v>
      </c>
      <c r="G161" s="99">
        <v>766</v>
      </c>
      <c r="H161" s="99">
        <v>541</v>
      </c>
      <c r="I161" s="99">
        <v>689</v>
      </c>
      <c r="J161" s="99">
        <v>494</v>
      </c>
      <c r="K161" s="99">
        <v>482</v>
      </c>
      <c r="L161" s="99">
        <v>616</v>
      </c>
      <c r="M161" s="99">
        <v>202</v>
      </c>
      <c r="N161" s="99">
        <v>885</v>
      </c>
      <c r="O161" s="99">
        <v>470</v>
      </c>
      <c r="P161" s="99">
        <v>319</v>
      </c>
      <c r="Q161" s="99">
        <v>45</v>
      </c>
      <c r="R161" s="99">
        <v>354</v>
      </c>
      <c r="S161" s="99">
        <v>613</v>
      </c>
      <c r="T161" s="99">
        <v>329</v>
      </c>
      <c r="U161" s="99">
        <v>1211</v>
      </c>
      <c r="V161" s="99">
        <v>1526</v>
      </c>
      <c r="W161" s="99">
        <v>235</v>
      </c>
      <c r="X161" s="99">
        <v>710</v>
      </c>
      <c r="Y161" s="99">
        <v>473</v>
      </c>
      <c r="Z161" s="99">
        <v>313</v>
      </c>
      <c r="AA161" s="99">
        <v>243</v>
      </c>
      <c r="AB161" s="99">
        <v>1356</v>
      </c>
      <c r="AC161" s="99">
        <v>610</v>
      </c>
      <c r="AD161" s="99">
        <v>207</v>
      </c>
      <c r="AE161" s="99">
        <v>815</v>
      </c>
      <c r="AF161" s="99">
        <v>53</v>
      </c>
      <c r="AG161" s="99">
        <v>17200</v>
      </c>
      <c r="AH161" s="164">
        <v>0.38074998893168638</v>
      </c>
    </row>
    <row r="162" spans="1:34">
      <c r="A162" s="104" t="s">
        <v>838</v>
      </c>
      <c r="B162" s="99">
        <v>144</v>
      </c>
      <c r="C162" s="99">
        <v>147</v>
      </c>
      <c r="D162" s="99">
        <v>78</v>
      </c>
      <c r="E162" s="99">
        <v>9</v>
      </c>
      <c r="F162" s="99">
        <v>46</v>
      </c>
      <c r="G162" s="99">
        <v>132</v>
      </c>
      <c r="H162" s="99">
        <v>87</v>
      </c>
      <c r="I162" s="99">
        <v>72</v>
      </c>
      <c r="J162" s="99">
        <v>87</v>
      </c>
      <c r="K162" s="99">
        <v>43</v>
      </c>
      <c r="L162" s="99">
        <v>182</v>
      </c>
      <c r="M162" s="99">
        <v>23</v>
      </c>
      <c r="N162" s="99">
        <v>165</v>
      </c>
      <c r="O162" s="99">
        <v>56</v>
      </c>
      <c r="P162" s="99">
        <v>66</v>
      </c>
      <c r="Q162" s="99">
        <v>4</v>
      </c>
      <c r="R162" s="99">
        <v>61</v>
      </c>
      <c r="S162" s="99">
        <v>102</v>
      </c>
      <c r="T162" s="99">
        <v>40</v>
      </c>
      <c r="U162" s="99">
        <v>84</v>
      </c>
      <c r="V162" s="99">
        <v>118</v>
      </c>
      <c r="W162" s="99">
        <v>42</v>
      </c>
      <c r="X162" s="99">
        <v>121</v>
      </c>
      <c r="Y162" s="99">
        <v>57</v>
      </c>
      <c r="Z162" s="99">
        <v>35</v>
      </c>
      <c r="AA162" s="99">
        <v>41</v>
      </c>
      <c r="AB162" s="99">
        <v>330</v>
      </c>
      <c r="AC162" s="99">
        <v>112</v>
      </c>
      <c r="AD162" s="99">
        <v>64</v>
      </c>
      <c r="AE162" s="99">
        <v>63</v>
      </c>
      <c r="AF162" s="99">
        <v>11</v>
      </c>
      <c r="AG162" s="99">
        <v>2622</v>
      </c>
      <c r="AH162" s="164">
        <v>5.8042236684818699E-2</v>
      </c>
    </row>
    <row r="163" spans="1:34">
      <c r="A163" s="104" t="s">
        <v>839</v>
      </c>
      <c r="B163" s="99">
        <v>100</v>
      </c>
      <c r="C163" s="99">
        <v>119</v>
      </c>
      <c r="D163" s="99">
        <v>27</v>
      </c>
      <c r="E163" s="99">
        <v>0</v>
      </c>
      <c r="F163" s="99">
        <v>38</v>
      </c>
      <c r="G163" s="99">
        <v>70</v>
      </c>
      <c r="H163" s="99">
        <v>36</v>
      </c>
      <c r="I163" s="99">
        <v>88</v>
      </c>
      <c r="J163" s="99">
        <v>66</v>
      </c>
      <c r="K163" s="99">
        <v>22</v>
      </c>
      <c r="L163" s="99">
        <v>334</v>
      </c>
      <c r="M163" s="99">
        <v>13</v>
      </c>
      <c r="N163" s="99">
        <v>104</v>
      </c>
      <c r="O163" s="99">
        <v>42</v>
      </c>
      <c r="P163" s="99">
        <v>146</v>
      </c>
      <c r="Q163" s="99">
        <v>2</v>
      </c>
      <c r="R163" s="99">
        <v>69</v>
      </c>
      <c r="S163" s="99">
        <v>64</v>
      </c>
      <c r="T163" s="99">
        <v>37</v>
      </c>
      <c r="U163" s="99">
        <v>115</v>
      </c>
      <c r="V163" s="99">
        <v>0</v>
      </c>
      <c r="W163" s="99">
        <v>2</v>
      </c>
      <c r="X163" s="99">
        <v>38</v>
      </c>
      <c r="Y163" s="99">
        <v>1</v>
      </c>
      <c r="Z163" s="99">
        <v>28</v>
      </c>
      <c r="AA163" s="99">
        <v>9</v>
      </c>
      <c r="AB163" s="99">
        <v>239</v>
      </c>
      <c r="AC163" s="99">
        <v>76</v>
      </c>
      <c r="AD163" s="99">
        <v>28</v>
      </c>
      <c r="AE163" s="99">
        <v>36</v>
      </c>
      <c r="AF163" s="99">
        <v>14</v>
      </c>
      <c r="AG163" s="99">
        <v>1963</v>
      </c>
      <c r="AH163" s="164">
        <v>4.3454199318191881E-2</v>
      </c>
    </row>
    <row r="164" spans="1:34">
      <c r="A164" s="76" t="s">
        <v>191</v>
      </c>
      <c r="B164" s="61">
        <v>3173</v>
      </c>
      <c r="C164" s="61">
        <v>3248</v>
      </c>
      <c r="D164" s="61">
        <v>1776</v>
      </c>
      <c r="E164" s="61">
        <v>267</v>
      </c>
      <c r="F164" s="61">
        <v>1042</v>
      </c>
      <c r="G164" s="61">
        <v>2045</v>
      </c>
      <c r="H164" s="61">
        <v>1410</v>
      </c>
      <c r="I164" s="61">
        <v>1740</v>
      </c>
      <c r="J164" s="61">
        <v>1288</v>
      </c>
      <c r="K164" s="61">
        <v>1195</v>
      </c>
      <c r="L164" s="61">
        <v>1516</v>
      </c>
      <c r="M164" s="61">
        <v>519</v>
      </c>
      <c r="N164" s="61">
        <v>2174</v>
      </c>
      <c r="O164" s="61">
        <v>1038</v>
      </c>
      <c r="P164" s="61">
        <v>944</v>
      </c>
      <c r="Q164" s="61">
        <v>156</v>
      </c>
      <c r="R164" s="61">
        <v>972</v>
      </c>
      <c r="S164" s="61">
        <v>1600</v>
      </c>
      <c r="T164" s="61">
        <v>718</v>
      </c>
      <c r="U164" s="61">
        <v>2502</v>
      </c>
      <c r="V164" s="61">
        <v>2658</v>
      </c>
      <c r="W164" s="61">
        <v>647</v>
      </c>
      <c r="X164" s="61">
        <v>1866</v>
      </c>
      <c r="Y164" s="61">
        <v>1085</v>
      </c>
      <c r="Z164" s="61">
        <v>1218</v>
      </c>
      <c r="AA164" s="61">
        <v>620</v>
      </c>
      <c r="AB164" s="61">
        <v>3239</v>
      </c>
      <c r="AC164" s="61">
        <v>1646</v>
      </c>
      <c r="AD164" s="61">
        <v>547</v>
      </c>
      <c r="AE164" s="61">
        <v>2210</v>
      </c>
      <c r="AF164" s="61">
        <v>115</v>
      </c>
      <c r="AG164" s="61">
        <v>45174</v>
      </c>
      <c r="AH164" s="165">
        <v>1</v>
      </c>
    </row>
    <row r="165" spans="1:34">
      <c r="A165" s="58" t="s">
        <v>840</v>
      </c>
      <c r="B165" s="164">
        <v>7.0239518306990753E-2</v>
      </c>
      <c r="C165" s="164">
        <v>7.1899765351751008E-2</v>
      </c>
      <c r="D165" s="164">
        <v>3.9314650019922966E-2</v>
      </c>
      <c r="E165" s="164">
        <v>5.9104794793465266E-3</v>
      </c>
      <c r="F165" s="164">
        <v>2.3066365608535883E-2</v>
      </c>
      <c r="G165" s="164">
        <v>4.5269402753796428E-2</v>
      </c>
      <c r="H165" s="164">
        <v>3.1212644441492896E-2</v>
      </c>
      <c r="I165" s="164">
        <v>3.8517731438438042E-2</v>
      </c>
      <c r="J165" s="164">
        <v>2.8511975915349538E-2</v>
      </c>
      <c r="K165" s="164">
        <v>2.6453269579846814E-2</v>
      </c>
      <c r="L165" s="164">
        <v>3.3559126931420727E-2</v>
      </c>
      <c r="M165" s="164">
        <v>1.1488909549741001E-2</v>
      </c>
      <c r="N165" s="164">
        <v>4.8125027670784082E-2</v>
      </c>
      <c r="O165" s="164">
        <v>2.2977819099482003E-2</v>
      </c>
      <c r="P165" s="164">
        <v>2.089697613671581E-2</v>
      </c>
      <c r="Q165" s="164">
        <v>3.4533138531013417E-3</v>
      </c>
      <c r="R165" s="164">
        <v>2.1516801700092975E-2</v>
      </c>
      <c r="S165" s="164">
        <v>3.5418603621552219E-2</v>
      </c>
      <c r="T165" s="164">
        <v>1.5894098375171559E-2</v>
      </c>
      <c r="U165" s="164">
        <v>5.5385841413202283E-2</v>
      </c>
      <c r="V165" s="164">
        <v>5.8839155266303629E-2</v>
      </c>
      <c r="W165" s="164">
        <v>1.4322397839465179E-2</v>
      </c>
      <c r="X165" s="164">
        <v>4.1306946473635274E-2</v>
      </c>
      <c r="Y165" s="164">
        <v>2.4018240580865099E-2</v>
      </c>
      <c r="Z165" s="164">
        <v>2.6962412006906626E-2</v>
      </c>
      <c r="AA165" s="164">
        <v>1.3724708903351486E-2</v>
      </c>
      <c r="AB165" s="164">
        <v>7.170053570637977E-2</v>
      </c>
      <c r="AC165" s="164">
        <v>3.643688847567185E-2</v>
      </c>
      <c r="AD165" s="164">
        <v>1.2108735113118165E-2</v>
      </c>
      <c r="AE165" s="164">
        <v>4.8921946252269005E-2</v>
      </c>
      <c r="AF165" s="164">
        <v>2.5457121352990657E-3</v>
      </c>
      <c r="AG165" s="164">
        <v>1</v>
      </c>
      <c r="AH165" s="164"/>
    </row>
    <row r="166" spans="1:34" ht="15.75" thickBot="1">
      <c r="A166" s="543"/>
      <c r="B166" s="544"/>
      <c r="C166" s="545"/>
      <c r="D166" s="545"/>
      <c r="E166" s="545"/>
      <c r="F166" s="545"/>
      <c r="G166" s="545"/>
      <c r="H166" s="544"/>
      <c r="I166" s="544"/>
      <c r="J166" s="544"/>
      <c r="K166" s="544"/>
      <c r="L166" s="544"/>
      <c r="M166" s="544"/>
      <c r="N166" s="544"/>
      <c r="O166" s="544"/>
      <c r="P166" s="544"/>
      <c r="Q166" s="546"/>
      <c r="R166" s="546"/>
      <c r="S166" s="546"/>
      <c r="T166" s="546"/>
      <c r="U166" s="546"/>
      <c r="V166" s="546"/>
      <c r="W166" s="546"/>
      <c r="X166" s="546"/>
      <c r="Y166" s="546"/>
      <c r="Z166" s="547"/>
      <c r="AA166" s="547"/>
      <c r="AB166" s="547"/>
      <c r="AC166" s="547"/>
      <c r="AD166" s="547"/>
      <c r="AE166" s="547"/>
      <c r="AF166" s="547"/>
      <c r="AG166" s="547"/>
      <c r="AH166" s="547"/>
    </row>
    <row r="167" spans="1:34" ht="15" customHeight="1">
      <c r="A167" s="770" t="s">
        <v>1540</v>
      </c>
      <c r="B167" s="770"/>
      <c r="C167" s="770"/>
      <c r="D167" s="770"/>
      <c r="E167" s="770"/>
      <c r="F167" s="770"/>
      <c r="G167" s="770"/>
      <c r="H167" s="770"/>
      <c r="I167" s="770"/>
      <c r="J167" s="770"/>
      <c r="K167" s="770"/>
      <c r="L167" s="770"/>
      <c r="M167" s="770"/>
      <c r="N167" s="770"/>
      <c r="O167" s="770"/>
      <c r="P167" s="770"/>
      <c r="Q167" s="770"/>
      <c r="R167" s="770"/>
      <c r="S167" s="770"/>
      <c r="T167" s="770"/>
      <c r="U167" s="770"/>
      <c r="V167" s="770"/>
      <c r="W167" s="770"/>
      <c r="X167" s="770"/>
      <c r="Y167" s="770"/>
      <c r="Z167" s="770"/>
      <c r="AA167" s="770"/>
      <c r="AB167" s="770"/>
      <c r="AC167" s="770"/>
      <c r="AD167" s="770"/>
      <c r="AE167" s="770"/>
      <c r="AF167" s="770"/>
      <c r="AG167" s="770"/>
      <c r="AH167" s="770"/>
    </row>
    <row r="168" spans="1:34">
      <c r="A168" s="213"/>
      <c r="B168" s="214"/>
      <c r="C168" s="214"/>
      <c r="D168" s="214"/>
      <c r="E168" s="214"/>
      <c r="F168" s="214"/>
      <c r="G168" s="214"/>
      <c r="H168" s="214"/>
      <c r="I168" s="214"/>
      <c r="J168" s="214"/>
      <c r="K168" s="214"/>
      <c r="L168" s="214"/>
      <c r="M168" s="214"/>
      <c r="N168" s="214"/>
      <c r="O168" s="214"/>
      <c r="P168" s="214"/>
      <c r="Q168" s="12"/>
      <c r="R168" s="12"/>
      <c r="S168" s="12"/>
      <c r="T168" s="12"/>
      <c r="U168" s="12"/>
      <c r="V168" s="12"/>
      <c r="W168" s="12"/>
      <c r="X168" s="12"/>
      <c r="Y168" s="12"/>
    </row>
    <row r="169" spans="1:34" ht="30" customHeight="1">
      <c r="A169" s="726" t="s">
        <v>1095</v>
      </c>
      <c r="B169" s="726"/>
      <c r="C169" s="726"/>
      <c r="D169" s="726"/>
      <c r="E169" s="726"/>
      <c r="F169" s="726"/>
      <c r="G169" s="726"/>
      <c r="H169" s="726"/>
      <c r="I169" s="726"/>
      <c r="J169" s="726"/>
      <c r="K169" s="726"/>
      <c r="L169" s="726"/>
      <c r="M169" s="726"/>
      <c r="N169" s="726"/>
      <c r="O169" s="726"/>
      <c r="P169" s="726"/>
      <c r="Q169" s="726"/>
      <c r="R169" s="726"/>
      <c r="S169" s="726"/>
      <c r="T169" s="726"/>
      <c r="U169" s="726"/>
      <c r="V169" s="726"/>
      <c r="W169" s="726"/>
      <c r="X169" s="726"/>
      <c r="Y169" s="726"/>
      <c r="Z169" s="726"/>
      <c r="AA169" s="726"/>
      <c r="AB169" s="726"/>
      <c r="AC169" s="726"/>
      <c r="AD169" s="726"/>
      <c r="AE169" s="726"/>
      <c r="AF169" s="726"/>
      <c r="AG169" s="726"/>
      <c r="AH169" s="726"/>
    </row>
    <row r="170" spans="1:34" ht="18">
      <c r="A170" s="727" t="s">
        <v>845</v>
      </c>
      <c r="B170" s="727"/>
      <c r="C170" s="727"/>
      <c r="D170" s="727"/>
      <c r="E170" s="727"/>
      <c r="F170" s="727"/>
      <c r="G170" s="727"/>
      <c r="H170" s="727"/>
      <c r="I170" s="727"/>
      <c r="J170" s="727"/>
      <c r="K170" s="727"/>
      <c r="L170" s="727"/>
      <c r="M170" s="727"/>
      <c r="N170" s="727"/>
      <c r="O170" s="727"/>
      <c r="P170" s="727"/>
      <c r="Q170" s="727"/>
      <c r="R170" s="727"/>
      <c r="S170" s="727"/>
      <c r="T170" s="727"/>
      <c r="U170" s="727"/>
      <c r="V170" s="727"/>
      <c r="W170" s="727"/>
      <c r="X170" s="727"/>
      <c r="Y170" s="727"/>
      <c r="Z170" s="727"/>
      <c r="AA170" s="727"/>
      <c r="AB170" s="727"/>
      <c r="AC170" s="727"/>
      <c r="AD170" s="727"/>
      <c r="AE170" s="727"/>
      <c r="AF170" s="727"/>
      <c r="AG170" s="727"/>
      <c r="AH170" s="727"/>
    </row>
    <row r="171" spans="1:34" ht="18">
      <c r="A171" s="727" t="s">
        <v>1566</v>
      </c>
      <c r="B171" s="727"/>
      <c r="C171" s="727"/>
      <c r="D171" s="727"/>
      <c r="E171" s="727"/>
      <c r="F171" s="727"/>
      <c r="G171" s="727"/>
      <c r="H171" s="727"/>
      <c r="I171" s="727"/>
      <c r="J171" s="727"/>
      <c r="K171" s="727"/>
      <c r="L171" s="727"/>
      <c r="M171" s="727"/>
      <c r="N171" s="727"/>
      <c r="O171" s="727"/>
      <c r="P171" s="727"/>
      <c r="Q171" s="727"/>
      <c r="R171" s="727"/>
      <c r="S171" s="727"/>
      <c r="T171" s="727"/>
      <c r="U171" s="727"/>
      <c r="V171" s="727"/>
      <c r="W171" s="727"/>
      <c r="X171" s="727"/>
      <c r="Y171" s="727"/>
      <c r="Z171" s="727"/>
      <c r="AA171" s="727"/>
      <c r="AB171" s="727"/>
      <c r="AC171" s="727"/>
      <c r="AD171" s="727"/>
      <c r="AE171" s="727"/>
      <c r="AF171" s="727"/>
      <c r="AG171" s="727"/>
      <c r="AH171" s="727"/>
    </row>
    <row r="172" spans="1:34" ht="30" customHeight="1">
      <c r="A172" s="731" t="s">
        <v>547</v>
      </c>
      <c r="B172" s="731"/>
      <c r="C172" s="731"/>
      <c r="D172" s="731"/>
      <c r="E172" s="731"/>
      <c r="F172" s="731"/>
      <c r="G172" s="731"/>
      <c r="H172" s="731"/>
      <c r="I172" s="731"/>
      <c r="J172" s="731"/>
      <c r="K172" s="731"/>
      <c r="L172" s="731"/>
      <c r="M172" s="731"/>
      <c r="N172" s="731"/>
      <c r="O172" s="731"/>
      <c r="P172" s="731"/>
      <c r="Q172" s="731"/>
      <c r="R172" s="731"/>
      <c r="S172" s="731"/>
      <c r="T172" s="731"/>
      <c r="U172" s="731"/>
      <c r="V172" s="731"/>
      <c r="W172" s="731"/>
      <c r="X172" s="731"/>
      <c r="Y172" s="731"/>
      <c r="Z172" s="731"/>
      <c r="AA172" s="731"/>
      <c r="AB172" s="731"/>
      <c r="AC172" s="731"/>
      <c r="AD172" s="731"/>
      <c r="AE172" s="731"/>
      <c r="AF172" s="731"/>
      <c r="AG172" s="731"/>
      <c r="AH172" s="731"/>
    </row>
    <row r="173" spans="1:34">
      <c r="A173" s="217"/>
      <c r="B173" s="12"/>
      <c r="C173" s="12"/>
      <c r="D173" s="12"/>
      <c r="E173" s="12"/>
      <c r="F173" s="12"/>
      <c r="G173" s="12"/>
      <c r="H173" s="12"/>
      <c r="I173" s="12"/>
      <c r="J173" s="12"/>
      <c r="K173" s="12"/>
      <c r="L173" s="12"/>
      <c r="M173" s="12"/>
      <c r="N173" s="12"/>
      <c r="O173" s="12"/>
      <c r="P173" s="215"/>
      <c r="Q173" s="102"/>
      <c r="R173" s="12"/>
      <c r="S173" s="12"/>
      <c r="T173" s="12"/>
      <c r="U173" s="12"/>
      <c r="V173" s="12"/>
      <c r="W173" s="12"/>
      <c r="X173" s="12"/>
      <c r="Y173" s="12"/>
    </row>
    <row r="174" spans="1:34" ht="30" customHeight="1">
      <c r="A174" s="76" t="s">
        <v>824</v>
      </c>
      <c r="B174" s="77" t="s">
        <v>70</v>
      </c>
      <c r="C174" s="77" t="s">
        <v>72</v>
      </c>
      <c r="D174" s="77" t="s">
        <v>74</v>
      </c>
      <c r="E174" s="77" t="s">
        <v>76</v>
      </c>
      <c r="F174" s="77" t="s">
        <v>78</v>
      </c>
      <c r="G174" s="77" t="s">
        <v>80</v>
      </c>
      <c r="H174" s="77" t="s">
        <v>82</v>
      </c>
      <c r="I174" s="77" t="s">
        <v>84</v>
      </c>
      <c r="J174" s="77" t="s">
        <v>86</v>
      </c>
      <c r="K174" s="77" t="s">
        <v>88</v>
      </c>
      <c r="L174" s="77" t="s">
        <v>90</v>
      </c>
      <c r="M174" s="77" t="s">
        <v>92</v>
      </c>
      <c r="N174" s="77" t="s">
        <v>94</v>
      </c>
      <c r="O174" s="77" t="s">
        <v>96</v>
      </c>
      <c r="P174" s="77" t="s">
        <v>98</v>
      </c>
      <c r="Q174" s="77" t="s">
        <v>100</v>
      </c>
      <c r="R174" s="77" t="s">
        <v>102</v>
      </c>
      <c r="S174" s="77" t="s">
        <v>104</v>
      </c>
      <c r="T174" s="77" t="s">
        <v>106</v>
      </c>
      <c r="U174" s="77" t="s">
        <v>108</v>
      </c>
      <c r="V174" s="77" t="s">
        <v>110</v>
      </c>
      <c r="W174" s="77" t="s">
        <v>112</v>
      </c>
      <c r="X174" s="77" t="s">
        <v>114</v>
      </c>
      <c r="Y174" s="77" t="s">
        <v>116</v>
      </c>
      <c r="Z174" s="77" t="s">
        <v>118</v>
      </c>
      <c r="AA174" s="77" t="s">
        <v>120</v>
      </c>
      <c r="AB174" s="77" t="s">
        <v>122</v>
      </c>
      <c r="AC174" s="77" t="s">
        <v>124</v>
      </c>
      <c r="AD174" s="77" t="s">
        <v>125</v>
      </c>
      <c r="AE174" s="77" t="s">
        <v>127</v>
      </c>
      <c r="AF174" s="77" t="s">
        <v>553</v>
      </c>
      <c r="AG174" s="180" t="s">
        <v>554</v>
      </c>
      <c r="AH174" s="314" t="s">
        <v>778</v>
      </c>
    </row>
    <row r="175" spans="1:34">
      <c r="A175" s="104" t="s">
        <v>826</v>
      </c>
      <c r="B175" s="99">
        <v>0</v>
      </c>
      <c r="C175" s="99">
        <v>0</v>
      </c>
      <c r="D175" s="99">
        <v>0</v>
      </c>
      <c r="E175" s="99">
        <v>0</v>
      </c>
      <c r="F175" s="99">
        <v>0</v>
      </c>
      <c r="G175" s="99">
        <v>0</v>
      </c>
      <c r="H175" s="99">
        <v>0</v>
      </c>
      <c r="I175" s="99">
        <v>0</v>
      </c>
      <c r="J175" s="99">
        <v>0</v>
      </c>
      <c r="K175" s="99">
        <v>0</v>
      </c>
      <c r="L175" s="99">
        <v>0</v>
      </c>
      <c r="M175" s="99">
        <v>0</v>
      </c>
      <c r="N175" s="99">
        <v>0</v>
      </c>
      <c r="O175" s="99">
        <v>0</v>
      </c>
      <c r="P175" s="99">
        <v>0</v>
      </c>
      <c r="Q175" s="99">
        <v>0</v>
      </c>
      <c r="R175" s="99">
        <v>0</v>
      </c>
      <c r="S175" s="99">
        <v>0</v>
      </c>
      <c r="T175" s="99">
        <v>0</v>
      </c>
      <c r="U175" s="99">
        <v>0</v>
      </c>
      <c r="V175" s="99">
        <v>0</v>
      </c>
      <c r="W175" s="99">
        <v>0</v>
      </c>
      <c r="X175" s="99">
        <v>0</v>
      </c>
      <c r="Y175" s="99">
        <v>0</v>
      </c>
      <c r="Z175" s="99">
        <v>0</v>
      </c>
      <c r="AA175" s="99">
        <v>0</v>
      </c>
      <c r="AB175" s="99">
        <v>0</v>
      </c>
      <c r="AC175" s="99">
        <v>0</v>
      </c>
      <c r="AD175" s="99">
        <v>0</v>
      </c>
      <c r="AE175" s="99">
        <v>0</v>
      </c>
      <c r="AF175" s="99">
        <v>0</v>
      </c>
      <c r="AG175" s="99">
        <v>0</v>
      </c>
      <c r="AH175" s="164">
        <v>0</v>
      </c>
    </row>
    <row r="176" spans="1:34">
      <c r="A176" s="104" t="s">
        <v>827</v>
      </c>
      <c r="B176" s="99">
        <v>7734.2244700000001</v>
      </c>
      <c r="C176" s="99">
        <v>0</v>
      </c>
      <c r="D176" s="99">
        <v>0</v>
      </c>
      <c r="E176" s="99">
        <v>0</v>
      </c>
      <c r="F176" s="99">
        <v>0</v>
      </c>
      <c r="G176" s="99">
        <v>0</v>
      </c>
      <c r="H176" s="99">
        <v>0</v>
      </c>
      <c r="I176" s="99">
        <v>0</v>
      </c>
      <c r="J176" s="99">
        <v>0</v>
      </c>
      <c r="K176" s="99">
        <v>0</v>
      </c>
      <c r="L176" s="99">
        <v>0</v>
      </c>
      <c r="M176" s="99">
        <v>0</v>
      </c>
      <c r="N176" s="99">
        <v>0</v>
      </c>
      <c r="O176" s="99">
        <v>0</v>
      </c>
      <c r="P176" s="99">
        <v>0</v>
      </c>
      <c r="Q176" s="99">
        <v>0</v>
      </c>
      <c r="R176" s="99">
        <v>0</v>
      </c>
      <c r="S176" s="99">
        <v>0</v>
      </c>
      <c r="T176" s="99">
        <v>0</v>
      </c>
      <c r="U176" s="99">
        <v>0</v>
      </c>
      <c r="V176" s="99">
        <v>0</v>
      </c>
      <c r="W176" s="99">
        <v>0</v>
      </c>
      <c r="X176" s="99">
        <v>0</v>
      </c>
      <c r="Y176" s="99">
        <v>0</v>
      </c>
      <c r="Z176" s="99">
        <v>0</v>
      </c>
      <c r="AA176" s="99">
        <v>0</v>
      </c>
      <c r="AB176" s="99">
        <v>0</v>
      </c>
      <c r="AC176" s="99">
        <v>0</v>
      </c>
      <c r="AD176" s="99">
        <v>0</v>
      </c>
      <c r="AE176" s="99">
        <v>0</v>
      </c>
      <c r="AF176" s="99">
        <v>0</v>
      </c>
      <c r="AG176" s="99">
        <v>7734.2244700000001</v>
      </c>
      <c r="AH176" s="164">
        <v>3.9562733637166662E-2</v>
      </c>
    </row>
    <row r="177" spans="1:34">
      <c r="A177" s="104" t="s">
        <v>828</v>
      </c>
      <c r="B177" s="99">
        <v>0</v>
      </c>
      <c r="C177" s="99">
        <v>0</v>
      </c>
      <c r="D177" s="99">
        <v>0</v>
      </c>
      <c r="E177" s="99">
        <v>0</v>
      </c>
      <c r="F177" s="99">
        <v>0</v>
      </c>
      <c r="G177" s="99">
        <v>0</v>
      </c>
      <c r="H177" s="99">
        <v>0</v>
      </c>
      <c r="I177" s="99">
        <v>0</v>
      </c>
      <c r="J177" s="99">
        <v>0</v>
      </c>
      <c r="K177" s="99">
        <v>0</v>
      </c>
      <c r="L177" s="99">
        <v>0</v>
      </c>
      <c r="M177" s="99">
        <v>0</v>
      </c>
      <c r="N177" s="99">
        <v>0</v>
      </c>
      <c r="O177" s="99">
        <v>0</v>
      </c>
      <c r="P177" s="99">
        <v>0</v>
      </c>
      <c r="Q177" s="99">
        <v>0</v>
      </c>
      <c r="R177" s="99">
        <v>0</v>
      </c>
      <c r="S177" s="99">
        <v>0</v>
      </c>
      <c r="T177" s="99">
        <v>0</v>
      </c>
      <c r="U177" s="99">
        <v>0</v>
      </c>
      <c r="V177" s="99">
        <v>0</v>
      </c>
      <c r="W177" s="99">
        <v>0</v>
      </c>
      <c r="X177" s="99">
        <v>0</v>
      </c>
      <c r="Y177" s="99">
        <v>0</v>
      </c>
      <c r="Z177" s="99">
        <v>0</v>
      </c>
      <c r="AA177" s="99">
        <v>0</v>
      </c>
      <c r="AB177" s="99">
        <v>0</v>
      </c>
      <c r="AC177" s="99">
        <v>0</v>
      </c>
      <c r="AD177" s="99">
        <v>0</v>
      </c>
      <c r="AE177" s="99">
        <v>0</v>
      </c>
      <c r="AF177" s="99">
        <v>0</v>
      </c>
      <c r="AG177" s="99">
        <v>0</v>
      </c>
      <c r="AH177" s="164">
        <v>0</v>
      </c>
    </row>
    <row r="178" spans="1:34">
      <c r="A178" s="104" t="s">
        <v>829</v>
      </c>
      <c r="B178" s="99">
        <v>1433.4300700000001</v>
      </c>
      <c r="C178" s="99">
        <v>0</v>
      </c>
      <c r="D178" s="99">
        <v>0</v>
      </c>
      <c r="E178" s="99">
        <v>0</v>
      </c>
      <c r="F178" s="99">
        <v>0</v>
      </c>
      <c r="G178" s="99">
        <v>0</v>
      </c>
      <c r="H178" s="99">
        <v>0</v>
      </c>
      <c r="I178" s="99">
        <v>0</v>
      </c>
      <c r="J178" s="99">
        <v>0</v>
      </c>
      <c r="K178" s="99">
        <v>0</v>
      </c>
      <c r="L178" s="99">
        <v>0</v>
      </c>
      <c r="M178" s="99">
        <v>0</v>
      </c>
      <c r="N178" s="99">
        <v>1600</v>
      </c>
      <c r="O178" s="99">
        <v>0</v>
      </c>
      <c r="P178" s="99">
        <v>0</v>
      </c>
      <c r="Q178" s="99">
        <v>0</v>
      </c>
      <c r="R178" s="99">
        <v>0</v>
      </c>
      <c r="S178" s="99">
        <v>0</v>
      </c>
      <c r="T178" s="99">
        <v>0</v>
      </c>
      <c r="U178" s="99">
        <v>0</v>
      </c>
      <c r="V178" s="99">
        <v>0</v>
      </c>
      <c r="W178" s="99">
        <v>0</v>
      </c>
      <c r="X178" s="99">
        <v>0</v>
      </c>
      <c r="Y178" s="99">
        <v>0</v>
      </c>
      <c r="Z178" s="99">
        <v>0</v>
      </c>
      <c r="AA178" s="99">
        <v>0</v>
      </c>
      <c r="AB178" s="99">
        <v>0</v>
      </c>
      <c r="AC178" s="99">
        <v>0</v>
      </c>
      <c r="AD178" s="99">
        <v>0</v>
      </c>
      <c r="AE178" s="99">
        <v>0</v>
      </c>
      <c r="AF178" s="99">
        <v>0</v>
      </c>
      <c r="AG178" s="99">
        <v>3033.4300699999999</v>
      </c>
      <c r="AH178" s="164">
        <v>1.5516848047517533E-2</v>
      </c>
    </row>
    <row r="179" spans="1:34">
      <c r="A179" s="104" t="s">
        <v>830</v>
      </c>
      <c r="B179" s="99">
        <v>0</v>
      </c>
      <c r="C179" s="99">
        <v>6789.3489500000005</v>
      </c>
      <c r="D179" s="99">
        <v>706.58</v>
      </c>
      <c r="E179" s="99">
        <v>0</v>
      </c>
      <c r="F179" s="99">
        <v>693</v>
      </c>
      <c r="G179" s="99">
        <v>0</v>
      </c>
      <c r="H179" s="99">
        <v>0</v>
      </c>
      <c r="I179" s="99">
        <v>0</v>
      </c>
      <c r="J179" s="99">
        <v>0</v>
      </c>
      <c r="K179" s="99">
        <v>0</v>
      </c>
      <c r="L179" s="99">
        <v>0</v>
      </c>
      <c r="M179" s="99">
        <v>0</v>
      </c>
      <c r="N179" s="99">
        <v>0</v>
      </c>
      <c r="O179" s="99">
        <v>1100</v>
      </c>
      <c r="P179" s="99">
        <v>0</v>
      </c>
      <c r="Q179" s="99">
        <v>0</v>
      </c>
      <c r="R179" s="99">
        <v>0</v>
      </c>
      <c r="S179" s="99">
        <v>0</v>
      </c>
      <c r="T179" s="99">
        <v>0</v>
      </c>
      <c r="U179" s="99">
        <v>0</v>
      </c>
      <c r="V179" s="99">
        <v>0</v>
      </c>
      <c r="W179" s="99">
        <v>870</v>
      </c>
      <c r="X179" s="99">
        <v>0</v>
      </c>
      <c r="Y179" s="99">
        <v>0</v>
      </c>
      <c r="Z179" s="99">
        <v>1390</v>
      </c>
      <c r="AA179" s="99">
        <v>694</v>
      </c>
      <c r="AB179" s="99">
        <v>0</v>
      </c>
      <c r="AC179" s="99">
        <v>1147</v>
      </c>
      <c r="AD179" s="99">
        <v>0</v>
      </c>
      <c r="AE179" s="99">
        <v>0</v>
      </c>
      <c r="AF179" s="99">
        <v>0</v>
      </c>
      <c r="AG179" s="99">
        <v>13389.92895</v>
      </c>
      <c r="AH179" s="164">
        <v>6.8493252881944952E-2</v>
      </c>
    </row>
    <row r="180" spans="1:34">
      <c r="A180" s="104" t="s">
        <v>831</v>
      </c>
      <c r="B180" s="99">
        <v>7353.8686799999996</v>
      </c>
      <c r="C180" s="99">
        <v>7537.4059600000001</v>
      </c>
      <c r="D180" s="99">
        <v>1883.74</v>
      </c>
      <c r="E180" s="99">
        <v>2621.6367400000004</v>
      </c>
      <c r="F180" s="99">
        <v>450</v>
      </c>
      <c r="G180" s="99">
        <v>611</v>
      </c>
      <c r="H180" s="99">
        <v>0</v>
      </c>
      <c r="I180" s="99">
        <v>350</v>
      </c>
      <c r="J180" s="99">
        <v>0</v>
      </c>
      <c r="K180" s="99">
        <v>346</v>
      </c>
      <c r="L180" s="99">
        <v>0</v>
      </c>
      <c r="M180" s="99">
        <v>848.5</v>
      </c>
      <c r="N180" s="99">
        <v>1866.2</v>
      </c>
      <c r="O180" s="99">
        <v>500</v>
      </c>
      <c r="P180" s="99">
        <v>0</v>
      </c>
      <c r="Q180" s="99">
        <v>0</v>
      </c>
      <c r="R180" s="99">
        <v>0</v>
      </c>
      <c r="S180" s="99">
        <v>0</v>
      </c>
      <c r="T180" s="99">
        <v>0</v>
      </c>
      <c r="U180" s="99">
        <v>0</v>
      </c>
      <c r="V180" s="99">
        <v>0</v>
      </c>
      <c r="W180" s="99">
        <v>400</v>
      </c>
      <c r="X180" s="99">
        <v>0</v>
      </c>
      <c r="Y180" s="99">
        <v>851</v>
      </c>
      <c r="Z180" s="99">
        <v>1940.8525900000002</v>
      </c>
      <c r="AA180" s="99">
        <v>0</v>
      </c>
      <c r="AB180" s="99">
        <v>1492.3540700000001</v>
      </c>
      <c r="AC180" s="99">
        <v>3069.8816099999999</v>
      </c>
      <c r="AD180" s="99">
        <v>0</v>
      </c>
      <c r="AE180" s="99">
        <v>536</v>
      </c>
      <c r="AF180" s="99">
        <v>0</v>
      </c>
      <c r="AG180" s="99">
        <v>32658.43965</v>
      </c>
      <c r="AH180" s="164">
        <v>0.16705710493536174</v>
      </c>
    </row>
    <row r="181" spans="1:34">
      <c r="A181" s="104" t="s">
        <v>832</v>
      </c>
      <c r="B181" s="99">
        <v>13373.49624</v>
      </c>
      <c r="C181" s="99">
        <v>5799.3144400000001</v>
      </c>
      <c r="D181" s="99">
        <v>3542.96</v>
      </c>
      <c r="E181" s="99">
        <v>0</v>
      </c>
      <c r="F181" s="99">
        <v>0</v>
      </c>
      <c r="G181" s="99">
        <v>270</v>
      </c>
      <c r="H181" s="99">
        <v>877</v>
      </c>
      <c r="I181" s="99">
        <v>429.70186000000001</v>
      </c>
      <c r="J181" s="99">
        <v>291</v>
      </c>
      <c r="K181" s="99">
        <v>250</v>
      </c>
      <c r="L181" s="99">
        <v>0</v>
      </c>
      <c r="M181" s="99">
        <v>808.20643000000007</v>
      </c>
      <c r="N181" s="99">
        <v>1380</v>
      </c>
      <c r="O181" s="99">
        <v>465</v>
      </c>
      <c r="P181" s="99">
        <v>300</v>
      </c>
      <c r="Q181" s="99">
        <v>0</v>
      </c>
      <c r="R181" s="99">
        <v>240</v>
      </c>
      <c r="S181" s="99">
        <v>274</v>
      </c>
      <c r="T181" s="99">
        <v>0</v>
      </c>
      <c r="U181" s="99">
        <v>567</v>
      </c>
      <c r="V181" s="99">
        <v>0</v>
      </c>
      <c r="W181" s="99">
        <v>215</v>
      </c>
      <c r="X181" s="99">
        <v>0</v>
      </c>
      <c r="Y181" s="99">
        <v>0</v>
      </c>
      <c r="Z181" s="99">
        <v>2481.25884</v>
      </c>
      <c r="AA181" s="99">
        <v>0</v>
      </c>
      <c r="AB181" s="99">
        <v>840.1</v>
      </c>
      <c r="AC181" s="99">
        <v>625</v>
      </c>
      <c r="AD181" s="99">
        <v>0</v>
      </c>
      <c r="AE181" s="99">
        <v>0</v>
      </c>
      <c r="AF181" s="99">
        <v>0</v>
      </c>
      <c r="AG181" s="99">
        <v>33029.037810000002</v>
      </c>
      <c r="AH181" s="164">
        <v>0.16895281876515494</v>
      </c>
    </row>
    <row r="182" spans="1:34">
      <c r="A182" s="104" t="s">
        <v>833</v>
      </c>
      <c r="B182" s="99">
        <v>6902.6914400000005</v>
      </c>
      <c r="C182" s="99">
        <v>3690.6946800000001</v>
      </c>
      <c r="D182" s="99">
        <v>2009.0880500000001</v>
      </c>
      <c r="E182" s="99">
        <v>0</v>
      </c>
      <c r="F182" s="99">
        <v>358.29242999999997</v>
      </c>
      <c r="G182" s="99">
        <v>756.35338000000002</v>
      </c>
      <c r="H182" s="99">
        <v>433.08</v>
      </c>
      <c r="I182" s="99">
        <v>200</v>
      </c>
      <c r="J182" s="99">
        <v>142</v>
      </c>
      <c r="K182" s="99">
        <v>150</v>
      </c>
      <c r="L182" s="99">
        <v>0</v>
      </c>
      <c r="M182" s="99">
        <v>640</v>
      </c>
      <c r="N182" s="99">
        <v>2205.5169999999998</v>
      </c>
      <c r="O182" s="99">
        <v>778</v>
      </c>
      <c r="P182" s="99">
        <v>154.30000000000001</v>
      </c>
      <c r="Q182" s="99">
        <v>0</v>
      </c>
      <c r="R182" s="99">
        <v>390</v>
      </c>
      <c r="S182" s="99">
        <v>150.00008</v>
      </c>
      <c r="T182" s="99">
        <v>710</v>
      </c>
      <c r="U182" s="99">
        <v>777.65402000000006</v>
      </c>
      <c r="V182" s="99">
        <v>0</v>
      </c>
      <c r="W182" s="99">
        <v>169.91748999999999</v>
      </c>
      <c r="X182" s="99">
        <v>526.95000000000005</v>
      </c>
      <c r="Y182" s="99">
        <v>150</v>
      </c>
      <c r="Z182" s="99">
        <v>915.91</v>
      </c>
      <c r="AA182" s="99">
        <v>160</v>
      </c>
      <c r="AB182" s="99">
        <v>1715</v>
      </c>
      <c r="AC182" s="99">
        <v>584.84666000000004</v>
      </c>
      <c r="AD182" s="99">
        <v>145.22324</v>
      </c>
      <c r="AE182" s="99">
        <v>0</v>
      </c>
      <c r="AF182" s="99">
        <v>0</v>
      </c>
      <c r="AG182" s="99">
        <v>24815.518469999999</v>
      </c>
      <c r="AH182" s="164">
        <v>0.12693835705246859</v>
      </c>
    </row>
    <row r="183" spans="1:34">
      <c r="A183" s="104" t="s">
        <v>834</v>
      </c>
      <c r="B183" s="99">
        <v>2876.4532000000004</v>
      </c>
      <c r="C183" s="99">
        <v>2424.3238500000002</v>
      </c>
      <c r="D183" s="99">
        <v>318</v>
      </c>
      <c r="E183" s="99">
        <v>0</v>
      </c>
      <c r="F183" s="99">
        <v>232.54534000000001</v>
      </c>
      <c r="G183" s="99">
        <v>360.04171000000002</v>
      </c>
      <c r="H183" s="99">
        <v>367.2</v>
      </c>
      <c r="I183" s="99">
        <v>237</v>
      </c>
      <c r="J183" s="99">
        <v>226.67726000000002</v>
      </c>
      <c r="K183" s="99">
        <v>0</v>
      </c>
      <c r="L183" s="99">
        <v>0</v>
      </c>
      <c r="M183" s="99">
        <v>224</v>
      </c>
      <c r="N183" s="99">
        <v>977.11400000000003</v>
      </c>
      <c r="O183" s="99">
        <v>105</v>
      </c>
      <c r="P183" s="99">
        <v>123.32344000000001</v>
      </c>
      <c r="Q183" s="99">
        <v>0</v>
      </c>
      <c r="R183" s="99">
        <v>385</v>
      </c>
      <c r="S183" s="99">
        <v>0</v>
      </c>
      <c r="T183" s="99">
        <v>215.76787999999999</v>
      </c>
      <c r="U183" s="99">
        <v>130</v>
      </c>
      <c r="V183" s="99">
        <v>0</v>
      </c>
      <c r="W183" s="99">
        <v>113.84596999999999</v>
      </c>
      <c r="X183" s="99">
        <v>250</v>
      </c>
      <c r="Y183" s="99">
        <v>225</v>
      </c>
      <c r="Z183" s="99">
        <v>363.34440000000001</v>
      </c>
      <c r="AA183" s="99">
        <v>120</v>
      </c>
      <c r="AB183" s="99">
        <v>1019.02</v>
      </c>
      <c r="AC183" s="99">
        <v>125</v>
      </c>
      <c r="AD183" s="99">
        <v>0</v>
      </c>
      <c r="AE183" s="99">
        <v>249.12458999999998</v>
      </c>
      <c r="AF183" s="99">
        <v>0</v>
      </c>
      <c r="AG183" s="99">
        <v>11667.781640000001</v>
      </c>
      <c r="AH183" s="164">
        <v>5.9683984987824339E-2</v>
      </c>
    </row>
    <row r="184" spans="1:34">
      <c r="A184" s="104" t="s">
        <v>835</v>
      </c>
      <c r="B184" s="99">
        <v>8056.4800500000001</v>
      </c>
      <c r="C184" s="99">
        <v>5762.0915700000005</v>
      </c>
      <c r="D184" s="99">
        <v>610.68399999999997</v>
      </c>
      <c r="E184" s="99">
        <v>0</v>
      </c>
      <c r="F184" s="99">
        <v>387.08821999999998</v>
      </c>
      <c r="G184" s="99">
        <v>1589.35411</v>
      </c>
      <c r="H184" s="99">
        <v>720.17188999999996</v>
      </c>
      <c r="I184" s="99">
        <v>811.76403000000005</v>
      </c>
      <c r="J184" s="99">
        <v>324.13830999999999</v>
      </c>
      <c r="K184" s="99">
        <v>179</v>
      </c>
      <c r="L184" s="99">
        <v>208.05882</v>
      </c>
      <c r="M184" s="99">
        <v>823</v>
      </c>
      <c r="N184" s="99">
        <v>1746.61</v>
      </c>
      <c r="O184" s="99">
        <v>604.52768000000003</v>
      </c>
      <c r="P184" s="99">
        <v>562.08483000000001</v>
      </c>
      <c r="Q184" s="99">
        <v>100</v>
      </c>
      <c r="R184" s="99">
        <v>559.33576000000005</v>
      </c>
      <c r="S184" s="99">
        <v>100</v>
      </c>
      <c r="T184" s="99">
        <v>83.2</v>
      </c>
      <c r="U184" s="99">
        <v>473.57193999999998</v>
      </c>
      <c r="V184" s="99">
        <v>154.49398000000002</v>
      </c>
      <c r="W184" s="99">
        <v>699.81018999999992</v>
      </c>
      <c r="X184" s="99">
        <v>496.65722999999997</v>
      </c>
      <c r="Y184" s="99">
        <v>662</v>
      </c>
      <c r="Z184" s="99">
        <v>539.55641000000003</v>
      </c>
      <c r="AA184" s="99">
        <v>180</v>
      </c>
      <c r="AB184" s="99">
        <v>1774.7643899999998</v>
      </c>
      <c r="AC184" s="99">
        <v>1254.8599999999999</v>
      </c>
      <c r="AD184" s="99">
        <v>100</v>
      </c>
      <c r="AE184" s="99">
        <v>1207</v>
      </c>
      <c r="AF184" s="99">
        <v>0</v>
      </c>
      <c r="AG184" s="99">
        <v>30770.30341</v>
      </c>
      <c r="AH184" s="164">
        <v>0.15739875697512967</v>
      </c>
    </row>
    <row r="185" spans="1:34">
      <c r="A185" s="104" t="s">
        <v>836</v>
      </c>
      <c r="B185" s="99">
        <v>5652.3661199999997</v>
      </c>
      <c r="C185" s="99">
        <v>3580.21362</v>
      </c>
      <c r="D185" s="99">
        <v>797.13625999999999</v>
      </c>
      <c r="E185" s="99">
        <v>0</v>
      </c>
      <c r="F185" s="99">
        <v>724.76665000000003</v>
      </c>
      <c r="G185" s="99">
        <v>627.50446999999997</v>
      </c>
      <c r="H185" s="99">
        <v>1063.9783500000001</v>
      </c>
      <c r="I185" s="99">
        <v>1037.67399</v>
      </c>
      <c r="J185" s="99">
        <v>35</v>
      </c>
      <c r="K185" s="99">
        <v>427.83166</v>
      </c>
      <c r="L185" s="99">
        <v>394.55119000000002</v>
      </c>
      <c r="M185" s="99">
        <v>440.81892999999997</v>
      </c>
      <c r="N185" s="99">
        <v>2455.4846400000001</v>
      </c>
      <c r="O185" s="99">
        <v>567.71587999999997</v>
      </c>
      <c r="P185" s="99">
        <v>563.83861999999999</v>
      </c>
      <c r="Q185" s="99">
        <v>326.36882000000003</v>
      </c>
      <c r="R185" s="99">
        <v>519.76847999999995</v>
      </c>
      <c r="S185" s="99">
        <v>0</v>
      </c>
      <c r="T185" s="99">
        <v>765.67773</v>
      </c>
      <c r="U185" s="99">
        <v>271.56</v>
      </c>
      <c r="V185" s="99">
        <v>50</v>
      </c>
      <c r="W185" s="99">
        <v>438.10427000000004</v>
      </c>
      <c r="X185" s="99">
        <v>275.52640000000002</v>
      </c>
      <c r="Y185" s="99">
        <v>754.79426000000001</v>
      </c>
      <c r="Z185" s="99">
        <v>338.62</v>
      </c>
      <c r="AA185" s="99">
        <v>83</v>
      </c>
      <c r="AB185" s="99">
        <v>1212.2957099999999</v>
      </c>
      <c r="AC185" s="99">
        <v>701.12999000000002</v>
      </c>
      <c r="AD185" s="99">
        <v>85</v>
      </c>
      <c r="AE185" s="99">
        <v>821.59731999999997</v>
      </c>
      <c r="AF185" s="99">
        <v>0</v>
      </c>
      <c r="AG185" s="99">
        <v>25012.323359999999</v>
      </c>
      <c r="AH185" s="164">
        <v>0.12794506942185524</v>
      </c>
    </row>
    <row r="186" spans="1:34">
      <c r="A186" s="104" t="s">
        <v>837</v>
      </c>
      <c r="B186" s="99">
        <v>3224.6109700000002</v>
      </c>
      <c r="C186" s="99">
        <v>1787.19076</v>
      </c>
      <c r="D186" s="99">
        <v>473.48935999999998</v>
      </c>
      <c r="E186" s="99">
        <v>0</v>
      </c>
      <c r="F186" s="99">
        <v>337.64701000000002</v>
      </c>
      <c r="G186" s="99">
        <v>218.90688</v>
      </c>
      <c r="H186" s="99">
        <v>363.14896999999996</v>
      </c>
      <c r="I186" s="99">
        <v>377.19607999999999</v>
      </c>
      <c r="J186" s="99">
        <v>106.19268</v>
      </c>
      <c r="K186" s="99">
        <v>146.6</v>
      </c>
      <c r="L186" s="99">
        <v>126.89771</v>
      </c>
      <c r="M186" s="99">
        <v>393.60053000000005</v>
      </c>
      <c r="N186" s="99">
        <v>1202.28576</v>
      </c>
      <c r="O186" s="99">
        <v>153</v>
      </c>
      <c r="P186" s="99">
        <v>225.94842</v>
      </c>
      <c r="Q186" s="99">
        <v>88.159580000000005</v>
      </c>
      <c r="R186" s="99">
        <v>479.40735999999998</v>
      </c>
      <c r="S186" s="99">
        <v>0</v>
      </c>
      <c r="T186" s="99">
        <v>479.95767000000001</v>
      </c>
      <c r="U186" s="99">
        <v>329.22289000000001</v>
      </c>
      <c r="V186" s="99">
        <v>21.074729999999999</v>
      </c>
      <c r="W186" s="99">
        <v>440.57292999999999</v>
      </c>
      <c r="X186" s="99">
        <v>170.5</v>
      </c>
      <c r="Y186" s="99">
        <v>200.75375</v>
      </c>
      <c r="Z186" s="99">
        <v>77.080219999999997</v>
      </c>
      <c r="AA186" s="99">
        <v>146.74812</v>
      </c>
      <c r="AB186" s="99">
        <v>629.31667000000004</v>
      </c>
      <c r="AC186" s="99">
        <v>475.36772999999999</v>
      </c>
      <c r="AD186" s="99">
        <v>85</v>
      </c>
      <c r="AE186" s="99">
        <v>251.45967999999999</v>
      </c>
      <c r="AF186" s="99">
        <v>0</v>
      </c>
      <c r="AG186" s="99">
        <v>13011.33646</v>
      </c>
      <c r="AH186" s="164">
        <v>6.6556645805566472E-2</v>
      </c>
    </row>
    <row r="187" spans="1:34">
      <c r="A187" s="104" t="s">
        <v>838</v>
      </c>
      <c r="B187" s="99">
        <v>103.72179</v>
      </c>
      <c r="C187" s="99">
        <v>51.533019999999993</v>
      </c>
      <c r="D187" s="99">
        <v>0</v>
      </c>
      <c r="E187" s="99">
        <v>0</v>
      </c>
      <c r="F187" s="99">
        <v>14.52102</v>
      </c>
      <c r="G187" s="99">
        <v>0</v>
      </c>
      <c r="H187" s="99">
        <v>5</v>
      </c>
      <c r="I187" s="99">
        <v>11.262930000000001</v>
      </c>
      <c r="J187" s="99">
        <v>5.7383800000000003</v>
      </c>
      <c r="K187" s="99">
        <v>0</v>
      </c>
      <c r="L187" s="99">
        <v>5.7175799999999999</v>
      </c>
      <c r="M187" s="99">
        <v>0</v>
      </c>
      <c r="N187" s="99">
        <v>10</v>
      </c>
      <c r="O187" s="99">
        <v>6.2403000000000004</v>
      </c>
      <c r="P187" s="99">
        <v>10.3</v>
      </c>
      <c r="Q187" s="99">
        <v>23.72</v>
      </c>
      <c r="R187" s="99">
        <v>11</v>
      </c>
      <c r="S187" s="99">
        <v>0</v>
      </c>
      <c r="T187" s="99">
        <v>17.13129</v>
      </c>
      <c r="U187" s="99">
        <v>0</v>
      </c>
      <c r="V187" s="99">
        <v>0</v>
      </c>
      <c r="W187" s="99">
        <v>17.656400000000001</v>
      </c>
      <c r="X187" s="99">
        <v>0</v>
      </c>
      <c r="Y187" s="99">
        <v>11</v>
      </c>
      <c r="Z187" s="99">
        <v>0</v>
      </c>
      <c r="AA187" s="99">
        <v>0</v>
      </c>
      <c r="AB187" s="99">
        <v>7.7040500000000005</v>
      </c>
      <c r="AC187" s="99">
        <v>8.5</v>
      </c>
      <c r="AD187" s="99">
        <v>9.85</v>
      </c>
      <c r="AE187" s="99">
        <v>0</v>
      </c>
      <c r="AF187" s="99">
        <v>6</v>
      </c>
      <c r="AG187" s="99">
        <v>336.59676000000002</v>
      </c>
      <c r="AH187" s="164">
        <v>1.7217871049213698E-3</v>
      </c>
    </row>
    <row r="188" spans="1:34">
      <c r="A188" s="104" t="s">
        <v>839</v>
      </c>
      <c r="B188" s="99">
        <v>9.2857199999999995</v>
      </c>
      <c r="C188" s="99">
        <v>6</v>
      </c>
      <c r="D188" s="99">
        <v>2.0702099999999999</v>
      </c>
      <c r="E188" s="99">
        <v>0</v>
      </c>
      <c r="F188" s="99">
        <v>0</v>
      </c>
      <c r="G188" s="99">
        <v>0</v>
      </c>
      <c r="H188" s="99">
        <v>3</v>
      </c>
      <c r="I188" s="99">
        <v>2</v>
      </c>
      <c r="J188" s="99">
        <v>0</v>
      </c>
      <c r="K188" s="99">
        <v>3.43</v>
      </c>
      <c r="L188" s="99">
        <v>3</v>
      </c>
      <c r="M188" s="99">
        <v>0</v>
      </c>
      <c r="N188" s="99">
        <v>0</v>
      </c>
      <c r="O188" s="99">
        <v>0</v>
      </c>
      <c r="P188" s="99">
        <v>2.964</v>
      </c>
      <c r="Q188" s="99">
        <v>0</v>
      </c>
      <c r="R188" s="99">
        <v>0</v>
      </c>
      <c r="S188" s="99">
        <v>0</v>
      </c>
      <c r="T188" s="99">
        <v>2</v>
      </c>
      <c r="U188" s="99">
        <v>0</v>
      </c>
      <c r="V188" s="99">
        <v>0</v>
      </c>
      <c r="W188" s="99">
        <v>0</v>
      </c>
      <c r="X188" s="99">
        <v>0</v>
      </c>
      <c r="Y188" s="99">
        <v>0</v>
      </c>
      <c r="Z188" s="99">
        <v>0</v>
      </c>
      <c r="AA188" s="99">
        <v>0</v>
      </c>
      <c r="AB188" s="99">
        <v>0</v>
      </c>
      <c r="AC188" s="99">
        <v>0</v>
      </c>
      <c r="AD188" s="99">
        <v>0</v>
      </c>
      <c r="AE188" s="99">
        <v>0</v>
      </c>
      <c r="AF188" s="99">
        <v>0</v>
      </c>
      <c r="AG188" s="99">
        <v>33.749929999999999</v>
      </c>
      <c r="AH188" s="164">
        <v>1.7264038508867072E-4</v>
      </c>
    </row>
    <row r="189" spans="1:34">
      <c r="A189" s="76" t="s">
        <v>191</v>
      </c>
      <c r="B189" s="61">
        <v>56720.628750000003</v>
      </c>
      <c r="C189" s="61">
        <v>37428.116849999999</v>
      </c>
      <c r="D189" s="61">
        <v>10343.747879999999</v>
      </c>
      <c r="E189" s="61">
        <v>2621.6367400000004</v>
      </c>
      <c r="F189" s="61">
        <v>3197.8606700000005</v>
      </c>
      <c r="G189" s="61">
        <v>4433.1605500000005</v>
      </c>
      <c r="H189" s="61">
        <v>3832.5792099999999</v>
      </c>
      <c r="I189" s="61">
        <v>3456.5988900000002</v>
      </c>
      <c r="J189" s="61">
        <v>1130.7466299999999</v>
      </c>
      <c r="K189" s="61">
        <v>1502.86166</v>
      </c>
      <c r="L189" s="61">
        <v>738.22529999999995</v>
      </c>
      <c r="M189" s="61">
        <v>4178.1258900000003</v>
      </c>
      <c r="N189" s="61">
        <v>13443.211400000002</v>
      </c>
      <c r="O189" s="61">
        <v>4279.4838600000003</v>
      </c>
      <c r="P189" s="61">
        <v>1942.7593099999999</v>
      </c>
      <c r="Q189" s="61">
        <v>538.24840000000006</v>
      </c>
      <c r="R189" s="61">
        <v>2584.5115999999998</v>
      </c>
      <c r="S189" s="61">
        <v>524.00008000000003</v>
      </c>
      <c r="T189" s="61">
        <v>2273.7345700000001</v>
      </c>
      <c r="U189" s="61">
        <v>2549.0088500000002</v>
      </c>
      <c r="V189" s="61">
        <v>225.56871000000001</v>
      </c>
      <c r="W189" s="61">
        <v>3364.9072499999997</v>
      </c>
      <c r="X189" s="61">
        <v>1719.63363</v>
      </c>
      <c r="Y189" s="61">
        <v>2854.54801</v>
      </c>
      <c r="Z189" s="61">
        <v>8046.6224600000005</v>
      </c>
      <c r="AA189" s="61">
        <v>1383.74812</v>
      </c>
      <c r="AB189" s="61">
        <v>8690.5548900000013</v>
      </c>
      <c r="AC189" s="61">
        <v>7991.5859900000005</v>
      </c>
      <c r="AD189" s="61">
        <v>425.07324000000006</v>
      </c>
      <c r="AE189" s="61">
        <v>3065.1815899999997</v>
      </c>
      <c r="AF189" s="61">
        <v>6</v>
      </c>
      <c r="AG189" s="61">
        <v>195492.67097999997</v>
      </c>
      <c r="AH189" s="165">
        <v>1</v>
      </c>
    </row>
    <row r="190" spans="1:34">
      <c r="A190" s="58" t="s">
        <v>840</v>
      </c>
      <c r="B190" s="164">
        <v>0.29014197036472456</v>
      </c>
      <c r="C190" s="164">
        <v>0.19145534542227985</v>
      </c>
      <c r="D190" s="164">
        <v>5.2911179882841872E-2</v>
      </c>
      <c r="E190" s="164">
        <v>1.3410409335847731E-2</v>
      </c>
      <c r="F190" s="164">
        <v>1.6357956817353834E-2</v>
      </c>
      <c r="G190" s="164">
        <v>2.2676863167180004E-2</v>
      </c>
      <c r="H190" s="164">
        <v>1.9604720682301666E-2</v>
      </c>
      <c r="I190" s="164">
        <v>1.7681475590221131E-2</v>
      </c>
      <c r="J190" s="164">
        <v>5.7840870674670036E-3</v>
      </c>
      <c r="K190" s="164">
        <v>7.6875601139735385E-3</v>
      </c>
      <c r="L190" s="164">
        <v>3.776230056601583E-3</v>
      </c>
      <c r="M190" s="164">
        <v>2.1372289145445492E-2</v>
      </c>
      <c r="N190" s="164">
        <v>6.8765807600916759E-2</v>
      </c>
      <c r="O190" s="164">
        <v>2.189076367184024E-2</v>
      </c>
      <c r="P190" s="164">
        <v>9.9377603275917978E-3</v>
      </c>
      <c r="Q190" s="164">
        <v>2.7532919638458774E-3</v>
      </c>
      <c r="R190" s="164">
        <v>1.3220503802234154E-2</v>
      </c>
      <c r="S190" s="164">
        <v>2.6804077992960067E-3</v>
      </c>
      <c r="T190" s="164">
        <v>1.1630791878804583E-2</v>
      </c>
      <c r="U190" s="164">
        <v>1.3038897249814437E-2</v>
      </c>
      <c r="V190" s="164">
        <v>1.1538473993384488E-3</v>
      </c>
      <c r="W190" s="164">
        <v>1.7212447060709755E-2</v>
      </c>
      <c r="X190" s="164">
        <v>8.7964097138758142E-3</v>
      </c>
      <c r="Y190" s="164">
        <v>1.4601815994892397E-2</v>
      </c>
      <c r="Z190" s="164">
        <v>4.1160737226937867E-2</v>
      </c>
      <c r="AA190" s="164">
        <v>7.0782608527639656E-3</v>
      </c>
      <c r="AB190" s="164">
        <v>4.4454632730907315E-2</v>
      </c>
      <c r="AC190" s="164">
        <v>4.087921020229749E-2</v>
      </c>
      <c r="AD190" s="164">
        <v>2.1743691866765048E-3</v>
      </c>
      <c r="AE190" s="164">
        <v>1.5679266003345904E-2</v>
      </c>
      <c r="AF190" s="164">
        <v>3.0691687672597375E-5</v>
      </c>
      <c r="AG190" s="164">
        <v>1</v>
      </c>
      <c r="AH190" s="164"/>
    </row>
    <row r="191" spans="1:34" ht="30" customHeight="1">
      <c r="A191" s="441" t="s">
        <v>1161</v>
      </c>
      <c r="B191" s="77" t="s">
        <v>70</v>
      </c>
      <c r="C191" s="77" t="s">
        <v>72</v>
      </c>
      <c r="D191" s="77" t="s">
        <v>74</v>
      </c>
      <c r="E191" s="77" t="s">
        <v>76</v>
      </c>
      <c r="F191" s="77" t="s">
        <v>78</v>
      </c>
      <c r="G191" s="77" t="s">
        <v>80</v>
      </c>
      <c r="H191" s="77" t="s">
        <v>82</v>
      </c>
      <c r="I191" s="77" t="s">
        <v>84</v>
      </c>
      <c r="J191" s="77" t="s">
        <v>86</v>
      </c>
      <c r="K191" s="77" t="s">
        <v>88</v>
      </c>
      <c r="L191" s="77" t="s">
        <v>90</v>
      </c>
      <c r="M191" s="77" t="s">
        <v>92</v>
      </c>
      <c r="N191" s="77" t="s">
        <v>94</v>
      </c>
      <c r="O191" s="77" t="s">
        <v>96</v>
      </c>
      <c r="P191" s="77" t="s">
        <v>98</v>
      </c>
      <c r="Q191" s="77" t="s">
        <v>100</v>
      </c>
      <c r="R191" s="77" t="s">
        <v>102</v>
      </c>
      <c r="S191" s="77" t="s">
        <v>104</v>
      </c>
      <c r="T191" s="77" t="s">
        <v>106</v>
      </c>
      <c r="U191" s="77" t="s">
        <v>108</v>
      </c>
      <c r="V191" s="77" t="s">
        <v>110</v>
      </c>
      <c r="W191" s="77" t="s">
        <v>112</v>
      </c>
      <c r="X191" s="77" t="s">
        <v>114</v>
      </c>
      <c r="Y191" s="77" t="s">
        <v>116</v>
      </c>
      <c r="Z191" s="77" t="s">
        <v>118</v>
      </c>
      <c r="AA191" s="77" t="s">
        <v>120</v>
      </c>
      <c r="AB191" s="77" t="s">
        <v>122</v>
      </c>
      <c r="AC191" s="77" t="s">
        <v>124</v>
      </c>
      <c r="AD191" s="77" t="s">
        <v>125</v>
      </c>
      <c r="AE191" s="77" t="s">
        <v>127</v>
      </c>
      <c r="AF191" s="77" t="s">
        <v>553</v>
      </c>
      <c r="AG191" s="180" t="s">
        <v>554</v>
      </c>
      <c r="AH191" s="314" t="s">
        <v>778</v>
      </c>
    </row>
    <row r="192" spans="1:34">
      <c r="A192" s="104" t="s">
        <v>826</v>
      </c>
      <c r="B192" s="99">
        <v>0</v>
      </c>
      <c r="C192" s="99">
        <v>0</v>
      </c>
      <c r="D192" s="99">
        <v>0</v>
      </c>
      <c r="E192" s="99">
        <v>0</v>
      </c>
      <c r="F192" s="99">
        <v>0</v>
      </c>
      <c r="G192" s="99">
        <v>0</v>
      </c>
      <c r="H192" s="99">
        <v>0</v>
      </c>
      <c r="I192" s="99">
        <v>0</v>
      </c>
      <c r="J192" s="99">
        <v>0</v>
      </c>
      <c r="K192" s="99">
        <v>0</v>
      </c>
      <c r="L192" s="99">
        <v>0</v>
      </c>
      <c r="M192" s="99">
        <v>0</v>
      </c>
      <c r="N192" s="99">
        <v>0</v>
      </c>
      <c r="O192" s="99">
        <v>0</v>
      </c>
      <c r="P192" s="99">
        <v>0</v>
      </c>
      <c r="Q192" s="99">
        <v>0</v>
      </c>
      <c r="R192" s="99">
        <v>0</v>
      </c>
      <c r="S192" s="99">
        <v>0</v>
      </c>
      <c r="T192" s="99">
        <v>0</v>
      </c>
      <c r="U192" s="99">
        <v>0</v>
      </c>
      <c r="V192" s="99">
        <v>0</v>
      </c>
      <c r="W192" s="99">
        <v>0</v>
      </c>
      <c r="X192" s="99">
        <v>0</v>
      </c>
      <c r="Y192" s="99">
        <v>0</v>
      </c>
      <c r="Z192" s="99">
        <v>0</v>
      </c>
      <c r="AA192" s="99">
        <v>0</v>
      </c>
      <c r="AB192" s="99">
        <v>0</v>
      </c>
      <c r="AC192" s="99">
        <v>0</v>
      </c>
      <c r="AD192" s="99">
        <v>0</v>
      </c>
      <c r="AE192" s="99">
        <v>0</v>
      </c>
      <c r="AF192" s="99">
        <v>0</v>
      </c>
      <c r="AG192" s="99">
        <v>0</v>
      </c>
      <c r="AH192" s="164">
        <v>0</v>
      </c>
    </row>
    <row r="193" spans="1:34">
      <c r="A193" s="104" t="s">
        <v>827</v>
      </c>
      <c r="B193" s="99">
        <v>1</v>
      </c>
      <c r="C193" s="99">
        <v>0</v>
      </c>
      <c r="D193" s="99">
        <v>0</v>
      </c>
      <c r="E193" s="99">
        <v>0</v>
      </c>
      <c r="F193" s="99">
        <v>0</v>
      </c>
      <c r="G193" s="99">
        <v>0</v>
      </c>
      <c r="H193" s="99">
        <v>0</v>
      </c>
      <c r="I193" s="99">
        <v>0</v>
      </c>
      <c r="J193" s="99">
        <v>0</v>
      </c>
      <c r="K193" s="99">
        <v>0</v>
      </c>
      <c r="L193" s="99">
        <v>0</v>
      </c>
      <c r="M193" s="99">
        <v>0</v>
      </c>
      <c r="N193" s="99">
        <v>0</v>
      </c>
      <c r="O193" s="99">
        <v>0</v>
      </c>
      <c r="P193" s="99">
        <v>0</v>
      </c>
      <c r="Q193" s="99">
        <v>0</v>
      </c>
      <c r="R193" s="99">
        <v>0</v>
      </c>
      <c r="S193" s="99">
        <v>0</v>
      </c>
      <c r="T193" s="99">
        <v>0</v>
      </c>
      <c r="U193" s="99">
        <v>0</v>
      </c>
      <c r="V193" s="99">
        <v>0</v>
      </c>
      <c r="W193" s="99">
        <v>0</v>
      </c>
      <c r="X193" s="99">
        <v>0</v>
      </c>
      <c r="Y193" s="99">
        <v>0</v>
      </c>
      <c r="Z193" s="99">
        <v>0</v>
      </c>
      <c r="AA193" s="99">
        <v>0</v>
      </c>
      <c r="AB193" s="99">
        <v>0</v>
      </c>
      <c r="AC193" s="99">
        <v>0</v>
      </c>
      <c r="AD193" s="99">
        <v>0</v>
      </c>
      <c r="AE193" s="99">
        <v>0</v>
      </c>
      <c r="AF193" s="99">
        <v>0</v>
      </c>
      <c r="AG193" s="99">
        <v>1</v>
      </c>
      <c r="AH193" s="164">
        <v>4.8732943469785572E-4</v>
      </c>
    </row>
    <row r="194" spans="1:34">
      <c r="A194" s="104" t="s">
        <v>828</v>
      </c>
      <c r="B194" s="99">
        <v>0</v>
      </c>
      <c r="C194" s="99">
        <v>0</v>
      </c>
      <c r="D194" s="99">
        <v>0</v>
      </c>
      <c r="E194" s="99">
        <v>0</v>
      </c>
      <c r="F194" s="99">
        <v>0</v>
      </c>
      <c r="G194" s="99">
        <v>0</v>
      </c>
      <c r="H194" s="99">
        <v>0</v>
      </c>
      <c r="I194" s="99">
        <v>0</v>
      </c>
      <c r="J194" s="99">
        <v>0</v>
      </c>
      <c r="K194" s="99">
        <v>0</v>
      </c>
      <c r="L194" s="99">
        <v>0</v>
      </c>
      <c r="M194" s="99">
        <v>0</v>
      </c>
      <c r="N194" s="99">
        <v>0</v>
      </c>
      <c r="O194" s="99">
        <v>0</v>
      </c>
      <c r="P194" s="99">
        <v>0</v>
      </c>
      <c r="Q194" s="99">
        <v>0</v>
      </c>
      <c r="R194" s="99">
        <v>0</v>
      </c>
      <c r="S194" s="99">
        <v>0</v>
      </c>
      <c r="T194" s="99">
        <v>0</v>
      </c>
      <c r="U194" s="99">
        <v>0</v>
      </c>
      <c r="V194" s="99">
        <v>0</v>
      </c>
      <c r="W194" s="99">
        <v>0</v>
      </c>
      <c r="X194" s="99">
        <v>0</v>
      </c>
      <c r="Y194" s="99">
        <v>0</v>
      </c>
      <c r="Z194" s="99">
        <v>0</v>
      </c>
      <c r="AA194" s="99">
        <v>0</v>
      </c>
      <c r="AB194" s="99">
        <v>0</v>
      </c>
      <c r="AC194" s="99">
        <v>0</v>
      </c>
      <c r="AD194" s="99">
        <v>0</v>
      </c>
      <c r="AE194" s="99">
        <v>0</v>
      </c>
      <c r="AF194" s="99">
        <v>0</v>
      </c>
      <c r="AG194" s="99">
        <v>0</v>
      </c>
      <c r="AH194" s="164">
        <v>0</v>
      </c>
    </row>
    <row r="195" spans="1:34">
      <c r="A195" s="104" t="s">
        <v>829</v>
      </c>
      <c r="B195" s="99">
        <v>1</v>
      </c>
      <c r="C195" s="99">
        <v>0</v>
      </c>
      <c r="D195" s="99">
        <v>0</v>
      </c>
      <c r="E195" s="99">
        <v>0</v>
      </c>
      <c r="F195" s="99">
        <v>0</v>
      </c>
      <c r="G195" s="99">
        <v>0</v>
      </c>
      <c r="H195" s="99">
        <v>0</v>
      </c>
      <c r="I195" s="99">
        <v>0</v>
      </c>
      <c r="J195" s="99">
        <v>0</v>
      </c>
      <c r="K195" s="99">
        <v>0</v>
      </c>
      <c r="L195" s="99">
        <v>0</v>
      </c>
      <c r="M195" s="99">
        <v>0</v>
      </c>
      <c r="N195" s="99">
        <v>1</v>
      </c>
      <c r="O195" s="99">
        <v>0</v>
      </c>
      <c r="P195" s="99">
        <v>0</v>
      </c>
      <c r="Q195" s="99">
        <v>0</v>
      </c>
      <c r="R195" s="99">
        <v>0</v>
      </c>
      <c r="S195" s="99">
        <v>0</v>
      </c>
      <c r="T195" s="99">
        <v>0</v>
      </c>
      <c r="U195" s="99">
        <v>0</v>
      </c>
      <c r="V195" s="99">
        <v>0</v>
      </c>
      <c r="W195" s="99">
        <v>0</v>
      </c>
      <c r="X195" s="99">
        <v>0</v>
      </c>
      <c r="Y195" s="99">
        <v>0</v>
      </c>
      <c r="Z195" s="99">
        <v>0</v>
      </c>
      <c r="AA195" s="99">
        <v>0</v>
      </c>
      <c r="AB195" s="99">
        <v>0</v>
      </c>
      <c r="AC195" s="99">
        <v>0</v>
      </c>
      <c r="AD195" s="99">
        <v>0</v>
      </c>
      <c r="AE195" s="99">
        <v>0</v>
      </c>
      <c r="AF195" s="99">
        <v>0</v>
      </c>
      <c r="AG195" s="99">
        <v>2</v>
      </c>
      <c r="AH195" s="164">
        <v>9.7465886939571145E-4</v>
      </c>
    </row>
    <row r="196" spans="1:34">
      <c r="A196" s="104" t="s">
        <v>830</v>
      </c>
      <c r="B196" s="99">
        <v>0</v>
      </c>
      <c r="C196" s="99">
        <v>7</v>
      </c>
      <c r="D196" s="99">
        <v>1</v>
      </c>
      <c r="E196" s="99">
        <v>0</v>
      </c>
      <c r="F196" s="99">
        <v>1</v>
      </c>
      <c r="G196" s="99">
        <v>0</v>
      </c>
      <c r="H196" s="99">
        <v>0</v>
      </c>
      <c r="I196" s="99">
        <v>0</v>
      </c>
      <c r="J196" s="99">
        <v>0</v>
      </c>
      <c r="K196" s="99">
        <v>0</v>
      </c>
      <c r="L196" s="99">
        <v>0</v>
      </c>
      <c r="M196" s="99">
        <v>0</v>
      </c>
      <c r="N196" s="99">
        <v>0</v>
      </c>
      <c r="O196" s="99">
        <v>1</v>
      </c>
      <c r="P196" s="99">
        <v>0</v>
      </c>
      <c r="Q196" s="99">
        <v>0</v>
      </c>
      <c r="R196" s="99">
        <v>0</v>
      </c>
      <c r="S196" s="99">
        <v>0</v>
      </c>
      <c r="T196" s="99">
        <v>0</v>
      </c>
      <c r="U196" s="99">
        <v>0</v>
      </c>
      <c r="V196" s="99">
        <v>0</v>
      </c>
      <c r="W196" s="99">
        <v>1</v>
      </c>
      <c r="X196" s="99">
        <v>0</v>
      </c>
      <c r="Y196" s="99">
        <v>0</v>
      </c>
      <c r="Z196" s="99">
        <v>2</v>
      </c>
      <c r="AA196" s="99">
        <v>1</v>
      </c>
      <c r="AB196" s="99">
        <v>0</v>
      </c>
      <c r="AC196" s="99">
        <v>1</v>
      </c>
      <c r="AD196" s="99">
        <v>0</v>
      </c>
      <c r="AE196" s="99">
        <v>0</v>
      </c>
      <c r="AF196" s="99">
        <v>0</v>
      </c>
      <c r="AG196" s="99">
        <v>15</v>
      </c>
      <c r="AH196" s="164">
        <v>7.3099415204678359E-3</v>
      </c>
    </row>
    <row r="197" spans="1:34">
      <c r="A197" s="104" t="s">
        <v>831</v>
      </c>
      <c r="B197" s="99">
        <v>14</v>
      </c>
      <c r="C197" s="99">
        <v>16</v>
      </c>
      <c r="D197" s="99">
        <v>4</v>
      </c>
      <c r="E197" s="99">
        <v>5</v>
      </c>
      <c r="F197" s="99">
        <v>1</v>
      </c>
      <c r="G197" s="99">
        <v>1</v>
      </c>
      <c r="H197" s="99">
        <v>0</v>
      </c>
      <c r="I197" s="99">
        <v>1</v>
      </c>
      <c r="J197" s="99">
        <v>0</v>
      </c>
      <c r="K197" s="99">
        <v>1</v>
      </c>
      <c r="L197" s="99">
        <v>0</v>
      </c>
      <c r="M197" s="99">
        <v>2</v>
      </c>
      <c r="N197" s="99">
        <v>4</v>
      </c>
      <c r="O197" s="99">
        <v>1</v>
      </c>
      <c r="P197" s="99">
        <v>0</v>
      </c>
      <c r="Q197" s="99">
        <v>0</v>
      </c>
      <c r="R197" s="99">
        <v>0</v>
      </c>
      <c r="S197" s="99">
        <v>0</v>
      </c>
      <c r="T197" s="99">
        <v>0</v>
      </c>
      <c r="U197" s="99">
        <v>0</v>
      </c>
      <c r="V197" s="99">
        <v>0</v>
      </c>
      <c r="W197" s="99">
        <v>1</v>
      </c>
      <c r="X197" s="99">
        <v>0</v>
      </c>
      <c r="Y197" s="99">
        <v>2</v>
      </c>
      <c r="Z197" s="99">
        <v>5</v>
      </c>
      <c r="AA197" s="99">
        <v>0</v>
      </c>
      <c r="AB197" s="99">
        <v>3</v>
      </c>
      <c r="AC197" s="99">
        <v>6</v>
      </c>
      <c r="AD197" s="99">
        <v>0</v>
      </c>
      <c r="AE197" s="99">
        <v>1</v>
      </c>
      <c r="AF197" s="99">
        <v>0</v>
      </c>
      <c r="AG197" s="99">
        <v>68</v>
      </c>
      <c r="AH197" s="164">
        <v>3.3138401559454189E-2</v>
      </c>
    </row>
    <row r="198" spans="1:34">
      <c r="A198" s="104" t="s">
        <v>832</v>
      </c>
      <c r="B198" s="99">
        <v>44</v>
      </c>
      <c r="C198" s="99">
        <v>22</v>
      </c>
      <c r="D198" s="99">
        <v>12</v>
      </c>
      <c r="E198" s="99">
        <v>0</v>
      </c>
      <c r="F198" s="99">
        <v>0</v>
      </c>
      <c r="G198" s="99">
        <v>1</v>
      </c>
      <c r="H198" s="99">
        <v>4</v>
      </c>
      <c r="I198" s="99">
        <v>2</v>
      </c>
      <c r="J198" s="99">
        <v>1</v>
      </c>
      <c r="K198" s="99">
        <v>1</v>
      </c>
      <c r="L198" s="99">
        <v>0</v>
      </c>
      <c r="M198" s="99">
        <v>3</v>
      </c>
      <c r="N198" s="99">
        <v>5</v>
      </c>
      <c r="O198" s="99">
        <v>2</v>
      </c>
      <c r="P198" s="99">
        <v>1</v>
      </c>
      <c r="Q198" s="99">
        <v>0</v>
      </c>
      <c r="R198" s="99">
        <v>1</v>
      </c>
      <c r="S198" s="99">
        <v>1</v>
      </c>
      <c r="T198" s="99">
        <v>0</v>
      </c>
      <c r="U198" s="99">
        <v>2</v>
      </c>
      <c r="V198" s="99">
        <v>0</v>
      </c>
      <c r="W198" s="99">
        <v>1</v>
      </c>
      <c r="X198" s="99">
        <v>0</v>
      </c>
      <c r="Y198" s="99">
        <v>0</v>
      </c>
      <c r="Z198" s="99">
        <v>9</v>
      </c>
      <c r="AA198" s="99">
        <v>0</v>
      </c>
      <c r="AB198" s="99">
        <v>3</v>
      </c>
      <c r="AC198" s="99">
        <v>2</v>
      </c>
      <c r="AD198" s="99">
        <v>0</v>
      </c>
      <c r="AE198" s="99">
        <v>0</v>
      </c>
      <c r="AF198" s="99">
        <v>0</v>
      </c>
      <c r="AG198" s="99">
        <v>117</v>
      </c>
      <c r="AH198" s="164">
        <v>5.701754385964912E-2</v>
      </c>
    </row>
    <row r="199" spans="1:34">
      <c r="A199" s="104" t="s">
        <v>833</v>
      </c>
      <c r="B199" s="99">
        <v>41</v>
      </c>
      <c r="C199" s="99">
        <v>22</v>
      </c>
      <c r="D199" s="99">
        <v>11</v>
      </c>
      <c r="E199" s="99">
        <v>0</v>
      </c>
      <c r="F199" s="99">
        <v>2</v>
      </c>
      <c r="G199" s="99">
        <v>5</v>
      </c>
      <c r="H199" s="99">
        <v>3</v>
      </c>
      <c r="I199" s="99">
        <v>1</v>
      </c>
      <c r="J199" s="99">
        <v>1</v>
      </c>
      <c r="K199" s="99">
        <v>1</v>
      </c>
      <c r="L199" s="99">
        <v>0</v>
      </c>
      <c r="M199" s="99">
        <v>4</v>
      </c>
      <c r="N199" s="99">
        <v>12</v>
      </c>
      <c r="O199" s="99">
        <v>5</v>
      </c>
      <c r="P199" s="99">
        <v>1</v>
      </c>
      <c r="Q199" s="99">
        <v>0</v>
      </c>
      <c r="R199" s="99">
        <v>2</v>
      </c>
      <c r="S199" s="99">
        <v>1</v>
      </c>
      <c r="T199" s="99">
        <v>4</v>
      </c>
      <c r="U199" s="99">
        <v>5</v>
      </c>
      <c r="V199" s="99">
        <v>0</v>
      </c>
      <c r="W199" s="99">
        <v>1</v>
      </c>
      <c r="X199" s="99">
        <v>3</v>
      </c>
      <c r="Y199" s="99">
        <v>1</v>
      </c>
      <c r="Z199" s="99">
        <v>6</v>
      </c>
      <c r="AA199" s="99">
        <v>1</v>
      </c>
      <c r="AB199" s="99">
        <v>10</v>
      </c>
      <c r="AC199" s="99">
        <v>4</v>
      </c>
      <c r="AD199" s="99">
        <v>1</v>
      </c>
      <c r="AE199" s="99">
        <v>0</v>
      </c>
      <c r="AF199" s="99">
        <v>0</v>
      </c>
      <c r="AG199" s="99">
        <v>148</v>
      </c>
      <c r="AH199" s="164">
        <v>7.2124756335282647E-2</v>
      </c>
    </row>
    <row r="200" spans="1:34">
      <c r="A200" s="104" t="s">
        <v>834</v>
      </c>
      <c r="B200" s="99">
        <v>24</v>
      </c>
      <c r="C200" s="99">
        <v>20</v>
      </c>
      <c r="D200" s="99">
        <v>3</v>
      </c>
      <c r="E200" s="99">
        <v>0</v>
      </c>
      <c r="F200" s="99">
        <v>2</v>
      </c>
      <c r="G200" s="99">
        <v>3</v>
      </c>
      <c r="H200" s="99">
        <v>3</v>
      </c>
      <c r="I200" s="99">
        <v>2</v>
      </c>
      <c r="J200" s="99">
        <v>2</v>
      </c>
      <c r="K200" s="99">
        <v>0</v>
      </c>
      <c r="L200" s="99">
        <v>0</v>
      </c>
      <c r="M200" s="99">
        <v>2</v>
      </c>
      <c r="N200" s="99">
        <v>8</v>
      </c>
      <c r="O200" s="99">
        <v>1</v>
      </c>
      <c r="P200" s="99">
        <v>1</v>
      </c>
      <c r="Q200" s="99">
        <v>0</v>
      </c>
      <c r="R200" s="99">
        <v>3</v>
      </c>
      <c r="S200" s="99">
        <v>0</v>
      </c>
      <c r="T200" s="99">
        <v>2</v>
      </c>
      <c r="U200" s="99">
        <v>1</v>
      </c>
      <c r="V200" s="99">
        <v>0</v>
      </c>
      <c r="W200" s="99">
        <v>1</v>
      </c>
      <c r="X200" s="99">
        <v>2</v>
      </c>
      <c r="Y200" s="99">
        <v>2</v>
      </c>
      <c r="Z200" s="99">
        <v>3</v>
      </c>
      <c r="AA200" s="99">
        <v>1</v>
      </c>
      <c r="AB200" s="99">
        <v>9</v>
      </c>
      <c r="AC200" s="99">
        <v>1</v>
      </c>
      <c r="AD200" s="99">
        <v>0</v>
      </c>
      <c r="AE200" s="99">
        <v>2</v>
      </c>
      <c r="AF200" s="99">
        <v>0</v>
      </c>
      <c r="AG200" s="99">
        <v>98</v>
      </c>
      <c r="AH200" s="164">
        <v>4.7758284600389861E-2</v>
      </c>
    </row>
    <row r="201" spans="1:34">
      <c r="A201" s="104" t="s">
        <v>835</v>
      </c>
      <c r="B201" s="99">
        <v>95</v>
      </c>
      <c r="C201" s="99">
        <v>67</v>
      </c>
      <c r="D201" s="99">
        <v>7</v>
      </c>
      <c r="E201" s="99">
        <v>0</v>
      </c>
      <c r="F201" s="99">
        <v>5</v>
      </c>
      <c r="G201" s="99">
        <v>18</v>
      </c>
      <c r="H201" s="99">
        <v>8</v>
      </c>
      <c r="I201" s="99">
        <v>10</v>
      </c>
      <c r="J201" s="99">
        <v>4</v>
      </c>
      <c r="K201" s="99">
        <v>2</v>
      </c>
      <c r="L201" s="99">
        <v>3</v>
      </c>
      <c r="M201" s="99">
        <v>9</v>
      </c>
      <c r="N201" s="99">
        <v>21</v>
      </c>
      <c r="O201" s="99">
        <v>7</v>
      </c>
      <c r="P201" s="99">
        <v>6</v>
      </c>
      <c r="Q201" s="99">
        <v>1</v>
      </c>
      <c r="R201" s="99">
        <v>6</v>
      </c>
      <c r="S201" s="99">
        <v>1</v>
      </c>
      <c r="T201" s="99">
        <v>1</v>
      </c>
      <c r="U201" s="99">
        <v>5</v>
      </c>
      <c r="V201" s="99">
        <v>2</v>
      </c>
      <c r="W201" s="99">
        <v>8</v>
      </c>
      <c r="X201" s="99">
        <v>6</v>
      </c>
      <c r="Y201" s="99">
        <v>8</v>
      </c>
      <c r="Z201" s="99">
        <v>7</v>
      </c>
      <c r="AA201" s="99">
        <v>2</v>
      </c>
      <c r="AB201" s="99">
        <v>21</v>
      </c>
      <c r="AC201" s="99">
        <v>16</v>
      </c>
      <c r="AD201" s="99">
        <v>1</v>
      </c>
      <c r="AE201" s="99">
        <v>15</v>
      </c>
      <c r="AF201" s="99">
        <v>0</v>
      </c>
      <c r="AG201" s="99">
        <v>362</v>
      </c>
      <c r="AH201" s="164">
        <v>0.17641325536062377</v>
      </c>
    </row>
    <row r="202" spans="1:34">
      <c r="A202" s="104" t="s">
        <v>836</v>
      </c>
      <c r="B202" s="99">
        <v>117</v>
      </c>
      <c r="C202" s="99">
        <v>74</v>
      </c>
      <c r="D202" s="99">
        <v>16</v>
      </c>
      <c r="E202" s="99">
        <v>0</v>
      </c>
      <c r="F202" s="99">
        <v>14</v>
      </c>
      <c r="G202" s="99">
        <v>12</v>
      </c>
      <c r="H202" s="99">
        <v>22</v>
      </c>
      <c r="I202" s="99">
        <v>21</v>
      </c>
      <c r="J202" s="99">
        <v>1</v>
      </c>
      <c r="K202" s="99">
        <v>8</v>
      </c>
      <c r="L202" s="99">
        <v>8</v>
      </c>
      <c r="M202" s="99">
        <v>10</v>
      </c>
      <c r="N202" s="99">
        <v>51</v>
      </c>
      <c r="O202" s="99">
        <v>11</v>
      </c>
      <c r="P202" s="99">
        <v>12</v>
      </c>
      <c r="Q202" s="99">
        <v>6</v>
      </c>
      <c r="R202" s="99">
        <v>11</v>
      </c>
      <c r="S202" s="99">
        <v>0</v>
      </c>
      <c r="T202" s="99">
        <v>16</v>
      </c>
      <c r="U202" s="99">
        <v>6</v>
      </c>
      <c r="V202" s="99">
        <v>1</v>
      </c>
      <c r="W202" s="99">
        <v>10</v>
      </c>
      <c r="X202" s="99">
        <v>6</v>
      </c>
      <c r="Y202" s="99">
        <v>15</v>
      </c>
      <c r="Z202" s="99">
        <v>6</v>
      </c>
      <c r="AA202" s="99">
        <v>2</v>
      </c>
      <c r="AB202" s="99">
        <v>25</v>
      </c>
      <c r="AC202" s="99">
        <v>14</v>
      </c>
      <c r="AD202" s="99">
        <v>2</v>
      </c>
      <c r="AE202" s="99">
        <v>16</v>
      </c>
      <c r="AF202" s="99">
        <v>0</v>
      </c>
      <c r="AG202" s="99">
        <v>513</v>
      </c>
      <c r="AH202" s="164">
        <v>0.25</v>
      </c>
    </row>
    <row r="203" spans="1:34">
      <c r="A203" s="104" t="s">
        <v>837</v>
      </c>
      <c r="B203" s="99">
        <v>159</v>
      </c>
      <c r="C203" s="99">
        <v>94</v>
      </c>
      <c r="D203" s="99">
        <v>20</v>
      </c>
      <c r="E203" s="99">
        <v>0</v>
      </c>
      <c r="F203" s="99">
        <v>17</v>
      </c>
      <c r="G203" s="99">
        <v>9</v>
      </c>
      <c r="H203" s="99">
        <v>20</v>
      </c>
      <c r="I203" s="99">
        <v>20</v>
      </c>
      <c r="J203" s="99">
        <v>4</v>
      </c>
      <c r="K203" s="99">
        <v>7</v>
      </c>
      <c r="L203" s="99">
        <v>7</v>
      </c>
      <c r="M203" s="99">
        <v>19</v>
      </c>
      <c r="N203" s="99">
        <v>60</v>
      </c>
      <c r="O203" s="99">
        <v>7</v>
      </c>
      <c r="P203" s="99">
        <v>12</v>
      </c>
      <c r="Q203" s="99">
        <v>6</v>
      </c>
      <c r="R203" s="99">
        <v>28</v>
      </c>
      <c r="S203" s="99">
        <v>0</v>
      </c>
      <c r="T203" s="99">
        <v>26</v>
      </c>
      <c r="U203" s="99">
        <v>18</v>
      </c>
      <c r="V203" s="99">
        <v>1</v>
      </c>
      <c r="W203" s="99">
        <v>21</v>
      </c>
      <c r="X203" s="99">
        <v>8</v>
      </c>
      <c r="Y203" s="99">
        <v>9</v>
      </c>
      <c r="Z203" s="99">
        <v>3</v>
      </c>
      <c r="AA203" s="99">
        <v>7</v>
      </c>
      <c r="AB203" s="99">
        <v>28</v>
      </c>
      <c r="AC203" s="99">
        <v>25</v>
      </c>
      <c r="AD203" s="99">
        <v>4</v>
      </c>
      <c r="AE203" s="99">
        <v>13</v>
      </c>
      <c r="AF203" s="99">
        <v>0</v>
      </c>
      <c r="AG203" s="99">
        <v>652</v>
      </c>
      <c r="AH203" s="164">
        <v>0.31773879142300193</v>
      </c>
    </row>
    <row r="204" spans="1:34">
      <c r="A204" s="104" t="s">
        <v>838</v>
      </c>
      <c r="B204" s="99">
        <v>20</v>
      </c>
      <c r="C204" s="99">
        <v>10</v>
      </c>
      <c r="D204" s="99">
        <v>0</v>
      </c>
      <c r="E204" s="99">
        <v>0</v>
      </c>
      <c r="F204" s="99">
        <v>3</v>
      </c>
      <c r="G204" s="99">
        <v>0</v>
      </c>
      <c r="H204" s="99">
        <v>1</v>
      </c>
      <c r="I204" s="99">
        <v>2</v>
      </c>
      <c r="J204" s="99">
        <v>1</v>
      </c>
      <c r="K204" s="99">
        <v>0</v>
      </c>
      <c r="L204" s="99">
        <v>1</v>
      </c>
      <c r="M204" s="99">
        <v>0</v>
      </c>
      <c r="N204" s="99">
        <v>2</v>
      </c>
      <c r="O204" s="99">
        <v>1</v>
      </c>
      <c r="P204" s="99">
        <v>2</v>
      </c>
      <c r="Q204" s="99">
        <v>4</v>
      </c>
      <c r="R204" s="99">
        <v>2</v>
      </c>
      <c r="S204" s="99">
        <v>0</v>
      </c>
      <c r="T204" s="99">
        <v>3</v>
      </c>
      <c r="U204" s="99">
        <v>0</v>
      </c>
      <c r="V204" s="99">
        <v>0</v>
      </c>
      <c r="W204" s="99">
        <v>3</v>
      </c>
      <c r="X204" s="99">
        <v>0</v>
      </c>
      <c r="Y204" s="99">
        <v>2</v>
      </c>
      <c r="Z204" s="99">
        <v>0</v>
      </c>
      <c r="AA204" s="99">
        <v>0</v>
      </c>
      <c r="AB204" s="99">
        <v>2</v>
      </c>
      <c r="AC204" s="99">
        <v>2</v>
      </c>
      <c r="AD204" s="99">
        <v>2</v>
      </c>
      <c r="AE204" s="99">
        <v>0</v>
      </c>
      <c r="AF204" s="99">
        <v>1</v>
      </c>
      <c r="AG204" s="99">
        <v>64</v>
      </c>
      <c r="AH204" s="164">
        <v>3.1189083820662766E-2</v>
      </c>
    </row>
    <row r="205" spans="1:34">
      <c r="A205" s="104" t="s">
        <v>839</v>
      </c>
      <c r="B205" s="99">
        <v>3</v>
      </c>
      <c r="C205" s="99">
        <v>2</v>
      </c>
      <c r="D205" s="99">
        <v>1</v>
      </c>
      <c r="E205" s="99">
        <v>0</v>
      </c>
      <c r="F205" s="99">
        <v>0</v>
      </c>
      <c r="G205" s="99">
        <v>0</v>
      </c>
      <c r="H205" s="99">
        <v>1</v>
      </c>
      <c r="I205" s="99">
        <v>1</v>
      </c>
      <c r="J205" s="99">
        <v>0</v>
      </c>
      <c r="K205" s="99">
        <v>1</v>
      </c>
      <c r="L205" s="99">
        <v>1</v>
      </c>
      <c r="M205" s="99">
        <v>0</v>
      </c>
      <c r="N205" s="99">
        <v>0</v>
      </c>
      <c r="O205" s="99">
        <v>0</v>
      </c>
      <c r="P205" s="99">
        <v>1</v>
      </c>
      <c r="Q205" s="99">
        <v>0</v>
      </c>
      <c r="R205" s="99">
        <v>0</v>
      </c>
      <c r="S205" s="99">
        <v>0</v>
      </c>
      <c r="T205" s="99">
        <v>1</v>
      </c>
      <c r="U205" s="99">
        <v>0</v>
      </c>
      <c r="V205" s="99">
        <v>0</v>
      </c>
      <c r="W205" s="99">
        <v>0</v>
      </c>
      <c r="X205" s="99">
        <v>0</v>
      </c>
      <c r="Y205" s="99">
        <v>0</v>
      </c>
      <c r="Z205" s="99">
        <v>0</v>
      </c>
      <c r="AA205" s="99">
        <v>0</v>
      </c>
      <c r="AB205" s="99">
        <v>0</v>
      </c>
      <c r="AC205" s="99">
        <v>0</v>
      </c>
      <c r="AD205" s="99">
        <v>0</v>
      </c>
      <c r="AE205" s="99">
        <v>0</v>
      </c>
      <c r="AF205" s="99">
        <v>0</v>
      </c>
      <c r="AG205" s="99">
        <v>12</v>
      </c>
      <c r="AH205" s="164">
        <v>5.8479532163742687E-3</v>
      </c>
    </row>
    <row r="206" spans="1:34">
      <c r="A206" s="76" t="s">
        <v>191</v>
      </c>
      <c r="B206" s="61">
        <v>519</v>
      </c>
      <c r="C206" s="61">
        <v>334</v>
      </c>
      <c r="D206" s="61">
        <v>75</v>
      </c>
      <c r="E206" s="61">
        <v>5</v>
      </c>
      <c r="F206" s="61">
        <v>45</v>
      </c>
      <c r="G206" s="61">
        <v>49</v>
      </c>
      <c r="H206" s="61">
        <v>62</v>
      </c>
      <c r="I206" s="61">
        <v>60</v>
      </c>
      <c r="J206" s="61">
        <v>14</v>
      </c>
      <c r="K206" s="61">
        <v>21</v>
      </c>
      <c r="L206" s="61">
        <v>20</v>
      </c>
      <c r="M206" s="61">
        <v>49</v>
      </c>
      <c r="N206" s="61">
        <v>164</v>
      </c>
      <c r="O206" s="61">
        <v>36</v>
      </c>
      <c r="P206" s="61">
        <v>36</v>
      </c>
      <c r="Q206" s="61">
        <v>17</v>
      </c>
      <c r="R206" s="61">
        <v>53</v>
      </c>
      <c r="S206" s="61">
        <v>3</v>
      </c>
      <c r="T206" s="61">
        <v>53</v>
      </c>
      <c r="U206" s="61">
        <v>37</v>
      </c>
      <c r="V206" s="61">
        <v>4</v>
      </c>
      <c r="W206" s="61">
        <v>47</v>
      </c>
      <c r="X206" s="61">
        <v>25</v>
      </c>
      <c r="Y206" s="61">
        <v>39</v>
      </c>
      <c r="Z206" s="61">
        <v>41</v>
      </c>
      <c r="AA206" s="61">
        <v>14</v>
      </c>
      <c r="AB206" s="61">
        <v>101</v>
      </c>
      <c r="AC206" s="61">
        <v>71</v>
      </c>
      <c r="AD206" s="61">
        <v>10</v>
      </c>
      <c r="AE206" s="61">
        <v>47</v>
      </c>
      <c r="AF206" s="61">
        <v>1</v>
      </c>
      <c r="AG206" s="61">
        <v>2052</v>
      </c>
      <c r="AH206" s="165">
        <v>1</v>
      </c>
    </row>
    <row r="207" spans="1:34">
      <c r="A207" s="58" t="s">
        <v>840</v>
      </c>
      <c r="B207" s="164">
        <v>0.25292397660818716</v>
      </c>
      <c r="C207" s="164">
        <v>0.16276803118908381</v>
      </c>
      <c r="D207" s="164">
        <v>3.6549707602339179E-2</v>
      </c>
      <c r="E207" s="164">
        <v>2.4366471734892786E-3</v>
      </c>
      <c r="F207" s="164">
        <v>2.1929824561403508E-2</v>
      </c>
      <c r="G207" s="164">
        <v>2.387914230019493E-2</v>
      </c>
      <c r="H207" s="164">
        <v>3.0214424951267055E-2</v>
      </c>
      <c r="I207" s="164">
        <v>2.9239766081871343E-2</v>
      </c>
      <c r="J207" s="164">
        <v>6.8226120857699801E-3</v>
      </c>
      <c r="K207" s="164">
        <v>1.023391812865497E-2</v>
      </c>
      <c r="L207" s="164">
        <v>9.7465886939571145E-3</v>
      </c>
      <c r="M207" s="164">
        <v>2.387914230019493E-2</v>
      </c>
      <c r="N207" s="164">
        <v>7.9922027290448339E-2</v>
      </c>
      <c r="O207" s="164">
        <v>1.7543859649122806E-2</v>
      </c>
      <c r="P207" s="164">
        <v>1.7543859649122806E-2</v>
      </c>
      <c r="Q207" s="164">
        <v>8.2846003898635473E-3</v>
      </c>
      <c r="R207" s="164">
        <v>2.5828460038986353E-2</v>
      </c>
      <c r="S207" s="164">
        <v>1.4619883040935672E-3</v>
      </c>
      <c r="T207" s="164">
        <v>2.5828460038986353E-2</v>
      </c>
      <c r="U207" s="164">
        <v>1.8031189083820662E-2</v>
      </c>
      <c r="V207" s="164">
        <v>1.9493177387914229E-3</v>
      </c>
      <c r="W207" s="164">
        <v>2.2904483430799219E-2</v>
      </c>
      <c r="X207" s="164">
        <v>1.2183235867446393E-2</v>
      </c>
      <c r="Y207" s="164">
        <v>1.9005847953216373E-2</v>
      </c>
      <c r="Z207" s="164">
        <v>1.9980506822612085E-2</v>
      </c>
      <c r="AA207" s="164">
        <v>6.8226120857699801E-3</v>
      </c>
      <c r="AB207" s="164">
        <v>4.9220272904483428E-2</v>
      </c>
      <c r="AC207" s="164">
        <v>3.4600389863547756E-2</v>
      </c>
      <c r="AD207" s="164">
        <v>4.8732943469785572E-3</v>
      </c>
      <c r="AE207" s="164">
        <v>2.2904483430799219E-2</v>
      </c>
      <c r="AF207" s="164">
        <v>4.8732943469785572E-4</v>
      </c>
      <c r="AG207" s="164">
        <v>1</v>
      </c>
      <c r="AH207" s="164"/>
    </row>
    <row r="208" spans="1:34" ht="15.75" thickBot="1">
      <c r="A208" s="543"/>
      <c r="B208" s="544"/>
      <c r="C208" s="545"/>
      <c r="D208" s="545"/>
      <c r="E208" s="545"/>
      <c r="F208" s="545"/>
      <c r="G208" s="545"/>
      <c r="H208" s="544"/>
      <c r="I208" s="544"/>
      <c r="J208" s="544"/>
      <c r="K208" s="544"/>
      <c r="L208" s="544"/>
      <c r="M208" s="544"/>
      <c r="N208" s="544"/>
      <c r="O208" s="544"/>
      <c r="P208" s="544"/>
      <c r="Q208" s="546"/>
      <c r="R208" s="546"/>
      <c r="S208" s="546"/>
      <c r="T208" s="546"/>
      <c r="U208" s="546"/>
      <c r="V208" s="546"/>
      <c r="W208" s="546"/>
      <c r="X208" s="546"/>
      <c r="Y208" s="546"/>
      <c r="Z208" s="547"/>
      <c r="AA208" s="547"/>
      <c r="AB208" s="547"/>
      <c r="AC208" s="547"/>
      <c r="AD208" s="547"/>
      <c r="AE208" s="547"/>
      <c r="AF208" s="547"/>
      <c r="AG208" s="547"/>
      <c r="AH208" s="547"/>
    </row>
    <row r="209" spans="1:34" ht="15" customHeight="1">
      <c r="A209" s="770" t="s">
        <v>1541</v>
      </c>
      <c r="B209" s="770"/>
      <c r="C209" s="770"/>
      <c r="D209" s="770"/>
      <c r="E209" s="770"/>
      <c r="F209" s="770"/>
      <c r="G209" s="770"/>
      <c r="H209" s="770"/>
      <c r="I209" s="770"/>
      <c r="J209" s="770"/>
      <c r="K209" s="770"/>
      <c r="L209" s="770"/>
      <c r="M209" s="770"/>
      <c r="N209" s="770"/>
      <c r="O209" s="770"/>
      <c r="P209" s="770"/>
      <c r="Q209" s="770"/>
      <c r="R209" s="770"/>
      <c r="S209" s="770"/>
      <c r="T209" s="770"/>
      <c r="U209" s="770"/>
      <c r="V209" s="770"/>
      <c r="W209" s="770"/>
      <c r="X209" s="770"/>
      <c r="Y209" s="770"/>
      <c r="Z209" s="770"/>
      <c r="AA209" s="770"/>
      <c r="AB209" s="770"/>
      <c r="AC209" s="770"/>
      <c r="AD209" s="770"/>
      <c r="AE209" s="770"/>
      <c r="AF209" s="770"/>
      <c r="AG209" s="770"/>
      <c r="AH209" s="770"/>
    </row>
  </sheetData>
  <mergeCells count="25">
    <mergeCell ref="A43:AH43"/>
    <mergeCell ref="A1:AH1"/>
    <mergeCell ref="A2:AH2"/>
    <mergeCell ref="A3:AH3"/>
    <mergeCell ref="A4:AH4"/>
    <mergeCell ref="A41:AH41"/>
    <mergeCell ref="A129:AH129"/>
    <mergeCell ref="A44:AH44"/>
    <mergeCell ref="A45:AH45"/>
    <mergeCell ref="A46:AH46"/>
    <mergeCell ref="A83:Q83"/>
    <mergeCell ref="A85:AH85"/>
    <mergeCell ref="A86:AH86"/>
    <mergeCell ref="A87:AH87"/>
    <mergeCell ref="A88:AH88"/>
    <mergeCell ref="A125:AH125"/>
    <mergeCell ref="A127:AH127"/>
    <mergeCell ref="A128:AH128"/>
    <mergeCell ref="A209:AH209"/>
    <mergeCell ref="A130:AH130"/>
    <mergeCell ref="A167:AH167"/>
    <mergeCell ref="A169:AH169"/>
    <mergeCell ref="A170:AH170"/>
    <mergeCell ref="A171:AH171"/>
    <mergeCell ref="A172:AH172"/>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zoomScale="85" zoomScaleNormal="85" workbookViewId="0">
      <selection activeCell="A3" sqref="A3:S3"/>
    </sheetView>
  </sheetViews>
  <sheetFormatPr defaultColWidth="17.7109375" defaultRowHeight="12.75"/>
  <cols>
    <col min="1" max="1" width="45.7109375" style="333" customWidth="1"/>
    <col min="2" max="2" width="16.42578125" style="646" customWidth="1"/>
    <col min="3" max="7" width="11.140625" style="646" customWidth="1"/>
    <col min="8" max="13" width="11.85546875" style="646" customWidth="1"/>
    <col min="14" max="17" width="11.28515625" style="646" customWidth="1"/>
    <col min="18" max="19" width="15.140625" style="646" customWidth="1"/>
    <col min="20" max="256" width="17.7109375" style="646"/>
    <col min="257" max="257" width="45.7109375" style="646" customWidth="1"/>
    <col min="258" max="258" width="16.42578125" style="646" customWidth="1"/>
    <col min="259" max="263" width="11.140625" style="646" customWidth="1"/>
    <col min="264" max="269" width="11.85546875" style="646" customWidth="1"/>
    <col min="270" max="273" width="11.28515625" style="646" customWidth="1"/>
    <col min="274" max="275" width="15.140625" style="646" customWidth="1"/>
    <col min="276" max="512" width="17.7109375" style="646"/>
    <col min="513" max="513" width="45.7109375" style="646" customWidth="1"/>
    <col min="514" max="514" width="16.42578125" style="646" customWidth="1"/>
    <col min="515" max="519" width="11.140625" style="646" customWidth="1"/>
    <col min="520" max="525" width="11.85546875" style="646" customWidth="1"/>
    <col min="526" max="529" width="11.28515625" style="646" customWidth="1"/>
    <col min="530" max="531" width="15.140625" style="646" customWidth="1"/>
    <col min="532" max="768" width="17.7109375" style="646"/>
    <col min="769" max="769" width="45.7109375" style="646" customWidth="1"/>
    <col min="770" max="770" width="16.42578125" style="646" customWidth="1"/>
    <col min="771" max="775" width="11.140625" style="646" customWidth="1"/>
    <col min="776" max="781" width="11.85546875" style="646" customWidth="1"/>
    <col min="782" max="785" width="11.28515625" style="646" customWidth="1"/>
    <col min="786" max="787" width="15.140625" style="646" customWidth="1"/>
    <col min="788" max="1024" width="17.7109375" style="646"/>
    <col min="1025" max="1025" width="45.7109375" style="646" customWidth="1"/>
    <col min="1026" max="1026" width="16.42578125" style="646" customWidth="1"/>
    <col min="1027" max="1031" width="11.140625" style="646" customWidth="1"/>
    <col min="1032" max="1037" width="11.85546875" style="646" customWidth="1"/>
    <col min="1038" max="1041" width="11.28515625" style="646" customWidth="1"/>
    <col min="1042" max="1043" width="15.140625" style="646" customWidth="1"/>
    <col min="1044" max="1280" width="17.7109375" style="646"/>
    <col min="1281" max="1281" width="45.7109375" style="646" customWidth="1"/>
    <col min="1282" max="1282" width="16.42578125" style="646" customWidth="1"/>
    <col min="1283" max="1287" width="11.140625" style="646" customWidth="1"/>
    <col min="1288" max="1293" width="11.85546875" style="646" customWidth="1"/>
    <col min="1294" max="1297" width="11.28515625" style="646" customWidth="1"/>
    <col min="1298" max="1299" width="15.140625" style="646" customWidth="1"/>
    <col min="1300" max="1536" width="17.7109375" style="646"/>
    <col min="1537" max="1537" width="45.7109375" style="646" customWidth="1"/>
    <col min="1538" max="1538" width="16.42578125" style="646" customWidth="1"/>
    <col min="1539" max="1543" width="11.140625" style="646" customWidth="1"/>
    <col min="1544" max="1549" width="11.85546875" style="646" customWidth="1"/>
    <col min="1550" max="1553" width="11.28515625" style="646" customWidth="1"/>
    <col min="1554" max="1555" width="15.140625" style="646" customWidth="1"/>
    <col min="1556" max="1792" width="17.7109375" style="646"/>
    <col min="1793" max="1793" width="45.7109375" style="646" customWidth="1"/>
    <col min="1794" max="1794" width="16.42578125" style="646" customWidth="1"/>
    <col min="1795" max="1799" width="11.140625" style="646" customWidth="1"/>
    <col min="1800" max="1805" width="11.85546875" style="646" customWidth="1"/>
    <col min="1806" max="1809" width="11.28515625" style="646" customWidth="1"/>
    <col min="1810" max="1811" width="15.140625" style="646" customWidth="1"/>
    <col min="1812" max="2048" width="17.7109375" style="646"/>
    <col min="2049" max="2049" width="45.7109375" style="646" customWidth="1"/>
    <col min="2050" max="2050" width="16.42578125" style="646" customWidth="1"/>
    <col min="2051" max="2055" width="11.140625" style="646" customWidth="1"/>
    <col min="2056" max="2061" width="11.85546875" style="646" customWidth="1"/>
    <col min="2062" max="2065" width="11.28515625" style="646" customWidth="1"/>
    <col min="2066" max="2067" width="15.140625" style="646" customWidth="1"/>
    <col min="2068" max="2304" width="17.7109375" style="646"/>
    <col min="2305" max="2305" width="45.7109375" style="646" customWidth="1"/>
    <col min="2306" max="2306" width="16.42578125" style="646" customWidth="1"/>
    <col min="2307" max="2311" width="11.140625" style="646" customWidth="1"/>
    <col min="2312" max="2317" width="11.85546875" style="646" customWidth="1"/>
    <col min="2318" max="2321" width="11.28515625" style="646" customWidth="1"/>
    <col min="2322" max="2323" width="15.140625" style="646" customWidth="1"/>
    <col min="2324" max="2560" width="17.7109375" style="646"/>
    <col min="2561" max="2561" width="45.7109375" style="646" customWidth="1"/>
    <col min="2562" max="2562" width="16.42578125" style="646" customWidth="1"/>
    <col min="2563" max="2567" width="11.140625" style="646" customWidth="1"/>
    <col min="2568" max="2573" width="11.85546875" style="646" customWidth="1"/>
    <col min="2574" max="2577" width="11.28515625" style="646" customWidth="1"/>
    <col min="2578" max="2579" width="15.140625" style="646" customWidth="1"/>
    <col min="2580" max="2816" width="17.7109375" style="646"/>
    <col min="2817" max="2817" width="45.7109375" style="646" customWidth="1"/>
    <col min="2818" max="2818" width="16.42578125" style="646" customWidth="1"/>
    <col min="2819" max="2823" width="11.140625" style="646" customWidth="1"/>
    <col min="2824" max="2829" width="11.85546875" style="646" customWidth="1"/>
    <col min="2830" max="2833" width="11.28515625" style="646" customWidth="1"/>
    <col min="2834" max="2835" width="15.140625" style="646" customWidth="1"/>
    <col min="2836" max="3072" width="17.7109375" style="646"/>
    <col min="3073" max="3073" width="45.7109375" style="646" customWidth="1"/>
    <col min="3074" max="3074" width="16.42578125" style="646" customWidth="1"/>
    <col min="3075" max="3079" width="11.140625" style="646" customWidth="1"/>
    <col min="3080" max="3085" width="11.85546875" style="646" customWidth="1"/>
    <col min="3086" max="3089" width="11.28515625" style="646" customWidth="1"/>
    <col min="3090" max="3091" width="15.140625" style="646" customWidth="1"/>
    <col min="3092" max="3328" width="17.7109375" style="646"/>
    <col min="3329" max="3329" width="45.7109375" style="646" customWidth="1"/>
    <col min="3330" max="3330" width="16.42578125" style="646" customWidth="1"/>
    <col min="3331" max="3335" width="11.140625" style="646" customWidth="1"/>
    <col min="3336" max="3341" width="11.85546875" style="646" customWidth="1"/>
    <col min="3342" max="3345" width="11.28515625" style="646" customWidth="1"/>
    <col min="3346" max="3347" width="15.140625" style="646" customWidth="1"/>
    <col min="3348" max="3584" width="17.7109375" style="646"/>
    <col min="3585" max="3585" width="45.7109375" style="646" customWidth="1"/>
    <col min="3586" max="3586" width="16.42578125" style="646" customWidth="1"/>
    <col min="3587" max="3591" width="11.140625" style="646" customWidth="1"/>
    <col min="3592" max="3597" width="11.85546875" style="646" customWidth="1"/>
    <col min="3598" max="3601" width="11.28515625" style="646" customWidth="1"/>
    <col min="3602" max="3603" width="15.140625" style="646" customWidth="1"/>
    <col min="3604" max="3840" width="17.7109375" style="646"/>
    <col min="3841" max="3841" width="45.7109375" style="646" customWidth="1"/>
    <col min="3842" max="3842" width="16.42578125" style="646" customWidth="1"/>
    <col min="3843" max="3847" width="11.140625" style="646" customWidth="1"/>
    <col min="3848" max="3853" width="11.85546875" style="646" customWidth="1"/>
    <col min="3854" max="3857" width="11.28515625" style="646" customWidth="1"/>
    <col min="3858" max="3859" width="15.140625" style="646" customWidth="1"/>
    <col min="3860" max="4096" width="17.7109375" style="646"/>
    <col min="4097" max="4097" width="45.7109375" style="646" customWidth="1"/>
    <col min="4098" max="4098" width="16.42578125" style="646" customWidth="1"/>
    <col min="4099" max="4103" width="11.140625" style="646" customWidth="1"/>
    <col min="4104" max="4109" width="11.85546875" style="646" customWidth="1"/>
    <col min="4110" max="4113" width="11.28515625" style="646" customWidth="1"/>
    <col min="4114" max="4115" width="15.140625" style="646" customWidth="1"/>
    <col min="4116" max="4352" width="17.7109375" style="646"/>
    <col min="4353" max="4353" width="45.7109375" style="646" customWidth="1"/>
    <col min="4354" max="4354" width="16.42578125" style="646" customWidth="1"/>
    <col min="4355" max="4359" width="11.140625" style="646" customWidth="1"/>
    <col min="4360" max="4365" width="11.85546875" style="646" customWidth="1"/>
    <col min="4366" max="4369" width="11.28515625" style="646" customWidth="1"/>
    <col min="4370" max="4371" width="15.140625" style="646" customWidth="1"/>
    <col min="4372" max="4608" width="17.7109375" style="646"/>
    <col min="4609" max="4609" width="45.7109375" style="646" customWidth="1"/>
    <col min="4610" max="4610" width="16.42578125" style="646" customWidth="1"/>
    <col min="4611" max="4615" width="11.140625" style="646" customWidth="1"/>
    <col min="4616" max="4621" width="11.85546875" style="646" customWidth="1"/>
    <col min="4622" max="4625" width="11.28515625" style="646" customWidth="1"/>
    <col min="4626" max="4627" width="15.140625" style="646" customWidth="1"/>
    <col min="4628" max="4864" width="17.7109375" style="646"/>
    <col min="4865" max="4865" width="45.7109375" style="646" customWidth="1"/>
    <col min="4866" max="4866" width="16.42578125" style="646" customWidth="1"/>
    <col min="4867" max="4871" width="11.140625" style="646" customWidth="1"/>
    <col min="4872" max="4877" width="11.85546875" style="646" customWidth="1"/>
    <col min="4878" max="4881" width="11.28515625" style="646" customWidth="1"/>
    <col min="4882" max="4883" width="15.140625" style="646" customWidth="1"/>
    <col min="4884" max="5120" width="17.7109375" style="646"/>
    <col min="5121" max="5121" width="45.7109375" style="646" customWidth="1"/>
    <col min="5122" max="5122" width="16.42578125" style="646" customWidth="1"/>
    <col min="5123" max="5127" width="11.140625" style="646" customWidth="1"/>
    <col min="5128" max="5133" width="11.85546875" style="646" customWidth="1"/>
    <col min="5134" max="5137" width="11.28515625" style="646" customWidth="1"/>
    <col min="5138" max="5139" width="15.140625" style="646" customWidth="1"/>
    <col min="5140" max="5376" width="17.7109375" style="646"/>
    <col min="5377" max="5377" width="45.7109375" style="646" customWidth="1"/>
    <col min="5378" max="5378" width="16.42578125" style="646" customWidth="1"/>
    <col min="5379" max="5383" width="11.140625" style="646" customWidth="1"/>
    <col min="5384" max="5389" width="11.85546875" style="646" customWidth="1"/>
    <col min="5390" max="5393" width="11.28515625" style="646" customWidth="1"/>
    <col min="5394" max="5395" width="15.140625" style="646" customWidth="1"/>
    <col min="5396" max="5632" width="17.7109375" style="646"/>
    <col min="5633" max="5633" width="45.7109375" style="646" customWidth="1"/>
    <col min="5634" max="5634" width="16.42578125" style="646" customWidth="1"/>
    <col min="5635" max="5639" width="11.140625" style="646" customWidth="1"/>
    <col min="5640" max="5645" width="11.85546875" style="646" customWidth="1"/>
    <col min="5646" max="5649" width="11.28515625" style="646" customWidth="1"/>
    <col min="5650" max="5651" width="15.140625" style="646" customWidth="1"/>
    <col min="5652" max="5888" width="17.7109375" style="646"/>
    <col min="5889" max="5889" width="45.7109375" style="646" customWidth="1"/>
    <col min="5890" max="5890" width="16.42578125" style="646" customWidth="1"/>
    <col min="5891" max="5895" width="11.140625" style="646" customWidth="1"/>
    <col min="5896" max="5901" width="11.85546875" style="646" customWidth="1"/>
    <col min="5902" max="5905" width="11.28515625" style="646" customWidth="1"/>
    <col min="5906" max="5907" width="15.140625" style="646" customWidth="1"/>
    <col min="5908" max="6144" width="17.7109375" style="646"/>
    <col min="6145" max="6145" width="45.7109375" style="646" customWidth="1"/>
    <col min="6146" max="6146" width="16.42578125" style="646" customWidth="1"/>
    <col min="6147" max="6151" width="11.140625" style="646" customWidth="1"/>
    <col min="6152" max="6157" width="11.85546875" style="646" customWidth="1"/>
    <col min="6158" max="6161" width="11.28515625" style="646" customWidth="1"/>
    <col min="6162" max="6163" width="15.140625" style="646" customWidth="1"/>
    <col min="6164" max="6400" width="17.7109375" style="646"/>
    <col min="6401" max="6401" width="45.7109375" style="646" customWidth="1"/>
    <col min="6402" max="6402" width="16.42578125" style="646" customWidth="1"/>
    <col min="6403" max="6407" width="11.140625" style="646" customWidth="1"/>
    <col min="6408" max="6413" width="11.85546875" style="646" customWidth="1"/>
    <col min="6414" max="6417" width="11.28515625" style="646" customWidth="1"/>
    <col min="6418" max="6419" width="15.140625" style="646" customWidth="1"/>
    <col min="6420" max="6656" width="17.7109375" style="646"/>
    <col min="6657" max="6657" width="45.7109375" style="646" customWidth="1"/>
    <col min="6658" max="6658" width="16.42578125" style="646" customWidth="1"/>
    <col min="6659" max="6663" width="11.140625" style="646" customWidth="1"/>
    <col min="6664" max="6669" width="11.85546875" style="646" customWidth="1"/>
    <col min="6670" max="6673" width="11.28515625" style="646" customWidth="1"/>
    <col min="6674" max="6675" width="15.140625" style="646" customWidth="1"/>
    <col min="6676" max="6912" width="17.7109375" style="646"/>
    <col min="6913" max="6913" width="45.7109375" style="646" customWidth="1"/>
    <col min="6914" max="6914" width="16.42578125" style="646" customWidth="1"/>
    <col min="6915" max="6919" width="11.140625" style="646" customWidth="1"/>
    <col min="6920" max="6925" width="11.85546875" style="646" customWidth="1"/>
    <col min="6926" max="6929" width="11.28515625" style="646" customWidth="1"/>
    <col min="6930" max="6931" width="15.140625" style="646" customWidth="1"/>
    <col min="6932" max="7168" width="17.7109375" style="646"/>
    <col min="7169" max="7169" width="45.7109375" style="646" customWidth="1"/>
    <col min="7170" max="7170" width="16.42578125" style="646" customWidth="1"/>
    <col min="7171" max="7175" width="11.140625" style="646" customWidth="1"/>
    <col min="7176" max="7181" width="11.85546875" style="646" customWidth="1"/>
    <col min="7182" max="7185" width="11.28515625" style="646" customWidth="1"/>
    <col min="7186" max="7187" width="15.140625" style="646" customWidth="1"/>
    <col min="7188" max="7424" width="17.7109375" style="646"/>
    <col min="7425" max="7425" width="45.7109375" style="646" customWidth="1"/>
    <col min="7426" max="7426" width="16.42578125" style="646" customWidth="1"/>
    <col min="7427" max="7431" width="11.140625" style="646" customWidth="1"/>
    <col min="7432" max="7437" width="11.85546875" style="646" customWidth="1"/>
    <col min="7438" max="7441" width="11.28515625" style="646" customWidth="1"/>
    <col min="7442" max="7443" width="15.140625" style="646" customWidth="1"/>
    <col min="7444" max="7680" width="17.7109375" style="646"/>
    <col min="7681" max="7681" width="45.7109375" style="646" customWidth="1"/>
    <col min="7682" max="7682" width="16.42578125" style="646" customWidth="1"/>
    <col min="7683" max="7687" width="11.140625" style="646" customWidth="1"/>
    <col min="7688" max="7693" width="11.85546875" style="646" customWidth="1"/>
    <col min="7694" max="7697" width="11.28515625" style="646" customWidth="1"/>
    <col min="7698" max="7699" width="15.140625" style="646" customWidth="1"/>
    <col min="7700" max="7936" width="17.7109375" style="646"/>
    <col min="7937" max="7937" width="45.7109375" style="646" customWidth="1"/>
    <col min="7938" max="7938" width="16.42578125" style="646" customWidth="1"/>
    <col min="7939" max="7943" width="11.140625" style="646" customWidth="1"/>
    <col min="7944" max="7949" width="11.85546875" style="646" customWidth="1"/>
    <col min="7950" max="7953" width="11.28515625" style="646" customWidth="1"/>
    <col min="7954" max="7955" width="15.140625" style="646" customWidth="1"/>
    <col min="7956" max="8192" width="17.7109375" style="646"/>
    <col min="8193" max="8193" width="45.7109375" style="646" customWidth="1"/>
    <col min="8194" max="8194" width="16.42578125" style="646" customWidth="1"/>
    <col min="8195" max="8199" width="11.140625" style="646" customWidth="1"/>
    <col min="8200" max="8205" width="11.85546875" style="646" customWidth="1"/>
    <col min="8206" max="8209" width="11.28515625" style="646" customWidth="1"/>
    <col min="8210" max="8211" width="15.140625" style="646" customWidth="1"/>
    <col min="8212" max="8448" width="17.7109375" style="646"/>
    <col min="8449" max="8449" width="45.7109375" style="646" customWidth="1"/>
    <col min="8450" max="8450" width="16.42578125" style="646" customWidth="1"/>
    <col min="8451" max="8455" width="11.140625" style="646" customWidth="1"/>
    <col min="8456" max="8461" width="11.85546875" style="646" customWidth="1"/>
    <col min="8462" max="8465" width="11.28515625" style="646" customWidth="1"/>
    <col min="8466" max="8467" width="15.140625" style="646" customWidth="1"/>
    <col min="8468" max="8704" width="17.7109375" style="646"/>
    <col min="8705" max="8705" width="45.7109375" style="646" customWidth="1"/>
    <col min="8706" max="8706" width="16.42578125" style="646" customWidth="1"/>
    <col min="8707" max="8711" width="11.140625" style="646" customWidth="1"/>
    <col min="8712" max="8717" width="11.85546875" style="646" customWidth="1"/>
    <col min="8718" max="8721" width="11.28515625" style="646" customWidth="1"/>
    <col min="8722" max="8723" width="15.140625" style="646" customWidth="1"/>
    <col min="8724" max="8960" width="17.7109375" style="646"/>
    <col min="8961" max="8961" width="45.7109375" style="646" customWidth="1"/>
    <col min="8962" max="8962" width="16.42578125" style="646" customWidth="1"/>
    <col min="8963" max="8967" width="11.140625" style="646" customWidth="1"/>
    <col min="8968" max="8973" width="11.85546875" style="646" customWidth="1"/>
    <col min="8974" max="8977" width="11.28515625" style="646" customWidth="1"/>
    <col min="8978" max="8979" width="15.140625" style="646" customWidth="1"/>
    <col min="8980" max="9216" width="17.7109375" style="646"/>
    <col min="9217" max="9217" width="45.7109375" style="646" customWidth="1"/>
    <col min="9218" max="9218" width="16.42578125" style="646" customWidth="1"/>
    <col min="9219" max="9223" width="11.140625" style="646" customWidth="1"/>
    <col min="9224" max="9229" width="11.85546875" style="646" customWidth="1"/>
    <col min="9230" max="9233" width="11.28515625" style="646" customWidth="1"/>
    <col min="9234" max="9235" width="15.140625" style="646" customWidth="1"/>
    <col min="9236" max="9472" width="17.7109375" style="646"/>
    <col min="9473" max="9473" width="45.7109375" style="646" customWidth="1"/>
    <col min="9474" max="9474" width="16.42578125" style="646" customWidth="1"/>
    <col min="9475" max="9479" width="11.140625" style="646" customWidth="1"/>
    <col min="9480" max="9485" width="11.85546875" style="646" customWidth="1"/>
    <col min="9486" max="9489" width="11.28515625" style="646" customWidth="1"/>
    <col min="9490" max="9491" width="15.140625" style="646" customWidth="1"/>
    <col min="9492" max="9728" width="17.7109375" style="646"/>
    <col min="9729" max="9729" width="45.7109375" style="646" customWidth="1"/>
    <col min="9730" max="9730" width="16.42578125" style="646" customWidth="1"/>
    <col min="9731" max="9735" width="11.140625" style="646" customWidth="1"/>
    <col min="9736" max="9741" width="11.85546875" style="646" customWidth="1"/>
    <col min="9742" max="9745" width="11.28515625" style="646" customWidth="1"/>
    <col min="9746" max="9747" width="15.140625" style="646" customWidth="1"/>
    <col min="9748" max="9984" width="17.7109375" style="646"/>
    <col min="9985" max="9985" width="45.7109375" style="646" customWidth="1"/>
    <col min="9986" max="9986" width="16.42578125" style="646" customWidth="1"/>
    <col min="9987" max="9991" width="11.140625" style="646" customWidth="1"/>
    <col min="9992" max="9997" width="11.85546875" style="646" customWidth="1"/>
    <col min="9998" max="10001" width="11.28515625" style="646" customWidth="1"/>
    <col min="10002" max="10003" width="15.140625" style="646" customWidth="1"/>
    <col min="10004" max="10240" width="17.7109375" style="646"/>
    <col min="10241" max="10241" width="45.7109375" style="646" customWidth="1"/>
    <col min="10242" max="10242" width="16.42578125" style="646" customWidth="1"/>
    <col min="10243" max="10247" width="11.140625" style="646" customWidth="1"/>
    <col min="10248" max="10253" width="11.85546875" style="646" customWidth="1"/>
    <col min="10254" max="10257" width="11.28515625" style="646" customWidth="1"/>
    <col min="10258" max="10259" width="15.140625" style="646" customWidth="1"/>
    <col min="10260" max="10496" width="17.7109375" style="646"/>
    <col min="10497" max="10497" width="45.7109375" style="646" customWidth="1"/>
    <col min="10498" max="10498" width="16.42578125" style="646" customWidth="1"/>
    <col min="10499" max="10503" width="11.140625" style="646" customWidth="1"/>
    <col min="10504" max="10509" width="11.85546875" style="646" customWidth="1"/>
    <col min="10510" max="10513" width="11.28515625" style="646" customWidth="1"/>
    <col min="10514" max="10515" width="15.140625" style="646" customWidth="1"/>
    <col min="10516" max="10752" width="17.7109375" style="646"/>
    <col min="10753" max="10753" width="45.7109375" style="646" customWidth="1"/>
    <col min="10754" max="10754" width="16.42578125" style="646" customWidth="1"/>
    <col min="10755" max="10759" width="11.140625" style="646" customWidth="1"/>
    <col min="10760" max="10765" width="11.85546875" style="646" customWidth="1"/>
    <col min="10766" max="10769" width="11.28515625" style="646" customWidth="1"/>
    <col min="10770" max="10771" width="15.140625" style="646" customWidth="1"/>
    <col min="10772" max="11008" width="17.7109375" style="646"/>
    <col min="11009" max="11009" width="45.7109375" style="646" customWidth="1"/>
    <col min="11010" max="11010" width="16.42578125" style="646" customWidth="1"/>
    <col min="11011" max="11015" width="11.140625" style="646" customWidth="1"/>
    <col min="11016" max="11021" width="11.85546875" style="646" customWidth="1"/>
    <col min="11022" max="11025" width="11.28515625" style="646" customWidth="1"/>
    <col min="11026" max="11027" width="15.140625" style="646" customWidth="1"/>
    <col min="11028" max="11264" width="17.7109375" style="646"/>
    <col min="11265" max="11265" width="45.7109375" style="646" customWidth="1"/>
    <col min="11266" max="11266" width="16.42578125" style="646" customWidth="1"/>
    <col min="11267" max="11271" width="11.140625" style="646" customWidth="1"/>
    <col min="11272" max="11277" width="11.85546875" style="646" customWidth="1"/>
    <col min="11278" max="11281" width="11.28515625" style="646" customWidth="1"/>
    <col min="11282" max="11283" width="15.140625" style="646" customWidth="1"/>
    <col min="11284" max="11520" width="17.7109375" style="646"/>
    <col min="11521" max="11521" width="45.7109375" style="646" customWidth="1"/>
    <col min="11522" max="11522" width="16.42578125" style="646" customWidth="1"/>
    <col min="11523" max="11527" width="11.140625" style="646" customWidth="1"/>
    <col min="11528" max="11533" width="11.85546875" style="646" customWidth="1"/>
    <col min="11534" max="11537" width="11.28515625" style="646" customWidth="1"/>
    <col min="11538" max="11539" width="15.140625" style="646" customWidth="1"/>
    <col min="11540" max="11776" width="17.7109375" style="646"/>
    <col min="11777" max="11777" width="45.7109375" style="646" customWidth="1"/>
    <col min="11778" max="11778" width="16.42578125" style="646" customWidth="1"/>
    <col min="11779" max="11783" width="11.140625" style="646" customWidth="1"/>
    <col min="11784" max="11789" width="11.85546875" style="646" customWidth="1"/>
    <col min="11790" max="11793" width="11.28515625" style="646" customWidth="1"/>
    <col min="11794" max="11795" width="15.140625" style="646" customWidth="1"/>
    <col min="11796" max="12032" width="17.7109375" style="646"/>
    <col min="12033" max="12033" width="45.7109375" style="646" customWidth="1"/>
    <col min="12034" max="12034" width="16.42578125" style="646" customWidth="1"/>
    <col min="12035" max="12039" width="11.140625" style="646" customWidth="1"/>
    <col min="12040" max="12045" width="11.85546875" style="646" customWidth="1"/>
    <col min="12046" max="12049" width="11.28515625" style="646" customWidth="1"/>
    <col min="12050" max="12051" width="15.140625" style="646" customWidth="1"/>
    <col min="12052" max="12288" width="17.7109375" style="646"/>
    <col min="12289" max="12289" width="45.7109375" style="646" customWidth="1"/>
    <col min="12290" max="12290" width="16.42578125" style="646" customWidth="1"/>
    <col min="12291" max="12295" width="11.140625" style="646" customWidth="1"/>
    <col min="12296" max="12301" width="11.85546875" style="646" customWidth="1"/>
    <col min="12302" max="12305" width="11.28515625" style="646" customWidth="1"/>
    <col min="12306" max="12307" width="15.140625" style="646" customWidth="1"/>
    <col min="12308" max="12544" width="17.7109375" style="646"/>
    <col min="12545" max="12545" width="45.7109375" style="646" customWidth="1"/>
    <col min="12546" max="12546" width="16.42578125" style="646" customWidth="1"/>
    <col min="12547" max="12551" width="11.140625" style="646" customWidth="1"/>
    <col min="12552" max="12557" width="11.85546875" style="646" customWidth="1"/>
    <col min="12558" max="12561" width="11.28515625" style="646" customWidth="1"/>
    <col min="12562" max="12563" width="15.140625" style="646" customWidth="1"/>
    <col min="12564" max="12800" width="17.7109375" style="646"/>
    <col min="12801" max="12801" width="45.7109375" style="646" customWidth="1"/>
    <col min="12802" max="12802" width="16.42578125" style="646" customWidth="1"/>
    <col min="12803" max="12807" width="11.140625" style="646" customWidth="1"/>
    <col min="12808" max="12813" width="11.85546875" style="646" customWidth="1"/>
    <col min="12814" max="12817" width="11.28515625" style="646" customWidth="1"/>
    <col min="12818" max="12819" width="15.140625" style="646" customWidth="1"/>
    <col min="12820" max="13056" width="17.7109375" style="646"/>
    <col min="13057" max="13057" width="45.7109375" style="646" customWidth="1"/>
    <col min="13058" max="13058" width="16.42578125" style="646" customWidth="1"/>
    <col min="13059" max="13063" width="11.140625" style="646" customWidth="1"/>
    <col min="13064" max="13069" width="11.85546875" style="646" customWidth="1"/>
    <col min="13070" max="13073" width="11.28515625" style="646" customWidth="1"/>
    <col min="13074" max="13075" width="15.140625" style="646" customWidth="1"/>
    <col min="13076" max="13312" width="17.7109375" style="646"/>
    <col min="13313" max="13313" width="45.7109375" style="646" customWidth="1"/>
    <col min="13314" max="13314" width="16.42578125" style="646" customWidth="1"/>
    <col min="13315" max="13319" width="11.140625" style="646" customWidth="1"/>
    <col min="13320" max="13325" width="11.85546875" style="646" customWidth="1"/>
    <col min="13326" max="13329" width="11.28515625" style="646" customWidth="1"/>
    <col min="13330" max="13331" width="15.140625" style="646" customWidth="1"/>
    <col min="13332" max="13568" width="17.7109375" style="646"/>
    <col min="13569" max="13569" width="45.7109375" style="646" customWidth="1"/>
    <col min="13570" max="13570" width="16.42578125" style="646" customWidth="1"/>
    <col min="13571" max="13575" width="11.140625" style="646" customWidth="1"/>
    <col min="13576" max="13581" width="11.85546875" style="646" customWidth="1"/>
    <col min="13582" max="13585" width="11.28515625" style="646" customWidth="1"/>
    <col min="13586" max="13587" width="15.140625" style="646" customWidth="1"/>
    <col min="13588" max="13824" width="17.7109375" style="646"/>
    <col min="13825" max="13825" width="45.7109375" style="646" customWidth="1"/>
    <col min="13826" max="13826" width="16.42578125" style="646" customWidth="1"/>
    <col min="13827" max="13831" width="11.140625" style="646" customWidth="1"/>
    <col min="13832" max="13837" width="11.85546875" style="646" customWidth="1"/>
    <col min="13838" max="13841" width="11.28515625" style="646" customWidth="1"/>
    <col min="13842" max="13843" width="15.140625" style="646" customWidth="1"/>
    <col min="13844" max="14080" width="17.7109375" style="646"/>
    <col min="14081" max="14081" width="45.7109375" style="646" customWidth="1"/>
    <col min="14082" max="14082" width="16.42578125" style="646" customWidth="1"/>
    <col min="14083" max="14087" width="11.140625" style="646" customWidth="1"/>
    <col min="14088" max="14093" width="11.85546875" style="646" customWidth="1"/>
    <col min="14094" max="14097" width="11.28515625" style="646" customWidth="1"/>
    <col min="14098" max="14099" width="15.140625" style="646" customWidth="1"/>
    <col min="14100" max="14336" width="17.7109375" style="646"/>
    <col min="14337" max="14337" width="45.7109375" style="646" customWidth="1"/>
    <col min="14338" max="14338" width="16.42578125" style="646" customWidth="1"/>
    <col min="14339" max="14343" width="11.140625" style="646" customWidth="1"/>
    <col min="14344" max="14349" width="11.85546875" style="646" customWidth="1"/>
    <col min="14350" max="14353" width="11.28515625" style="646" customWidth="1"/>
    <col min="14354" max="14355" width="15.140625" style="646" customWidth="1"/>
    <col min="14356" max="14592" width="17.7109375" style="646"/>
    <col min="14593" max="14593" width="45.7109375" style="646" customWidth="1"/>
    <col min="14594" max="14594" width="16.42578125" style="646" customWidth="1"/>
    <col min="14595" max="14599" width="11.140625" style="646" customWidth="1"/>
    <col min="14600" max="14605" width="11.85546875" style="646" customWidth="1"/>
    <col min="14606" max="14609" width="11.28515625" style="646" customWidth="1"/>
    <col min="14610" max="14611" width="15.140625" style="646" customWidth="1"/>
    <col min="14612" max="14848" width="17.7109375" style="646"/>
    <col min="14849" max="14849" width="45.7109375" style="646" customWidth="1"/>
    <col min="14850" max="14850" width="16.42578125" style="646" customWidth="1"/>
    <col min="14851" max="14855" width="11.140625" style="646" customWidth="1"/>
    <col min="14856" max="14861" width="11.85546875" style="646" customWidth="1"/>
    <col min="14862" max="14865" width="11.28515625" style="646" customWidth="1"/>
    <col min="14866" max="14867" width="15.140625" style="646" customWidth="1"/>
    <col min="14868" max="15104" width="17.7109375" style="646"/>
    <col min="15105" max="15105" width="45.7109375" style="646" customWidth="1"/>
    <col min="15106" max="15106" width="16.42578125" style="646" customWidth="1"/>
    <col min="15107" max="15111" width="11.140625" style="646" customWidth="1"/>
    <col min="15112" max="15117" width="11.85546875" style="646" customWidth="1"/>
    <col min="15118" max="15121" width="11.28515625" style="646" customWidth="1"/>
    <col min="15122" max="15123" width="15.140625" style="646" customWidth="1"/>
    <col min="15124" max="15360" width="17.7109375" style="646"/>
    <col min="15361" max="15361" width="45.7109375" style="646" customWidth="1"/>
    <col min="15362" max="15362" width="16.42578125" style="646" customWidth="1"/>
    <col min="15363" max="15367" width="11.140625" style="646" customWidth="1"/>
    <col min="15368" max="15373" width="11.85546875" style="646" customWidth="1"/>
    <col min="15374" max="15377" width="11.28515625" style="646" customWidth="1"/>
    <col min="15378" max="15379" width="15.140625" style="646" customWidth="1"/>
    <col min="15380" max="15616" width="17.7109375" style="646"/>
    <col min="15617" max="15617" width="45.7109375" style="646" customWidth="1"/>
    <col min="15618" max="15618" width="16.42578125" style="646" customWidth="1"/>
    <col min="15619" max="15623" width="11.140625" style="646" customWidth="1"/>
    <col min="15624" max="15629" width="11.85546875" style="646" customWidth="1"/>
    <col min="15630" max="15633" width="11.28515625" style="646" customWidth="1"/>
    <col min="15634" max="15635" width="15.140625" style="646" customWidth="1"/>
    <col min="15636" max="15872" width="17.7109375" style="646"/>
    <col min="15873" max="15873" width="45.7109375" style="646" customWidth="1"/>
    <col min="15874" max="15874" width="16.42578125" style="646" customWidth="1"/>
    <col min="15875" max="15879" width="11.140625" style="646" customWidth="1"/>
    <col min="15880" max="15885" width="11.85546875" style="646" customWidth="1"/>
    <col min="15886" max="15889" width="11.28515625" style="646" customWidth="1"/>
    <col min="15890" max="15891" width="15.140625" style="646" customWidth="1"/>
    <col min="15892" max="16128" width="17.7109375" style="646"/>
    <col min="16129" max="16129" width="45.7109375" style="646" customWidth="1"/>
    <col min="16130" max="16130" width="16.42578125" style="646" customWidth="1"/>
    <col min="16131" max="16135" width="11.140625" style="646" customWidth="1"/>
    <col min="16136" max="16141" width="11.85546875" style="646" customWidth="1"/>
    <col min="16142" max="16145" width="11.28515625" style="646" customWidth="1"/>
    <col min="16146" max="16147" width="15.140625" style="646" customWidth="1"/>
    <col min="16148" max="16384" width="17.7109375" style="646"/>
  </cols>
  <sheetData>
    <row r="1" spans="1:21" s="333" customFormat="1" ht="30" customHeight="1">
      <c r="A1" s="741" t="s">
        <v>1418</v>
      </c>
      <c r="B1" s="741"/>
      <c r="C1" s="741"/>
      <c r="D1" s="741"/>
      <c r="E1" s="741"/>
      <c r="F1" s="741"/>
      <c r="G1" s="741"/>
      <c r="H1" s="741"/>
      <c r="I1" s="741"/>
      <c r="J1" s="741"/>
      <c r="K1" s="741"/>
      <c r="L1" s="741"/>
      <c r="M1" s="741"/>
      <c r="N1" s="741"/>
      <c r="O1" s="741"/>
      <c r="P1" s="741"/>
      <c r="Q1" s="741"/>
      <c r="R1" s="741"/>
      <c r="S1" s="741"/>
      <c r="T1" s="53"/>
      <c r="U1" s="53"/>
    </row>
    <row r="2" spans="1:21" s="333" customFormat="1" ht="15" customHeight="1">
      <c r="A2" s="742" t="s">
        <v>1164</v>
      </c>
      <c r="B2" s="742"/>
      <c r="C2" s="742"/>
      <c r="D2" s="742"/>
      <c r="E2" s="742"/>
      <c r="F2" s="742"/>
      <c r="G2" s="742"/>
      <c r="H2" s="742"/>
      <c r="I2" s="742"/>
      <c r="J2" s="742"/>
      <c r="K2" s="742"/>
      <c r="L2" s="742"/>
      <c r="M2" s="742"/>
      <c r="N2" s="742"/>
      <c r="O2" s="742"/>
      <c r="P2" s="742"/>
      <c r="Q2" s="742"/>
      <c r="R2" s="742"/>
      <c r="S2" s="742"/>
      <c r="T2" s="53"/>
      <c r="U2" s="53"/>
    </row>
    <row r="3" spans="1:21" s="333" customFormat="1" ht="15" customHeight="1">
      <c r="A3" s="753" t="s">
        <v>1566</v>
      </c>
      <c r="B3" s="753"/>
      <c r="C3" s="753"/>
      <c r="D3" s="753"/>
      <c r="E3" s="753"/>
      <c r="F3" s="753"/>
      <c r="G3" s="753"/>
      <c r="H3" s="753"/>
      <c r="I3" s="781"/>
      <c r="J3" s="753"/>
      <c r="K3" s="753"/>
      <c r="L3" s="753"/>
      <c r="M3" s="753"/>
      <c r="N3" s="753"/>
      <c r="O3" s="753"/>
      <c r="P3" s="753"/>
      <c r="Q3" s="753"/>
      <c r="R3" s="753"/>
      <c r="S3" s="753"/>
      <c r="T3" s="53"/>
      <c r="U3" s="53"/>
    </row>
    <row r="4" spans="1:21" s="333" customFormat="1" ht="30" customHeight="1">
      <c r="A4" s="743" t="s">
        <v>547</v>
      </c>
      <c r="B4" s="743"/>
      <c r="C4" s="743"/>
      <c r="D4" s="743"/>
      <c r="E4" s="743"/>
      <c r="F4" s="743"/>
      <c r="G4" s="743"/>
      <c r="H4" s="743"/>
      <c r="I4" s="743"/>
      <c r="J4" s="743"/>
      <c r="K4" s="743"/>
      <c r="L4" s="743"/>
      <c r="M4" s="743"/>
      <c r="N4" s="743"/>
      <c r="O4" s="743"/>
      <c r="P4" s="743"/>
      <c r="Q4" s="743"/>
      <c r="R4" s="743"/>
      <c r="S4" s="743"/>
      <c r="T4" s="53"/>
      <c r="U4" s="53"/>
    </row>
    <row r="5" spans="1:21" s="333" customFormat="1" ht="3.75" customHeight="1">
      <c r="A5" s="53"/>
      <c r="B5" s="53"/>
      <c r="C5" s="53"/>
      <c r="D5" s="53"/>
      <c r="E5" s="53"/>
      <c r="F5" s="53"/>
      <c r="G5" s="53"/>
      <c r="H5" s="53"/>
      <c r="I5" s="53"/>
      <c r="J5" s="53"/>
      <c r="K5" s="53"/>
      <c r="L5" s="53"/>
      <c r="M5" s="53"/>
      <c r="N5" s="53"/>
      <c r="O5" s="53"/>
      <c r="P5" s="53"/>
      <c r="Q5" s="53"/>
      <c r="R5" s="53"/>
      <c r="S5" s="53"/>
      <c r="T5" s="53"/>
      <c r="U5" s="53"/>
    </row>
    <row r="6" spans="1:21" s="333" customFormat="1" ht="15" customHeight="1">
      <c r="A6" s="442"/>
      <c r="B6" s="650" t="s">
        <v>1145</v>
      </c>
      <c r="C6" s="782" t="s">
        <v>1165</v>
      </c>
      <c r="D6" s="782"/>
      <c r="E6" s="782"/>
      <c r="F6" s="782"/>
      <c r="G6" s="782"/>
      <c r="H6" s="782" t="s">
        <v>1166</v>
      </c>
      <c r="I6" s="782"/>
      <c r="J6" s="782"/>
      <c r="K6" s="782"/>
      <c r="L6" s="782"/>
      <c r="M6" s="782" t="s">
        <v>1167</v>
      </c>
      <c r="N6" s="782"/>
      <c r="O6" s="782"/>
      <c r="P6" s="782"/>
      <c r="Q6" s="782"/>
      <c r="R6" s="782" t="s">
        <v>1149</v>
      </c>
      <c r="S6" s="782"/>
      <c r="T6" s="53"/>
      <c r="U6" s="53"/>
    </row>
    <row r="7" spans="1:21" s="333" customFormat="1" ht="15" customHeight="1" thickBot="1">
      <c r="A7" s="442"/>
      <c r="B7" s="650" t="s">
        <v>1150</v>
      </c>
      <c r="C7" s="442"/>
      <c r="D7" s="442"/>
      <c r="E7" s="442"/>
      <c r="F7" s="442"/>
      <c r="G7" s="442"/>
      <c r="H7" s="442"/>
      <c r="I7" s="442"/>
      <c r="J7" s="442"/>
      <c r="K7" s="442"/>
      <c r="L7" s="442"/>
      <c r="M7" s="442"/>
      <c r="N7" s="442"/>
      <c r="O7" s="442"/>
      <c r="P7" s="442"/>
      <c r="Q7" s="442"/>
      <c r="R7" s="442"/>
      <c r="S7" s="442"/>
      <c r="T7" s="53"/>
      <c r="U7" s="53"/>
    </row>
    <row r="8" spans="1:21" s="53" customFormat="1" ht="15" customHeight="1" thickTop="1" thickBot="1">
      <c r="A8" s="453" t="s">
        <v>1168</v>
      </c>
      <c r="B8" s="454" t="s">
        <v>1151</v>
      </c>
      <c r="C8" s="454" t="s">
        <v>187</v>
      </c>
      <c r="D8" s="454" t="s">
        <v>189</v>
      </c>
      <c r="E8" s="454" t="s">
        <v>188</v>
      </c>
      <c r="F8" s="454" t="s">
        <v>190</v>
      </c>
      <c r="G8" s="454" t="s">
        <v>191</v>
      </c>
      <c r="H8" s="454" t="s">
        <v>187</v>
      </c>
      <c r="I8" s="454" t="s">
        <v>189</v>
      </c>
      <c r="J8" s="454" t="s">
        <v>188</v>
      </c>
      <c r="K8" s="454" t="s">
        <v>190</v>
      </c>
      <c r="L8" s="454" t="s">
        <v>191</v>
      </c>
      <c r="M8" s="454" t="s">
        <v>187</v>
      </c>
      <c r="N8" s="454" t="s">
        <v>189</v>
      </c>
      <c r="O8" s="454" t="s">
        <v>188</v>
      </c>
      <c r="P8" s="454" t="s">
        <v>190</v>
      </c>
      <c r="Q8" s="454" t="s">
        <v>191</v>
      </c>
      <c r="R8" s="454" t="s">
        <v>1152</v>
      </c>
      <c r="S8" s="454" t="s">
        <v>1153</v>
      </c>
    </row>
    <row r="9" spans="1:21" ht="15" customHeight="1" thickTop="1">
      <c r="A9" s="294"/>
      <c r="B9" s="51"/>
      <c r="C9" s="51"/>
      <c r="D9" s="263" t="s">
        <v>476</v>
      </c>
      <c r="E9" s="263" t="s">
        <v>476</v>
      </c>
      <c r="F9" s="263"/>
      <c r="G9" s="263" t="s">
        <v>476</v>
      </c>
      <c r="H9" s="51"/>
      <c r="I9" s="263" t="s">
        <v>476</v>
      </c>
      <c r="J9" s="263" t="s">
        <v>476</v>
      </c>
      <c r="K9" s="263"/>
      <c r="L9" s="51"/>
      <c r="M9" s="51"/>
      <c r="N9" s="51"/>
      <c r="O9" s="51"/>
      <c r="P9" s="51"/>
      <c r="Q9" s="51"/>
      <c r="R9" s="51"/>
      <c r="S9" s="51"/>
      <c r="T9" s="51"/>
      <c r="U9" s="51"/>
    </row>
    <row r="10" spans="1:21" ht="15" customHeight="1">
      <c r="A10" s="294"/>
      <c r="B10" s="263" t="s">
        <v>476</v>
      </c>
      <c r="C10" s="51"/>
      <c r="D10" s="263" t="s">
        <v>476</v>
      </c>
      <c r="E10" s="264" t="s">
        <v>476</v>
      </c>
      <c r="F10" s="264"/>
      <c r="G10" s="264" t="s">
        <v>476</v>
      </c>
      <c r="H10" s="51"/>
      <c r="I10" s="263" t="s">
        <v>476</v>
      </c>
      <c r="J10" s="263" t="s">
        <v>476</v>
      </c>
      <c r="K10" s="263"/>
      <c r="L10" s="265"/>
      <c r="M10" s="265"/>
      <c r="N10" s="265"/>
      <c r="O10" s="265"/>
      <c r="P10" s="265"/>
      <c r="Q10" s="51"/>
      <c r="R10" s="439"/>
      <c r="S10" s="439"/>
      <c r="T10" s="51"/>
      <c r="U10" s="51"/>
    </row>
    <row r="11" spans="1:21" ht="15" customHeight="1">
      <c r="A11" s="266" t="s">
        <v>64</v>
      </c>
      <c r="B11" s="334">
        <v>1499127.45</v>
      </c>
      <c r="C11" s="334">
        <v>113596.16</v>
      </c>
      <c r="D11" s="334">
        <v>0</v>
      </c>
      <c r="E11" s="334">
        <v>93220.85</v>
      </c>
      <c r="F11" s="334">
        <v>0</v>
      </c>
      <c r="G11" s="334">
        <v>206817.01</v>
      </c>
      <c r="H11" s="334">
        <v>117570.7</v>
      </c>
      <c r="I11" s="334">
        <v>0</v>
      </c>
      <c r="J11" s="334">
        <v>99116.74</v>
      </c>
      <c r="K11" s="334">
        <v>0</v>
      </c>
      <c r="L11" s="334">
        <v>216687.44</v>
      </c>
      <c r="M11" s="334">
        <v>3974.5399999999936</v>
      </c>
      <c r="N11" s="334">
        <v>0</v>
      </c>
      <c r="O11" s="334">
        <v>5895.8899999999994</v>
      </c>
      <c r="P11" s="334">
        <v>0</v>
      </c>
      <c r="Q11" s="334">
        <v>9870.429999999993</v>
      </c>
      <c r="R11" s="335">
        <v>0.1379582569847547</v>
      </c>
      <c r="S11" s="335">
        <v>0.14454237363207512</v>
      </c>
      <c r="T11" s="51"/>
      <c r="U11" s="51"/>
    </row>
    <row r="12" spans="1:21" ht="15" customHeight="1">
      <c r="A12" s="266" t="s">
        <v>66</v>
      </c>
      <c r="B12" s="334">
        <v>514365.81</v>
      </c>
      <c r="C12" s="334">
        <v>30040.57</v>
      </c>
      <c r="D12" s="334">
        <v>0</v>
      </c>
      <c r="E12" s="334">
        <v>37823.699999999997</v>
      </c>
      <c r="F12" s="334">
        <v>0</v>
      </c>
      <c r="G12" s="334">
        <v>67864.26999999999</v>
      </c>
      <c r="H12" s="334">
        <v>31891.24</v>
      </c>
      <c r="I12" s="334">
        <v>0</v>
      </c>
      <c r="J12" s="334">
        <v>41486.080000000002</v>
      </c>
      <c r="K12" s="334">
        <v>0</v>
      </c>
      <c r="L12" s="334">
        <v>73377.320000000007</v>
      </c>
      <c r="M12" s="334">
        <v>1850.6700000000019</v>
      </c>
      <c r="N12" s="334">
        <v>0</v>
      </c>
      <c r="O12" s="334">
        <v>3662.3800000000047</v>
      </c>
      <c r="P12" s="334">
        <v>0</v>
      </c>
      <c r="Q12" s="334">
        <v>5513.0500000000065</v>
      </c>
      <c r="R12" s="335">
        <v>0.13193775457198445</v>
      </c>
      <c r="S12" s="335">
        <v>0.14265590475385603</v>
      </c>
      <c r="T12" s="51"/>
      <c r="U12" s="51"/>
    </row>
    <row r="13" spans="1:21" ht="15" customHeight="1">
      <c r="A13" s="266" t="s">
        <v>68</v>
      </c>
      <c r="B13" s="334">
        <v>162929.85</v>
      </c>
      <c r="C13" s="334">
        <v>12881.15</v>
      </c>
      <c r="D13" s="334">
        <v>0</v>
      </c>
      <c r="E13" s="334">
        <v>7715.07</v>
      </c>
      <c r="F13" s="334">
        <v>0</v>
      </c>
      <c r="G13" s="334">
        <v>20596.22</v>
      </c>
      <c r="H13" s="334">
        <v>18471.25</v>
      </c>
      <c r="I13" s="334">
        <v>0</v>
      </c>
      <c r="J13" s="334">
        <v>16022.46</v>
      </c>
      <c r="K13" s="334">
        <v>0</v>
      </c>
      <c r="L13" s="334">
        <v>34493.71</v>
      </c>
      <c r="M13" s="334">
        <v>5590.1</v>
      </c>
      <c r="N13" s="334">
        <v>0</v>
      </c>
      <c r="O13" s="334">
        <v>8307.39</v>
      </c>
      <c r="P13" s="334">
        <v>0</v>
      </c>
      <c r="Q13" s="334">
        <v>13897.49</v>
      </c>
      <c r="R13" s="335">
        <v>0.12641158142599407</v>
      </c>
      <c r="S13" s="335">
        <v>0.21170896554560137</v>
      </c>
      <c r="T13" s="51"/>
      <c r="U13" s="51"/>
    </row>
    <row r="14" spans="1:21" ht="15" customHeight="1">
      <c r="A14" s="349"/>
      <c r="B14" s="336" t="s">
        <v>476</v>
      </c>
      <c r="C14" s="336" t="s">
        <v>476</v>
      </c>
      <c r="D14" s="336" t="s">
        <v>476</v>
      </c>
      <c r="E14" s="336" t="s">
        <v>476</v>
      </c>
      <c r="F14" s="336" t="s">
        <v>476</v>
      </c>
      <c r="G14" s="336" t="s">
        <v>476</v>
      </c>
      <c r="H14" s="336" t="s">
        <v>476</v>
      </c>
      <c r="I14" s="336" t="s">
        <v>476</v>
      </c>
      <c r="J14" s="336" t="s">
        <v>476</v>
      </c>
      <c r="K14" s="336" t="s">
        <v>476</v>
      </c>
      <c r="L14" s="75"/>
      <c r="M14" s="75"/>
      <c r="N14" s="336" t="s">
        <v>476</v>
      </c>
      <c r="O14" s="75"/>
      <c r="P14" s="75"/>
      <c r="Q14" s="75"/>
      <c r="R14" s="51"/>
      <c r="S14" s="51"/>
      <c r="T14" s="51"/>
      <c r="U14" s="51"/>
    </row>
    <row r="15" spans="1:21" s="337" customFormat="1" ht="15" customHeight="1">
      <c r="A15" s="455" t="s">
        <v>191</v>
      </c>
      <c r="B15" s="456">
        <v>2176423.11</v>
      </c>
      <c r="C15" s="456">
        <v>156517.88</v>
      </c>
      <c r="D15" s="456">
        <v>0</v>
      </c>
      <c r="E15" s="456">
        <v>138759.62</v>
      </c>
      <c r="F15" s="456">
        <v>0</v>
      </c>
      <c r="G15" s="456">
        <v>295277.5</v>
      </c>
      <c r="H15" s="456">
        <v>167933.19</v>
      </c>
      <c r="I15" s="456">
        <v>0</v>
      </c>
      <c r="J15" s="456">
        <v>156625.28</v>
      </c>
      <c r="K15" s="456">
        <v>0</v>
      </c>
      <c r="L15" s="456">
        <v>324558.47000000003</v>
      </c>
      <c r="M15" s="456">
        <v>11415.309999999996</v>
      </c>
      <c r="N15" s="456">
        <v>0</v>
      </c>
      <c r="O15" s="456">
        <v>17865.660000000003</v>
      </c>
      <c r="P15" s="456">
        <v>0</v>
      </c>
      <c r="Q15" s="456">
        <v>29280.97</v>
      </c>
      <c r="R15" s="457">
        <v>0.13567100011173838</v>
      </c>
      <c r="S15" s="457">
        <v>0.14912471224402687</v>
      </c>
      <c r="T15" s="548"/>
      <c r="U15" s="548"/>
    </row>
    <row r="16" spans="1:21" ht="15" customHeight="1" thickBot="1">
      <c r="A16" s="294"/>
      <c r="B16" s="336"/>
      <c r="C16" s="336" t="s">
        <v>476</v>
      </c>
      <c r="D16" s="334" t="s">
        <v>476</v>
      </c>
      <c r="E16" s="334" t="s">
        <v>476</v>
      </c>
      <c r="F16" s="334"/>
      <c r="G16" s="336"/>
      <c r="H16" s="336"/>
      <c r="I16" s="336"/>
      <c r="J16" s="336"/>
      <c r="K16" s="336"/>
      <c r="L16" s="336" t="s">
        <v>476</v>
      </c>
      <c r="M16" s="336" t="s">
        <v>476</v>
      </c>
      <c r="N16" s="336" t="s">
        <v>476</v>
      </c>
      <c r="O16" s="336" t="s">
        <v>476</v>
      </c>
      <c r="P16" s="336"/>
      <c r="Q16" s="336" t="s">
        <v>476</v>
      </c>
      <c r="R16" s="338" t="s">
        <v>476</v>
      </c>
      <c r="S16" s="338" t="s">
        <v>476</v>
      </c>
      <c r="T16" s="51"/>
      <c r="U16" s="51"/>
    </row>
    <row r="17" spans="1:21" s="53" customFormat="1" ht="15" customHeight="1" thickTop="1" thickBot="1">
      <c r="A17" s="549" t="s">
        <v>1095</v>
      </c>
      <c r="B17" s="458"/>
      <c r="C17" s="458"/>
      <c r="D17" s="458"/>
      <c r="E17" s="454" t="s">
        <v>476</v>
      </c>
      <c r="F17" s="454"/>
      <c r="G17" s="454"/>
      <c r="H17" s="454"/>
      <c r="I17" s="454"/>
      <c r="J17" s="454"/>
      <c r="K17" s="454"/>
      <c r="L17" s="454" t="s">
        <v>476</v>
      </c>
      <c r="M17" s="454"/>
      <c r="N17" s="454"/>
      <c r="O17" s="454"/>
      <c r="P17" s="454"/>
      <c r="Q17" s="454" t="s">
        <v>476</v>
      </c>
      <c r="R17" s="454"/>
      <c r="S17" s="454"/>
    </row>
    <row r="18" spans="1:21" ht="15" customHeight="1" thickTop="1">
      <c r="A18" s="294"/>
      <c r="B18" s="336" t="s">
        <v>476</v>
      </c>
      <c r="C18" s="75"/>
      <c r="D18" s="336" t="s">
        <v>476</v>
      </c>
      <c r="E18" s="336" t="s">
        <v>476</v>
      </c>
      <c r="F18" s="336"/>
      <c r="G18" s="336" t="s">
        <v>476</v>
      </c>
      <c r="H18" s="336" t="s">
        <v>476</v>
      </c>
      <c r="I18" s="336" t="s">
        <v>476</v>
      </c>
      <c r="J18" s="336" t="s">
        <v>476</v>
      </c>
      <c r="K18" s="336"/>
      <c r="L18" s="336" t="s">
        <v>476</v>
      </c>
      <c r="M18" s="336" t="s">
        <v>476</v>
      </c>
      <c r="N18" s="336" t="s">
        <v>476</v>
      </c>
      <c r="O18" s="75"/>
      <c r="P18" s="75"/>
      <c r="Q18" s="75"/>
      <c r="R18" s="51"/>
      <c r="S18" s="51"/>
      <c r="T18" s="51"/>
      <c r="U18" s="51"/>
    </row>
    <row r="19" spans="1:21" ht="15" customHeight="1">
      <c r="A19" s="266" t="s">
        <v>70</v>
      </c>
      <c r="B19" s="334">
        <v>840001.3</v>
      </c>
      <c r="C19" s="334">
        <v>40578.949999999997</v>
      </c>
      <c r="D19" s="334">
        <v>0</v>
      </c>
      <c r="E19" s="334">
        <v>73392.429999999993</v>
      </c>
      <c r="F19" s="334">
        <v>7.0000000000000007E-2</v>
      </c>
      <c r="G19" s="334">
        <v>113971.45</v>
      </c>
      <c r="H19" s="334">
        <v>56048.79</v>
      </c>
      <c r="I19" s="334">
        <v>0</v>
      </c>
      <c r="J19" s="334">
        <v>146424.29</v>
      </c>
      <c r="K19" s="334">
        <v>14.27</v>
      </c>
      <c r="L19" s="334">
        <v>202487.35</v>
      </c>
      <c r="M19" s="334">
        <v>15469.840000000004</v>
      </c>
      <c r="N19" s="334">
        <v>0</v>
      </c>
      <c r="O19" s="334">
        <v>73031.860000000015</v>
      </c>
      <c r="P19" s="334">
        <v>14.2</v>
      </c>
      <c r="Q19" s="334">
        <v>88515.900000000009</v>
      </c>
      <c r="R19" s="335">
        <v>0.13568008763795961</v>
      </c>
      <c r="S19" s="335">
        <v>0.24105599598476812</v>
      </c>
      <c r="T19" s="51"/>
      <c r="U19" s="51"/>
    </row>
    <row r="20" spans="1:21" ht="15" customHeight="1">
      <c r="A20" s="266" t="s">
        <v>72</v>
      </c>
      <c r="B20" s="334">
        <v>451164.85</v>
      </c>
      <c r="C20" s="334">
        <v>32430.23</v>
      </c>
      <c r="D20" s="334">
        <v>0</v>
      </c>
      <c r="E20" s="334">
        <v>29910.57</v>
      </c>
      <c r="F20" s="334">
        <v>0</v>
      </c>
      <c r="G20" s="334">
        <v>62340.800000000003</v>
      </c>
      <c r="H20" s="334">
        <v>37430.26</v>
      </c>
      <c r="I20" s="334">
        <v>0</v>
      </c>
      <c r="J20" s="334">
        <v>40069.32</v>
      </c>
      <c r="K20" s="334">
        <v>0</v>
      </c>
      <c r="L20" s="334">
        <v>77499.58</v>
      </c>
      <c r="M20" s="334">
        <v>5000.0300000000025</v>
      </c>
      <c r="N20" s="334">
        <v>0</v>
      </c>
      <c r="O20" s="334">
        <v>10158.75</v>
      </c>
      <c r="P20" s="334">
        <v>0</v>
      </c>
      <c r="Q20" s="334">
        <v>15158.780000000002</v>
      </c>
      <c r="R20" s="335">
        <v>0.13817743115404493</v>
      </c>
      <c r="S20" s="335">
        <v>0.17177663552468683</v>
      </c>
      <c r="T20" s="51"/>
      <c r="U20" s="51"/>
    </row>
    <row r="21" spans="1:21" ht="15" customHeight="1">
      <c r="A21" s="266" t="s">
        <v>74</v>
      </c>
      <c r="B21" s="334">
        <v>324876.34000000003</v>
      </c>
      <c r="C21" s="334">
        <v>10090.66</v>
      </c>
      <c r="D21" s="334">
        <v>0</v>
      </c>
      <c r="E21" s="334">
        <v>35512.519999999997</v>
      </c>
      <c r="F21" s="334">
        <v>0</v>
      </c>
      <c r="G21" s="334">
        <v>45603.179999999993</v>
      </c>
      <c r="H21" s="334">
        <v>10829.27</v>
      </c>
      <c r="I21" s="334">
        <v>0</v>
      </c>
      <c r="J21" s="334">
        <v>37408.54</v>
      </c>
      <c r="K21" s="334">
        <v>0</v>
      </c>
      <c r="L21" s="334">
        <v>48237.81</v>
      </c>
      <c r="M21" s="334">
        <v>738.61000000000058</v>
      </c>
      <c r="N21" s="334">
        <v>0</v>
      </c>
      <c r="O21" s="334">
        <v>1896.0200000000041</v>
      </c>
      <c r="P21" s="334">
        <v>0</v>
      </c>
      <c r="Q21" s="334">
        <v>2634.6300000000047</v>
      </c>
      <c r="R21" s="335">
        <v>0.14037088696579131</v>
      </c>
      <c r="S21" s="335">
        <v>0.14848052646739371</v>
      </c>
      <c r="T21" s="51"/>
      <c r="U21" s="51"/>
    </row>
    <row r="22" spans="1:21" ht="15" customHeight="1">
      <c r="A22" s="266" t="s">
        <v>76</v>
      </c>
      <c r="B22" s="334">
        <v>96809.91</v>
      </c>
      <c r="C22" s="334">
        <v>2787.07</v>
      </c>
      <c r="D22" s="334">
        <v>0</v>
      </c>
      <c r="E22" s="334">
        <v>11051.03</v>
      </c>
      <c r="F22" s="334">
        <v>0</v>
      </c>
      <c r="G22" s="334">
        <v>13838.1</v>
      </c>
      <c r="H22" s="334">
        <v>4282.0600000000004</v>
      </c>
      <c r="I22" s="334">
        <v>0</v>
      </c>
      <c r="J22" s="334">
        <v>12440.9</v>
      </c>
      <c r="K22" s="334">
        <v>0</v>
      </c>
      <c r="L22" s="334">
        <v>16722.96</v>
      </c>
      <c r="M22" s="334">
        <v>1494.9900000000002</v>
      </c>
      <c r="N22" s="334">
        <v>0</v>
      </c>
      <c r="O22" s="334">
        <v>1389.869999999999</v>
      </c>
      <c r="P22" s="334">
        <v>0</v>
      </c>
      <c r="Q22" s="334">
        <v>2884.8599999999992</v>
      </c>
      <c r="R22" s="335">
        <v>0.14294094478550801</v>
      </c>
      <c r="S22" s="335">
        <v>0.17274016678664403</v>
      </c>
      <c r="T22" s="51"/>
      <c r="U22" s="51"/>
    </row>
    <row r="23" spans="1:21" ht="15" customHeight="1">
      <c r="A23" s="266" t="s">
        <v>78</v>
      </c>
      <c r="B23" s="334">
        <v>128510.55</v>
      </c>
      <c r="C23" s="334">
        <v>6162.88</v>
      </c>
      <c r="D23" s="334">
        <v>0</v>
      </c>
      <c r="E23" s="334">
        <v>9149.06</v>
      </c>
      <c r="F23" s="334">
        <v>0</v>
      </c>
      <c r="G23" s="334">
        <v>15311.939999999999</v>
      </c>
      <c r="H23" s="334">
        <v>7105.95</v>
      </c>
      <c r="I23" s="334">
        <v>0</v>
      </c>
      <c r="J23" s="334">
        <v>11218.84</v>
      </c>
      <c r="K23" s="334">
        <v>0</v>
      </c>
      <c r="L23" s="334">
        <v>18324.79</v>
      </c>
      <c r="M23" s="334">
        <v>943.06999999999971</v>
      </c>
      <c r="N23" s="334">
        <v>0</v>
      </c>
      <c r="O23" s="334">
        <v>2069.7800000000007</v>
      </c>
      <c r="P23" s="334">
        <v>0</v>
      </c>
      <c r="Q23" s="334">
        <v>3012.8500000000004</v>
      </c>
      <c r="R23" s="335">
        <v>0.11914928385257084</v>
      </c>
      <c r="S23" s="335">
        <v>0.14259366254365888</v>
      </c>
      <c r="T23" s="51"/>
      <c r="U23" s="51"/>
    </row>
    <row r="24" spans="1:21" ht="15" customHeight="1">
      <c r="A24" s="266" t="s">
        <v>112</v>
      </c>
      <c r="B24" s="334">
        <v>67063.12</v>
      </c>
      <c r="C24" s="334">
        <v>5180.87</v>
      </c>
      <c r="D24" s="334">
        <v>0</v>
      </c>
      <c r="E24" s="334">
        <v>3544.88</v>
      </c>
      <c r="F24" s="334">
        <v>0</v>
      </c>
      <c r="G24" s="334">
        <v>8725.75</v>
      </c>
      <c r="H24" s="334">
        <v>5659.67</v>
      </c>
      <c r="I24" s="334">
        <v>0</v>
      </c>
      <c r="J24" s="334">
        <v>4998.45</v>
      </c>
      <c r="K24" s="334">
        <v>0</v>
      </c>
      <c r="L24" s="334">
        <v>10658.119999999999</v>
      </c>
      <c r="M24" s="334">
        <v>478.80000000000018</v>
      </c>
      <c r="N24" s="334">
        <v>0</v>
      </c>
      <c r="O24" s="334">
        <v>1453.5699999999997</v>
      </c>
      <c r="P24" s="334">
        <v>0</v>
      </c>
      <c r="Q24" s="334">
        <v>1932.37</v>
      </c>
      <c r="R24" s="335">
        <v>0.13011249700282362</v>
      </c>
      <c r="S24" s="335">
        <v>0.15892669473176912</v>
      </c>
      <c r="T24" s="51"/>
      <c r="U24" s="51"/>
    </row>
    <row r="25" spans="1:21" ht="15" customHeight="1">
      <c r="A25" s="266" t="s">
        <v>80</v>
      </c>
      <c r="B25" s="334">
        <v>158597</v>
      </c>
      <c r="C25" s="334">
        <v>12949.05</v>
      </c>
      <c r="D25" s="334">
        <v>0</v>
      </c>
      <c r="E25" s="334">
        <v>9350.9500000000007</v>
      </c>
      <c r="F25" s="334">
        <v>0</v>
      </c>
      <c r="G25" s="334">
        <v>22300</v>
      </c>
      <c r="H25" s="334">
        <v>13923.83</v>
      </c>
      <c r="I25" s="334">
        <v>0</v>
      </c>
      <c r="J25" s="334">
        <v>11912.05</v>
      </c>
      <c r="K25" s="334">
        <v>0</v>
      </c>
      <c r="L25" s="334">
        <v>25835.879999999997</v>
      </c>
      <c r="M25" s="334">
        <v>974.78000000000065</v>
      </c>
      <c r="N25" s="334">
        <v>0</v>
      </c>
      <c r="O25" s="334">
        <v>2561.0999999999985</v>
      </c>
      <c r="P25" s="334">
        <v>0</v>
      </c>
      <c r="Q25" s="334">
        <v>3535.8799999999992</v>
      </c>
      <c r="R25" s="335">
        <v>0.1406079560143004</v>
      </c>
      <c r="S25" s="335">
        <v>0.16290270307761179</v>
      </c>
      <c r="T25" s="51"/>
      <c r="U25" s="51"/>
    </row>
    <row r="26" spans="1:21" ht="15" customHeight="1">
      <c r="A26" s="266" t="s">
        <v>82</v>
      </c>
      <c r="B26" s="334">
        <v>69554.179999999993</v>
      </c>
      <c r="C26" s="334">
        <v>5724.63</v>
      </c>
      <c r="D26" s="334">
        <v>0</v>
      </c>
      <c r="E26" s="334">
        <v>2865.35</v>
      </c>
      <c r="F26" s="334">
        <v>0</v>
      </c>
      <c r="G26" s="334">
        <v>8589.98</v>
      </c>
      <c r="H26" s="334">
        <v>6312.36</v>
      </c>
      <c r="I26" s="334">
        <v>0</v>
      </c>
      <c r="J26" s="334">
        <v>4086.25</v>
      </c>
      <c r="K26" s="334">
        <v>0</v>
      </c>
      <c r="L26" s="334">
        <v>10398.61</v>
      </c>
      <c r="M26" s="334">
        <v>587.72999999999956</v>
      </c>
      <c r="N26" s="334">
        <v>0</v>
      </c>
      <c r="O26" s="334">
        <v>1220.9000000000001</v>
      </c>
      <c r="P26" s="334">
        <v>0</v>
      </c>
      <c r="Q26" s="334">
        <v>1808.6299999999997</v>
      </c>
      <c r="R26" s="335">
        <v>0.12350055740718963</v>
      </c>
      <c r="S26" s="335">
        <v>0.14950373938705053</v>
      </c>
      <c r="T26" s="51"/>
      <c r="U26" s="51"/>
    </row>
    <row r="27" spans="1:21" ht="15" customHeight="1">
      <c r="A27" s="266" t="s">
        <v>84</v>
      </c>
      <c r="B27" s="334">
        <v>76898.539999999994</v>
      </c>
      <c r="C27" s="334">
        <v>6235.76</v>
      </c>
      <c r="D27" s="334">
        <v>0</v>
      </c>
      <c r="E27" s="334">
        <v>3671.65</v>
      </c>
      <c r="F27" s="334">
        <v>0</v>
      </c>
      <c r="G27" s="334">
        <v>9907.41</v>
      </c>
      <c r="H27" s="334">
        <v>8719.85</v>
      </c>
      <c r="I27" s="334">
        <v>0</v>
      </c>
      <c r="J27" s="334">
        <v>4986.7299999999996</v>
      </c>
      <c r="K27" s="334">
        <v>0</v>
      </c>
      <c r="L27" s="334">
        <v>13706.58</v>
      </c>
      <c r="M27" s="334">
        <v>2484.09</v>
      </c>
      <c r="N27" s="334">
        <v>0</v>
      </c>
      <c r="O27" s="334">
        <v>1315.0799999999995</v>
      </c>
      <c r="P27" s="334">
        <v>0</v>
      </c>
      <c r="Q27" s="334">
        <v>3799.1699999999996</v>
      </c>
      <c r="R27" s="335">
        <v>0.12883742656232486</v>
      </c>
      <c r="S27" s="335">
        <v>0.17824239575939935</v>
      </c>
      <c r="T27" s="51"/>
      <c r="U27" s="51"/>
    </row>
    <row r="28" spans="1:21" ht="15" customHeight="1">
      <c r="A28" s="266" t="s">
        <v>86</v>
      </c>
      <c r="B28" s="334">
        <v>65113.32</v>
      </c>
      <c r="C28" s="334">
        <v>5823.03</v>
      </c>
      <c r="D28" s="334">
        <v>0</v>
      </c>
      <c r="E28" s="334">
        <v>1526.78</v>
      </c>
      <c r="F28" s="334">
        <v>0</v>
      </c>
      <c r="G28" s="334">
        <v>7349.8099999999995</v>
      </c>
      <c r="H28" s="334">
        <v>6196.9</v>
      </c>
      <c r="I28" s="334">
        <v>0</v>
      </c>
      <c r="J28" s="334">
        <v>1731.68</v>
      </c>
      <c r="K28" s="334">
        <v>0</v>
      </c>
      <c r="L28" s="334">
        <v>7928.58</v>
      </c>
      <c r="M28" s="334">
        <v>373.86999999999989</v>
      </c>
      <c r="N28" s="334">
        <v>0</v>
      </c>
      <c r="O28" s="334">
        <v>204.90000000000009</v>
      </c>
      <c r="P28" s="334">
        <v>0</v>
      </c>
      <c r="Q28" s="334">
        <v>578.77</v>
      </c>
      <c r="R28" s="335">
        <v>0.11287721160585883</v>
      </c>
      <c r="S28" s="335">
        <v>0.12176586910328024</v>
      </c>
      <c r="T28" s="51"/>
      <c r="U28" s="51"/>
    </row>
    <row r="29" spans="1:21" ht="15" customHeight="1">
      <c r="A29" s="266" t="s">
        <v>88</v>
      </c>
      <c r="B29" s="334">
        <v>62555.7</v>
      </c>
      <c r="C29" s="334">
        <v>5298.85</v>
      </c>
      <c r="D29" s="334">
        <v>0</v>
      </c>
      <c r="E29" s="334">
        <v>2025.33</v>
      </c>
      <c r="F29" s="334">
        <v>0</v>
      </c>
      <c r="G29" s="334">
        <v>7324.18</v>
      </c>
      <c r="H29" s="334">
        <v>5560.82</v>
      </c>
      <c r="I29" s="334">
        <v>0</v>
      </c>
      <c r="J29" s="334">
        <v>3323.13</v>
      </c>
      <c r="K29" s="334">
        <v>0</v>
      </c>
      <c r="L29" s="334">
        <v>8883.9500000000007</v>
      </c>
      <c r="M29" s="334">
        <v>261.96999999999935</v>
      </c>
      <c r="N29" s="334">
        <v>0</v>
      </c>
      <c r="O29" s="334">
        <v>1297.8000000000002</v>
      </c>
      <c r="P29" s="334">
        <v>0</v>
      </c>
      <c r="Q29" s="334">
        <v>1559.7699999999995</v>
      </c>
      <c r="R29" s="335">
        <v>0.11708253604387771</v>
      </c>
      <c r="S29" s="335">
        <v>0.14201663477508847</v>
      </c>
      <c r="T29" s="51"/>
      <c r="U29" s="51"/>
    </row>
    <row r="30" spans="1:21" ht="15" customHeight="1">
      <c r="A30" s="266" t="s">
        <v>100</v>
      </c>
      <c r="B30" s="334">
        <v>23094.07</v>
      </c>
      <c r="C30" s="334">
        <v>2373.86</v>
      </c>
      <c r="D30" s="334">
        <v>0</v>
      </c>
      <c r="E30" s="334">
        <v>56.76</v>
      </c>
      <c r="F30" s="334">
        <v>0</v>
      </c>
      <c r="G30" s="334">
        <v>2430.6200000000003</v>
      </c>
      <c r="H30" s="334">
        <v>2719.94</v>
      </c>
      <c r="I30" s="334">
        <v>0</v>
      </c>
      <c r="J30" s="334">
        <v>313.05</v>
      </c>
      <c r="K30" s="334">
        <v>0</v>
      </c>
      <c r="L30" s="334">
        <v>3032.9900000000002</v>
      </c>
      <c r="M30" s="334">
        <v>346.07999999999993</v>
      </c>
      <c r="N30" s="334">
        <v>0</v>
      </c>
      <c r="O30" s="334">
        <v>256.29000000000002</v>
      </c>
      <c r="P30" s="334">
        <v>0</v>
      </c>
      <c r="Q30" s="334">
        <v>602.36999999999989</v>
      </c>
      <c r="R30" s="335">
        <v>0.10524866340147061</v>
      </c>
      <c r="S30" s="335">
        <v>0.13133198262584292</v>
      </c>
      <c r="T30" s="51"/>
      <c r="U30" s="51"/>
    </row>
    <row r="31" spans="1:21" ht="15" customHeight="1">
      <c r="A31" s="266" t="s">
        <v>96</v>
      </c>
      <c r="B31" s="334">
        <v>67973.16</v>
      </c>
      <c r="C31" s="334">
        <v>6384.15</v>
      </c>
      <c r="D31" s="334">
        <v>0</v>
      </c>
      <c r="E31" s="334">
        <v>1163.53</v>
      </c>
      <c r="F31" s="334">
        <v>0</v>
      </c>
      <c r="G31" s="334">
        <v>7547.6799999999994</v>
      </c>
      <c r="H31" s="334">
        <v>9697.86</v>
      </c>
      <c r="I31" s="334">
        <v>0</v>
      </c>
      <c r="J31" s="334">
        <v>4326.25</v>
      </c>
      <c r="K31" s="334">
        <v>0</v>
      </c>
      <c r="L31" s="334">
        <v>14024.11</v>
      </c>
      <c r="M31" s="334">
        <v>3313.7100000000009</v>
      </c>
      <c r="N31" s="334">
        <v>0</v>
      </c>
      <c r="O31" s="334">
        <v>3162.7200000000003</v>
      </c>
      <c r="P31" s="334">
        <v>0</v>
      </c>
      <c r="Q31" s="334">
        <v>6476.4300000000012</v>
      </c>
      <c r="R31" s="335">
        <v>0.11103912191223711</v>
      </c>
      <c r="S31" s="335">
        <v>0.20631834682983696</v>
      </c>
      <c r="T31" s="51"/>
      <c r="U31" s="51"/>
    </row>
    <row r="32" spans="1:21" ht="15" customHeight="1">
      <c r="A32" s="266" t="s">
        <v>114</v>
      </c>
      <c r="B32" s="334">
        <v>125857.17</v>
      </c>
      <c r="C32" s="334">
        <v>7470.89</v>
      </c>
      <c r="D32" s="334">
        <v>0</v>
      </c>
      <c r="E32" s="334">
        <v>7050.87</v>
      </c>
      <c r="F32" s="334">
        <v>0</v>
      </c>
      <c r="G32" s="334">
        <v>14521.76</v>
      </c>
      <c r="H32" s="334">
        <v>8400.1299999999992</v>
      </c>
      <c r="I32" s="334">
        <v>0</v>
      </c>
      <c r="J32" s="334">
        <v>15559.98</v>
      </c>
      <c r="K32" s="334">
        <v>0</v>
      </c>
      <c r="L32" s="334">
        <v>23960.11</v>
      </c>
      <c r="M32" s="334">
        <v>929.23999999999887</v>
      </c>
      <c r="N32" s="334">
        <v>0</v>
      </c>
      <c r="O32" s="334">
        <v>8509.11</v>
      </c>
      <c r="P32" s="334">
        <v>0</v>
      </c>
      <c r="Q32" s="334">
        <v>9438.3499999999985</v>
      </c>
      <c r="R32" s="335">
        <v>0.11538285820346986</v>
      </c>
      <c r="S32" s="335">
        <v>0.19037540729701774</v>
      </c>
      <c r="T32" s="51"/>
      <c r="U32" s="51"/>
    </row>
    <row r="33" spans="1:21" ht="15" customHeight="1">
      <c r="A33" s="266" t="s">
        <v>98</v>
      </c>
      <c r="B33" s="334">
        <v>47765.65</v>
      </c>
      <c r="C33" s="334">
        <v>4328.08</v>
      </c>
      <c r="D33" s="334">
        <v>0</v>
      </c>
      <c r="E33" s="334">
        <v>2029.22</v>
      </c>
      <c r="F33" s="334">
        <v>0</v>
      </c>
      <c r="G33" s="334">
        <v>6357.3</v>
      </c>
      <c r="H33" s="334">
        <v>5340.5</v>
      </c>
      <c r="I33" s="334">
        <v>0</v>
      </c>
      <c r="J33" s="334">
        <v>3827.74</v>
      </c>
      <c r="K33" s="334">
        <v>0</v>
      </c>
      <c r="L33" s="334">
        <v>9168.24</v>
      </c>
      <c r="M33" s="334">
        <v>1012.4200000000001</v>
      </c>
      <c r="N33" s="334">
        <v>0</v>
      </c>
      <c r="O33" s="334">
        <v>1798.5199999999998</v>
      </c>
      <c r="P33" s="334">
        <v>0</v>
      </c>
      <c r="Q33" s="334">
        <v>2810.9399999999996</v>
      </c>
      <c r="R33" s="335">
        <v>0.13309355153755889</v>
      </c>
      <c r="S33" s="335">
        <v>0.19194211740026565</v>
      </c>
      <c r="T33" s="51"/>
      <c r="U33" s="51"/>
    </row>
    <row r="34" spans="1:21" ht="15" customHeight="1">
      <c r="A34" s="266" t="s">
        <v>94</v>
      </c>
      <c r="B34" s="334">
        <v>120269.25</v>
      </c>
      <c r="C34" s="334">
        <v>10935.63</v>
      </c>
      <c r="D34" s="334">
        <v>0</v>
      </c>
      <c r="E34" s="334">
        <v>2405.92</v>
      </c>
      <c r="F34" s="334">
        <v>0</v>
      </c>
      <c r="G34" s="334">
        <v>13341.55</v>
      </c>
      <c r="H34" s="334">
        <v>12408.04</v>
      </c>
      <c r="I34" s="334">
        <v>0</v>
      </c>
      <c r="J34" s="334">
        <v>6801.45</v>
      </c>
      <c r="K34" s="334">
        <v>0</v>
      </c>
      <c r="L34" s="334">
        <v>19209.490000000002</v>
      </c>
      <c r="M34" s="334">
        <v>1472.4100000000017</v>
      </c>
      <c r="N34" s="334">
        <v>0</v>
      </c>
      <c r="O34" s="334">
        <v>4395.53</v>
      </c>
      <c r="P34" s="334">
        <v>0</v>
      </c>
      <c r="Q34" s="334">
        <v>5867.9400000000014</v>
      </c>
      <c r="R34" s="335">
        <v>0.11093068261421768</v>
      </c>
      <c r="S34" s="335">
        <v>0.15972070999029261</v>
      </c>
      <c r="T34" s="51"/>
      <c r="U34" s="51"/>
    </row>
    <row r="35" spans="1:21" ht="15" customHeight="1">
      <c r="A35" s="266" t="s">
        <v>90</v>
      </c>
      <c r="B35" s="334">
        <v>43087.94</v>
      </c>
      <c r="C35" s="334">
        <v>4122.8900000000003</v>
      </c>
      <c r="D35" s="334">
        <v>0</v>
      </c>
      <c r="E35" s="334">
        <v>687.91</v>
      </c>
      <c r="F35" s="334">
        <v>0</v>
      </c>
      <c r="G35" s="334">
        <v>4810.8</v>
      </c>
      <c r="H35" s="334">
        <v>6805.77</v>
      </c>
      <c r="I35" s="334">
        <v>0</v>
      </c>
      <c r="J35" s="334">
        <v>2940.16</v>
      </c>
      <c r="K35" s="334">
        <v>0</v>
      </c>
      <c r="L35" s="334">
        <v>9745.93</v>
      </c>
      <c r="M35" s="334">
        <v>2682.88</v>
      </c>
      <c r="N35" s="334">
        <v>0</v>
      </c>
      <c r="O35" s="334">
        <v>2252.25</v>
      </c>
      <c r="P35" s="334">
        <v>0</v>
      </c>
      <c r="Q35" s="334">
        <v>4935.13</v>
      </c>
      <c r="R35" s="335">
        <v>0.11165073103982227</v>
      </c>
      <c r="S35" s="335">
        <v>0.22618695625736573</v>
      </c>
      <c r="T35" s="51"/>
      <c r="U35" s="51"/>
    </row>
    <row r="36" spans="1:21" ht="15" customHeight="1">
      <c r="A36" s="266" t="s">
        <v>92</v>
      </c>
      <c r="B36" s="334">
        <v>61109.99</v>
      </c>
      <c r="C36" s="334">
        <v>6070.89</v>
      </c>
      <c r="D36" s="334">
        <v>0</v>
      </c>
      <c r="E36" s="334">
        <v>199.65</v>
      </c>
      <c r="F36" s="334">
        <v>0.03</v>
      </c>
      <c r="G36" s="334">
        <v>6270.57</v>
      </c>
      <c r="H36" s="334">
        <v>6808.87</v>
      </c>
      <c r="I36" s="334">
        <v>0</v>
      </c>
      <c r="J36" s="334">
        <v>427.21</v>
      </c>
      <c r="K36" s="334">
        <v>6.46</v>
      </c>
      <c r="L36" s="334">
        <v>7242.54</v>
      </c>
      <c r="M36" s="334">
        <v>737.97999999999956</v>
      </c>
      <c r="N36" s="334">
        <v>0</v>
      </c>
      <c r="O36" s="334">
        <v>227.55999999999997</v>
      </c>
      <c r="P36" s="334">
        <v>6.43</v>
      </c>
      <c r="Q36" s="334">
        <v>971.96999999999946</v>
      </c>
      <c r="R36" s="335">
        <v>0.10261120972201108</v>
      </c>
      <c r="S36" s="335">
        <v>0.11851646514751517</v>
      </c>
      <c r="T36" s="51"/>
      <c r="U36" s="51"/>
    </row>
    <row r="37" spans="1:21" ht="15" customHeight="1">
      <c r="A37" s="266" t="s">
        <v>108</v>
      </c>
      <c r="B37" s="334">
        <v>246130.11</v>
      </c>
      <c r="C37" s="334">
        <v>24313.51</v>
      </c>
      <c r="D37" s="334">
        <v>0</v>
      </c>
      <c r="E37" s="334">
        <v>2971.45</v>
      </c>
      <c r="F37" s="334">
        <v>0</v>
      </c>
      <c r="G37" s="334">
        <v>27284.959999999999</v>
      </c>
      <c r="H37" s="334">
        <v>27013.77</v>
      </c>
      <c r="I37" s="334">
        <v>0</v>
      </c>
      <c r="J37" s="334">
        <v>6504.47</v>
      </c>
      <c r="K37" s="334">
        <v>0</v>
      </c>
      <c r="L37" s="334">
        <v>33518.239999999998</v>
      </c>
      <c r="M37" s="334">
        <v>2700.260000000002</v>
      </c>
      <c r="N37" s="334">
        <v>0</v>
      </c>
      <c r="O37" s="334">
        <v>3533.0200000000004</v>
      </c>
      <c r="P37" s="334">
        <v>0</v>
      </c>
      <c r="Q37" s="334">
        <v>6233.2800000000025</v>
      </c>
      <c r="R37" s="335">
        <v>0.11085583962075993</v>
      </c>
      <c r="S37" s="335">
        <v>0.13618098167672374</v>
      </c>
      <c r="T37" s="51"/>
      <c r="U37" s="51"/>
    </row>
    <row r="38" spans="1:21" ht="15" customHeight="1">
      <c r="A38" s="266" t="s">
        <v>110</v>
      </c>
      <c r="B38" s="334">
        <v>174883.41</v>
      </c>
      <c r="C38" s="334">
        <v>16487.28</v>
      </c>
      <c r="D38" s="334">
        <v>0</v>
      </c>
      <c r="E38" s="334">
        <v>2431.5500000000002</v>
      </c>
      <c r="F38" s="334">
        <v>0</v>
      </c>
      <c r="G38" s="334">
        <v>18918.829999999998</v>
      </c>
      <c r="H38" s="334">
        <v>16757.28</v>
      </c>
      <c r="I38" s="334">
        <v>0</v>
      </c>
      <c r="J38" s="334">
        <v>5611.97</v>
      </c>
      <c r="K38" s="334">
        <v>199.73</v>
      </c>
      <c r="L38" s="334">
        <v>22568.98</v>
      </c>
      <c r="M38" s="334">
        <v>270</v>
      </c>
      <c r="N38" s="334">
        <v>0</v>
      </c>
      <c r="O38" s="334">
        <v>3180.42</v>
      </c>
      <c r="P38" s="334">
        <v>199.73</v>
      </c>
      <c r="Q38" s="334">
        <v>3650.15</v>
      </c>
      <c r="R38" s="335">
        <v>0.10817967238859305</v>
      </c>
      <c r="S38" s="335">
        <v>0.1290515778483505</v>
      </c>
      <c r="T38" s="51"/>
      <c r="U38" s="51"/>
    </row>
    <row r="39" spans="1:21" ht="15" customHeight="1">
      <c r="A39" s="266" t="s">
        <v>106</v>
      </c>
      <c r="B39" s="334">
        <v>61123.02</v>
      </c>
      <c r="C39" s="334">
        <v>5560.85</v>
      </c>
      <c r="D39" s="334">
        <v>0</v>
      </c>
      <c r="E39" s="334">
        <v>1246.51</v>
      </c>
      <c r="F39" s="334">
        <v>0</v>
      </c>
      <c r="G39" s="334">
        <v>6807.3600000000006</v>
      </c>
      <c r="H39" s="334">
        <v>6224.82</v>
      </c>
      <c r="I39" s="334">
        <v>0</v>
      </c>
      <c r="J39" s="334">
        <v>1423.22</v>
      </c>
      <c r="K39" s="334">
        <v>0</v>
      </c>
      <c r="L39" s="334">
        <v>7648.04</v>
      </c>
      <c r="M39" s="334">
        <v>663.96999999999935</v>
      </c>
      <c r="N39" s="334">
        <v>0</v>
      </c>
      <c r="O39" s="334">
        <v>176.71000000000004</v>
      </c>
      <c r="P39" s="334">
        <v>0</v>
      </c>
      <c r="Q39" s="334">
        <v>840.67999999999938</v>
      </c>
      <c r="R39" s="335">
        <v>0.11137146037613981</v>
      </c>
      <c r="S39" s="335">
        <v>0.12512536193401438</v>
      </c>
      <c r="T39" s="51"/>
      <c r="U39" s="51"/>
    </row>
    <row r="40" spans="1:21" ht="15" customHeight="1">
      <c r="A40" s="266" t="s">
        <v>104</v>
      </c>
      <c r="B40" s="334">
        <v>79354.28</v>
      </c>
      <c r="C40" s="334">
        <v>6750.1</v>
      </c>
      <c r="D40" s="334">
        <v>0</v>
      </c>
      <c r="E40" s="334">
        <v>1959.05</v>
      </c>
      <c r="F40" s="334">
        <v>0</v>
      </c>
      <c r="G40" s="334">
        <v>8709.15</v>
      </c>
      <c r="H40" s="334">
        <v>7644.51</v>
      </c>
      <c r="I40" s="334">
        <v>0</v>
      </c>
      <c r="J40" s="334">
        <v>2856.32</v>
      </c>
      <c r="K40" s="334">
        <v>0</v>
      </c>
      <c r="L40" s="334">
        <v>10500.83</v>
      </c>
      <c r="M40" s="334">
        <v>894.40999999999985</v>
      </c>
      <c r="N40" s="334">
        <v>0</v>
      </c>
      <c r="O40" s="334">
        <v>897.27000000000021</v>
      </c>
      <c r="P40" s="334">
        <v>0</v>
      </c>
      <c r="Q40" s="334">
        <v>1791.68</v>
      </c>
      <c r="R40" s="335">
        <v>0.10975022393247094</v>
      </c>
      <c r="S40" s="335">
        <v>0.13232846419878047</v>
      </c>
      <c r="T40" s="51"/>
      <c r="U40" s="51"/>
    </row>
    <row r="41" spans="1:21" ht="15" customHeight="1">
      <c r="A41" s="266" t="s">
        <v>102</v>
      </c>
      <c r="B41" s="334">
        <v>57791.86</v>
      </c>
      <c r="C41" s="334">
        <v>4006.9</v>
      </c>
      <c r="D41" s="334">
        <v>0</v>
      </c>
      <c r="E41" s="334">
        <v>3254.31</v>
      </c>
      <c r="F41" s="334">
        <v>0</v>
      </c>
      <c r="G41" s="334">
        <v>7261.21</v>
      </c>
      <c r="H41" s="334">
        <v>5541.43</v>
      </c>
      <c r="I41" s="334">
        <v>0</v>
      </c>
      <c r="J41" s="334">
        <v>3427.98</v>
      </c>
      <c r="K41" s="334">
        <v>0</v>
      </c>
      <c r="L41" s="334">
        <v>8969.41</v>
      </c>
      <c r="M41" s="334">
        <v>1534.5300000000002</v>
      </c>
      <c r="N41" s="334">
        <v>0</v>
      </c>
      <c r="O41" s="334">
        <v>173.67000000000007</v>
      </c>
      <c r="P41" s="334">
        <v>0</v>
      </c>
      <c r="Q41" s="334">
        <v>1708.2000000000003</v>
      </c>
      <c r="R41" s="335">
        <v>0.12564416511252624</v>
      </c>
      <c r="S41" s="335">
        <v>0.15520196096820554</v>
      </c>
      <c r="T41" s="51"/>
      <c r="U41" s="51"/>
    </row>
    <row r="42" spans="1:21" ht="15" customHeight="1">
      <c r="A42" s="266" t="s">
        <v>116</v>
      </c>
      <c r="B42" s="334">
        <v>77900.539999999994</v>
      </c>
      <c r="C42" s="334">
        <v>7122.42</v>
      </c>
      <c r="D42" s="334">
        <v>0</v>
      </c>
      <c r="E42" s="334">
        <v>1483.53</v>
      </c>
      <c r="F42" s="334">
        <v>0</v>
      </c>
      <c r="G42" s="334">
        <v>8605.9500000000007</v>
      </c>
      <c r="H42" s="334">
        <v>9415.8799999999992</v>
      </c>
      <c r="I42" s="334">
        <v>0</v>
      </c>
      <c r="J42" s="334">
        <v>2422.08</v>
      </c>
      <c r="K42" s="334">
        <v>0</v>
      </c>
      <c r="L42" s="334">
        <v>11837.96</v>
      </c>
      <c r="M42" s="334">
        <v>2293.4599999999991</v>
      </c>
      <c r="N42" s="334">
        <v>0</v>
      </c>
      <c r="O42" s="334">
        <v>938.55</v>
      </c>
      <c r="P42" s="334">
        <v>0</v>
      </c>
      <c r="Q42" s="334">
        <v>3232.0099999999993</v>
      </c>
      <c r="R42" s="335">
        <v>0.11047356026030117</v>
      </c>
      <c r="S42" s="335">
        <v>0.1519624896053352</v>
      </c>
      <c r="T42" s="51"/>
      <c r="U42" s="51"/>
    </row>
    <row r="43" spans="1:21" ht="15" customHeight="1">
      <c r="A43" s="266" t="s">
        <v>118</v>
      </c>
      <c r="B43" s="334">
        <v>145933.92000000001</v>
      </c>
      <c r="C43" s="334">
        <v>10104.84</v>
      </c>
      <c r="D43" s="334">
        <v>0</v>
      </c>
      <c r="E43" s="334">
        <v>12651.56</v>
      </c>
      <c r="F43" s="334">
        <v>0</v>
      </c>
      <c r="G43" s="334">
        <v>22756.400000000001</v>
      </c>
      <c r="H43" s="334">
        <v>10980.91</v>
      </c>
      <c r="I43" s="334">
        <v>0</v>
      </c>
      <c r="J43" s="334">
        <v>15808.69</v>
      </c>
      <c r="K43" s="334">
        <v>0</v>
      </c>
      <c r="L43" s="334">
        <v>26789.599999999999</v>
      </c>
      <c r="M43" s="334">
        <v>876.06999999999971</v>
      </c>
      <c r="N43" s="334">
        <v>0</v>
      </c>
      <c r="O43" s="334">
        <v>3157.130000000001</v>
      </c>
      <c r="P43" s="334">
        <v>0</v>
      </c>
      <c r="Q43" s="334">
        <v>4033.2000000000007</v>
      </c>
      <c r="R43" s="335">
        <v>0.15593633063512582</v>
      </c>
      <c r="S43" s="335">
        <v>0.18357349682650884</v>
      </c>
      <c r="T43" s="51"/>
      <c r="U43" s="51"/>
    </row>
    <row r="44" spans="1:21" ht="15" customHeight="1">
      <c r="A44" s="266" t="s">
        <v>120</v>
      </c>
      <c r="B44" s="334">
        <v>33105.94</v>
      </c>
      <c r="C44" s="334">
        <v>3125.32</v>
      </c>
      <c r="D44" s="334">
        <v>0</v>
      </c>
      <c r="E44" s="334">
        <v>610.88</v>
      </c>
      <c r="F44" s="334">
        <v>0</v>
      </c>
      <c r="G44" s="334">
        <v>3736.2000000000003</v>
      </c>
      <c r="H44" s="334">
        <v>4009.19</v>
      </c>
      <c r="I44" s="334">
        <v>0</v>
      </c>
      <c r="J44" s="334">
        <v>2779.27</v>
      </c>
      <c r="K44" s="334">
        <v>0</v>
      </c>
      <c r="L44" s="334">
        <v>6788.46</v>
      </c>
      <c r="M44" s="334">
        <v>883.86999999999989</v>
      </c>
      <c r="N44" s="334">
        <v>0</v>
      </c>
      <c r="O44" s="334">
        <v>2168.39</v>
      </c>
      <c r="P44" s="334">
        <v>0</v>
      </c>
      <c r="Q44" s="334">
        <v>3052.2599999999998</v>
      </c>
      <c r="R44" s="335">
        <v>0.11285588024384748</v>
      </c>
      <c r="S44" s="335">
        <v>0.20505262801781191</v>
      </c>
      <c r="T44" s="51"/>
      <c r="U44" s="51"/>
    </row>
    <row r="45" spans="1:21" ht="15" customHeight="1">
      <c r="A45" s="266" t="s">
        <v>122</v>
      </c>
      <c r="B45" s="334">
        <v>132161.07999999999</v>
      </c>
      <c r="C45" s="334">
        <v>8986.5400000000009</v>
      </c>
      <c r="D45" s="334">
        <v>0</v>
      </c>
      <c r="E45" s="334">
        <v>6026.98</v>
      </c>
      <c r="F45" s="334">
        <v>0</v>
      </c>
      <c r="G45" s="334">
        <v>15013.52</v>
      </c>
      <c r="H45" s="334">
        <v>10056.18</v>
      </c>
      <c r="I45" s="334">
        <v>0</v>
      </c>
      <c r="J45" s="334">
        <v>8983.25</v>
      </c>
      <c r="K45" s="334">
        <v>0</v>
      </c>
      <c r="L45" s="334">
        <v>19039.43</v>
      </c>
      <c r="M45" s="334">
        <v>1069.6399999999994</v>
      </c>
      <c r="N45" s="334">
        <v>0</v>
      </c>
      <c r="O45" s="334">
        <v>2956.2700000000004</v>
      </c>
      <c r="P45" s="334">
        <v>0</v>
      </c>
      <c r="Q45" s="334">
        <v>4025.91</v>
      </c>
      <c r="R45" s="335">
        <v>0.11360016125776214</v>
      </c>
      <c r="S45" s="335">
        <v>0.144062306391564</v>
      </c>
      <c r="T45" s="51"/>
      <c r="U45" s="51"/>
    </row>
    <row r="46" spans="1:21" ht="15" customHeight="1">
      <c r="A46" s="266" t="s">
        <v>124</v>
      </c>
      <c r="B46" s="334">
        <v>112946.54</v>
      </c>
      <c r="C46" s="334">
        <v>8095.11</v>
      </c>
      <c r="D46" s="334">
        <v>0</v>
      </c>
      <c r="E46" s="334">
        <v>5100.49</v>
      </c>
      <c r="F46" s="334">
        <v>0</v>
      </c>
      <c r="G46" s="334">
        <v>13195.599999999999</v>
      </c>
      <c r="H46" s="334">
        <v>13637.25</v>
      </c>
      <c r="I46" s="334">
        <v>0</v>
      </c>
      <c r="J46" s="334">
        <v>13763.89</v>
      </c>
      <c r="K46" s="334">
        <v>0</v>
      </c>
      <c r="L46" s="334">
        <v>27401.14</v>
      </c>
      <c r="M46" s="334">
        <v>5542.14</v>
      </c>
      <c r="N46" s="334">
        <v>0</v>
      </c>
      <c r="O46" s="334">
        <v>8663.4</v>
      </c>
      <c r="P46" s="334">
        <v>0</v>
      </c>
      <c r="Q46" s="334">
        <v>14205.54</v>
      </c>
      <c r="R46" s="335">
        <v>0.11683049343521279</v>
      </c>
      <c r="S46" s="335">
        <v>0.24260273931366114</v>
      </c>
      <c r="T46" s="51"/>
      <c r="U46" s="51"/>
    </row>
    <row r="47" spans="1:21" ht="15" customHeight="1">
      <c r="A47" s="266" t="s">
        <v>125</v>
      </c>
      <c r="B47" s="334">
        <v>24393.65</v>
      </c>
      <c r="C47" s="334">
        <v>2449.83</v>
      </c>
      <c r="D47" s="334">
        <v>0</v>
      </c>
      <c r="E47" s="334">
        <v>53.56</v>
      </c>
      <c r="F47" s="334">
        <v>0</v>
      </c>
      <c r="G47" s="334">
        <v>2503.39</v>
      </c>
      <c r="H47" s="334">
        <v>3249.15</v>
      </c>
      <c r="I47" s="334">
        <v>0</v>
      </c>
      <c r="J47" s="334">
        <v>320.08</v>
      </c>
      <c r="K47" s="334">
        <v>0</v>
      </c>
      <c r="L47" s="334">
        <v>3569.23</v>
      </c>
      <c r="M47" s="334">
        <v>799.32000000000016</v>
      </c>
      <c r="N47" s="334">
        <v>0</v>
      </c>
      <c r="O47" s="334">
        <v>266.52</v>
      </c>
      <c r="P47" s="334">
        <v>0</v>
      </c>
      <c r="Q47" s="334">
        <v>1065.8400000000001</v>
      </c>
      <c r="R47" s="335">
        <v>0.10262465846644515</v>
      </c>
      <c r="S47" s="335">
        <v>0.14631799669176199</v>
      </c>
      <c r="T47" s="51"/>
      <c r="U47" s="51"/>
    </row>
    <row r="48" spans="1:21" ht="15" customHeight="1">
      <c r="A48" s="266" t="s">
        <v>127</v>
      </c>
      <c r="B48" s="334">
        <v>140616.51</v>
      </c>
      <c r="C48" s="334">
        <v>11963</v>
      </c>
      <c r="D48" s="334">
        <v>0</v>
      </c>
      <c r="E48" s="334">
        <v>4200.5</v>
      </c>
      <c r="F48" s="334">
        <v>0</v>
      </c>
      <c r="G48" s="334">
        <v>16163.5</v>
      </c>
      <c r="H48" s="334">
        <v>12155.72</v>
      </c>
      <c r="I48" s="334">
        <v>0</v>
      </c>
      <c r="J48" s="334">
        <v>5496.37</v>
      </c>
      <c r="K48" s="334">
        <v>0</v>
      </c>
      <c r="L48" s="334">
        <v>17652.09</v>
      </c>
      <c r="M48" s="334">
        <v>192.71999999999935</v>
      </c>
      <c r="N48" s="334">
        <v>0</v>
      </c>
      <c r="O48" s="334">
        <v>1295.8699999999999</v>
      </c>
      <c r="P48" s="334">
        <v>0</v>
      </c>
      <c r="Q48" s="334">
        <v>1488.5899999999992</v>
      </c>
      <c r="R48" s="335">
        <v>0.11494738420118661</v>
      </c>
      <c r="S48" s="335">
        <v>0.12553355221232557</v>
      </c>
      <c r="T48" s="51"/>
      <c r="U48" s="51"/>
    </row>
    <row r="49" spans="1:21" ht="15" customHeight="1">
      <c r="A49" s="266" t="s">
        <v>553</v>
      </c>
      <c r="B49" s="334">
        <v>17510.37</v>
      </c>
      <c r="C49" s="334">
        <v>1371.81</v>
      </c>
      <c r="D49" s="334">
        <v>0</v>
      </c>
      <c r="E49" s="334">
        <v>885.64</v>
      </c>
      <c r="F49" s="334">
        <v>0</v>
      </c>
      <c r="G49" s="334">
        <v>2257.4499999999998</v>
      </c>
      <c r="H49" s="334">
        <v>1500</v>
      </c>
      <c r="I49" s="334">
        <v>0</v>
      </c>
      <c r="J49" s="334">
        <v>1354.53</v>
      </c>
      <c r="K49" s="334">
        <v>0</v>
      </c>
      <c r="L49" s="334">
        <v>2854.5299999999997</v>
      </c>
      <c r="M49" s="334">
        <v>128.19000000000005</v>
      </c>
      <c r="N49" s="334">
        <v>0</v>
      </c>
      <c r="O49" s="334">
        <v>468.89</v>
      </c>
      <c r="P49" s="334">
        <v>0</v>
      </c>
      <c r="Q49" s="334">
        <v>597.08000000000004</v>
      </c>
      <c r="R49" s="335">
        <v>0.12892074810526563</v>
      </c>
      <c r="S49" s="335">
        <v>0.16301939936163543</v>
      </c>
      <c r="T49" s="51"/>
      <c r="U49" s="51"/>
    </row>
    <row r="50" spans="1:21" ht="15" customHeight="1">
      <c r="A50" s="349" t="s">
        <v>476</v>
      </c>
      <c r="B50" s="75"/>
      <c r="C50" s="336" t="s">
        <v>476</v>
      </c>
      <c r="D50" s="336" t="s">
        <v>476</v>
      </c>
      <c r="E50" s="75"/>
      <c r="F50" s="75"/>
      <c r="G50" s="336" t="s">
        <v>476</v>
      </c>
      <c r="H50" s="336" t="s">
        <v>476</v>
      </c>
      <c r="I50" s="336" t="s">
        <v>476</v>
      </c>
      <c r="J50" s="75"/>
      <c r="K50" s="75"/>
      <c r="L50" s="75"/>
      <c r="M50" s="75"/>
      <c r="N50" s="336" t="s">
        <v>476</v>
      </c>
      <c r="O50" s="336" t="s">
        <v>476</v>
      </c>
      <c r="P50" s="336" t="s">
        <v>476</v>
      </c>
      <c r="Q50" s="75"/>
      <c r="R50" s="51"/>
      <c r="S50" s="51"/>
      <c r="T50" s="51"/>
      <c r="U50" s="51"/>
    </row>
    <row r="51" spans="1:21" s="333" customFormat="1" ht="15" customHeight="1">
      <c r="A51" s="455" t="s">
        <v>191</v>
      </c>
      <c r="B51" s="456">
        <v>4134153.2699999996</v>
      </c>
      <c r="C51" s="456">
        <v>285285.88000000006</v>
      </c>
      <c r="D51" s="456">
        <v>0</v>
      </c>
      <c r="E51" s="456">
        <v>238470.42</v>
      </c>
      <c r="F51" s="456">
        <v>0.1</v>
      </c>
      <c r="G51" s="456">
        <v>523756.4</v>
      </c>
      <c r="H51" s="456">
        <v>342436.95999999996</v>
      </c>
      <c r="I51" s="456">
        <v>0</v>
      </c>
      <c r="J51" s="456">
        <v>383548.13999999996</v>
      </c>
      <c r="K51" s="456">
        <v>220.45999999999998</v>
      </c>
      <c r="L51" s="456">
        <v>726205.55999999994</v>
      </c>
      <c r="M51" s="456">
        <v>57151.08</v>
      </c>
      <c r="N51" s="456">
        <v>0</v>
      </c>
      <c r="O51" s="456">
        <v>145077.72</v>
      </c>
      <c r="P51" s="456">
        <v>220.35999999999999</v>
      </c>
      <c r="Q51" s="456">
        <v>202449.16000000006</v>
      </c>
      <c r="R51" s="457">
        <v>0.12669012631938537</v>
      </c>
      <c r="S51" s="457">
        <v>0.17566004755309908</v>
      </c>
      <c r="T51" s="53"/>
      <c r="U51" s="53"/>
    </row>
    <row r="52" spans="1:21" s="333" customFormat="1" ht="15" customHeight="1" thickBot="1">
      <c r="A52" s="455"/>
      <c r="B52" s="456"/>
      <c r="C52" s="456"/>
      <c r="D52" s="456"/>
      <c r="E52" s="456"/>
      <c r="F52" s="456"/>
      <c r="G52" s="456"/>
      <c r="H52" s="456"/>
      <c r="I52" s="456"/>
      <c r="J52" s="456"/>
      <c r="K52" s="456"/>
      <c r="L52" s="456"/>
      <c r="M52" s="456"/>
      <c r="N52" s="456"/>
      <c r="O52" s="456"/>
      <c r="P52" s="456"/>
      <c r="Q52" s="456"/>
      <c r="R52" s="457"/>
      <c r="S52" s="457"/>
      <c r="T52" s="53"/>
      <c r="U52" s="53"/>
    </row>
    <row r="53" spans="1:21" s="333" customFormat="1" ht="15" customHeight="1" thickTop="1" thickBot="1">
      <c r="A53" s="549" t="s">
        <v>481</v>
      </c>
      <c r="B53" s="458"/>
      <c r="C53" s="458"/>
      <c r="D53" s="458"/>
      <c r="E53" s="454" t="s">
        <v>476</v>
      </c>
      <c r="F53" s="454"/>
      <c r="G53" s="454"/>
      <c r="H53" s="454"/>
      <c r="I53" s="454"/>
      <c r="J53" s="454"/>
      <c r="K53" s="454"/>
      <c r="L53" s="454" t="s">
        <v>476</v>
      </c>
      <c r="M53" s="454"/>
      <c r="N53" s="454"/>
      <c r="O53" s="454"/>
      <c r="P53" s="454"/>
      <c r="Q53" s="454" t="s">
        <v>476</v>
      </c>
      <c r="R53" s="454"/>
      <c r="S53" s="454"/>
      <c r="T53" s="53"/>
      <c r="U53" s="53"/>
    </row>
    <row r="54" spans="1:21" s="333" customFormat="1" ht="15" customHeight="1" thickTop="1">
      <c r="A54" s="455"/>
      <c r="B54" s="456"/>
      <c r="C54" s="456"/>
      <c r="D54" s="456"/>
      <c r="E54" s="456"/>
      <c r="F54" s="456"/>
      <c r="G54" s="456"/>
      <c r="H54" s="456"/>
      <c r="I54" s="456"/>
      <c r="J54" s="456"/>
      <c r="K54" s="456"/>
      <c r="L54" s="456"/>
      <c r="M54" s="456"/>
      <c r="N54" s="456"/>
      <c r="O54" s="456"/>
      <c r="P54" s="456"/>
      <c r="Q54" s="456"/>
      <c r="R54" s="457"/>
      <c r="S54" s="457"/>
      <c r="T54" s="53"/>
      <c r="U54" s="53"/>
    </row>
    <row r="55" spans="1:21" s="333" customFormat="1" ht="15" customHeight="1">
      <c r="A55" s="266" t="s">
        <v>130</v>
      </c>
      <c r="B55" s="587">
        <v>13179.78</v>
      </c>
      <c r="C55" s="587">
        <v>786.52</v>
      </c>
      <c r="D55" s="587">
        <v>0</v>
      </c>
      <c r="E55" s="587">
        <v>430.42</v>
      </c>
      <c r="F55" s="587">
        <v>0</v>
      </c>
      <c r="G55" s="334">
        <v>1216.94</v>
      </c>
      <c r="H55" s="587">
        <v>4665.24</v>
      </c>
      <c r="I55" s="587">
        <v>0</v>
      </c>
      <c r="J55" s="587">
        <v>1068.8499999999999</v>
      </c>
      <c r="K55" s="587">
        <v>0</v>
      </c>
      <c r="L55" s="334">
        <v>5734.09</v>
      </c>
      <c r="M55" s="587">
        <v>3878.72</v>
      </c>
      <c r="N55" s="587">
        <v>0</v>
      </c>
      <c r="O55" s="587">
        <v>638.42999999999984</v>
      </c>
      <c r="P55" s="587">
        <v>0</v>
      </c>
      <c r="Q55" s="334">
        <v>4517.1499999999996</v>
      </c>
      <c r="R55" s="439">
        <v>9.2333862932461694E-2</v>
      </c>
      <c r="S55" s="439">
        <v>0.43506720142521343</v>
      </c>
      <c r="T55" s="53"/>
      <c r="U55" s="53"/>
    </row>
    <row r="56" spans="1:21" s="333" customFormat="1" ht="15" customHeight="1">
      <c r="A56" s="266" t="s">
        <v>132</v>
      </c>
      <c r="B56" s="587">
        <v>500.35</v>
      </c>
      <c r="C56" s="587">
        <v>7.62</v>
      </c>
      <c r="D56" s="587">
        <v>0</v>
      </c>
      <c r="E56" s="587">
        <v>29.7</v>
      </c>
      <c r="F56" s="587">
        <v>0</v>
      </c>
      <c r="G56" s="334">
        <v>37.32</v>
      </c>
      <c r="H56" s="587">
        <v>15450.16</v>
      </c>
      <c r="I56" s="587">
        <v>0</v>
      </c>
      <c r="J56" s="587">
        <v>1269.94</v>
      </c>
      <c r="K56" s="587">
        <v>0</v>
      </c>
      <c r="L56" s="334">
        <v>16720.099999999999</v>
      </c>
      <c r="M56" s="587">
        <v>15442.539999999999</v>
      </c>
      <c r="N56" s="587">
        <v>0</v>
      </c>
      <c r="O56" s="587">
        <v>1240.24</v>
      </c>
      <c r="P56" s="587">
        <v>0</v>
      </c>
      <c r="Q56" s="334">
        <v>16682.78</v>
      </c>
      <c r="R56" s="439">
        <v>7.4587788548016384E-2</v>
      </c>
      <c r="S56" s="439">
        <v>33.416808234236029</v>
      </c>
      <c r="T56" s="53"/>
      <c r="U56" s="53"/>
    </row>
    <row r="57" spans="1:21" s="333" customFormat="1" ht="15" customHeight="1">
      <c r="A57" s="266" t="s">
        <v>134</v>
      </c>
      <c r="B57" s="587">
        <v>852.61</v>
      </c>
      <c r="C57" s="587">
        <v>84.79</v>
      </c>
      <c r="D57" s="587">
        <v>0</v>
      </c>
      <c r="E57" s="587">
        <v>1</v>
      </c>
      <c r="F57" s="587">
        <v>0</v>
      </c>
      <c r="G57" s="334">
        <v>85.79</v>
      </c>
      <c r="H57" s="587">
        <v>2262.54</v>
      </c>
      <c r="I57" s="587">
        <v>0</v>
      </c>
      <c r="J57" s="587">
        <v>2541.33</v>
      </c>
      <c r="K57" s="587">
        <v>0</v>
      </c>
      <c r="L57" s="334">
        <v>4803.87</v>
      </c>
      <c r="M57" s="587">
        <v>2177.75</v>
      </c>
      <c r="N57" s="587">
        <v>0</v>
      </c>
      <c r="O57" s="587">
        <v>2540.33</v>
      </c>
      <c r="P57" s="587">
        <v>0</v>
      </c>
      <c r="Q57" s="334">
        <v>4718.08</v>
      </c>
      <c r="R57" s="439">
        <v>0.10062044780145671</v>
      </c>
      <c r="S57" s="439">
        <v>5.6343111152813128</v>
      </c>
      <c r="T57" s="53"/>
      <c r="U57" s="53"/>
    </row>
    <row r="58" spans="1:21" s="333" customFormat="1" ht="15" customHeight="1">
      <c r="A58" s="266" t="s">
        <v>136</v>
      </c>
      <c r="B58" s="587">
        <v>62.55</v>
      </c>
      <c r="C58" s="587">
        <v>6.25</v>
      </c>
      <c r="D58" s="587">
        <v>0</v>
      </c>
      <c r="E58" s="587">
        <v>0</v>
      </c>
      <c r="F58" s="587">
        <v>0</v>
      </c>
      <c r="G58" s="334">
        <v>6.25</v>
      </c>
      <c r="H58" s="587">
        <v>29.28</v>
      </c>
      <c r="I58" s="587">
        <v>0</v>
      </c>
      <c r="J58" s="587">
        <v>181.57</v>
      </c>
      <c r="K58" s="587">
        <v>0</v>
      </c>
      <c r="L58" s="334">
        <v>210.85</v>
      </c>
      <c r="M58" s="587">
        <v>23.03</v>
      </c>
      <c r="N58" s="587">
        <v>0</v>
      </c>
      <c r="O58" s="587">
        <v>181.57</v>
      </c>
      <c r="P58" s="587">
        <v>0</v>
      </c>
      <c r="Q58" s="334">
        <v>204.6</v>
      </c>
      <c r="R58" s="439">
        <v>9.9920063948840926E-2</v>
      </c>
      <c r="S58" s="439">
        <v>3.3709032773780976</v>
      </c>
      <c r="T58" s="53"/>
      <c r="U58" s="53"/>
    </row>
    <row r="59" spans="1:21" s="333" customFormat="1" ht="15" customHeight="1">
      <c r="A59" s="266" t="s">
        <v>138</v>
      </c>
      <c r="B59" s="587">
        <v>0</v>
      </c>
      <c r="C59" s="587">
        <v>0</v>
      </c>
      <c r="D59" s="587">
        <v>0</v>
      </c>
      <c r="E59" s="587">
        <v>0</v>
      </c>
      <c r="F59" s="587">
        <v>0</v>
      </c>
      <c r="G59" s="334">
        <v>0</v>
      </c>
      <c r="H59" s="587">
        <v>121.22</v>
      </c>
      <c r="I59" s="587">
        <v>0</v>
      </c>
      <c r="J59" s="587">
        <v>280.45999999999998</v>
      </c>
      <c r="K59" s="587">
        <v>0</v>
      </c>
      <c r="L59" s="334">
        <v>401.67999999999995</v>
      </c>
      <c r="M59" s="587">
        <v>121.22</v>
      </c>
      <c r="N59" s="587">
        <v>0</v>
      </c>
      <c r="O59" s="587">
        <v>280.45999999999998</v>
      </c>
      <c r="P59" s="587">
        <v>0</v>
      </c>
      <c r="Q59" s="334">
        <v>401.67999999999995</v>
      </c>
      <c r="R59" s="439">
        <v>0</v>
      </c>
      <c r="S59" s="439">
        <v>0</v>
      </c>
      <c r="T59" s="53"/>
      <c r="U59" s="53"/>
    </row>
    <row r="60" spans="1:21" s="333" customFormat="1" ht="15" customHeight="1">
      <c r="A60" s="266" t="s">
        <v>140</v>
      </c>
      <c r="B60" s="587">
        <v>32378</v>
      </c>
      <c r="C60" s="587">
        <v>3237.8</v>
      </c>
      <c r="D60" s="587">
        <v>0</v>
      </c>
      <c r="E60" s="587">
        <v>0</v>
      </c>
      <c r="F60" s="587">
        <v>0</v>
      </c>
      <c r="G60" s="334">
        <v>3237.8</v>
      </c>
      <c r="H60" s="587">
        <v>5661.29</v>
      </c>
      <c r="I60" s="587">
        <v>0</v>
      </c>
      <c r="J60" s="587">
        <v>80.64</v>
      </c>
      <c r="K60" s="587">
        <v>0</v>
      </c>
      <c r="L60" s="334">
        <v>5741.93</v>
      </c>
      <c r="M60" s="587">
        <v>2423.4899999999998</v>
      </c>
      <c r="N60" s="587">
        <v>0</v>
      </c>
      <c r="O60" s="587">
        <v>80.64</v>
      </c>
      <c r="P60" s="587">
        <v>0</v>
      </c>
      <c r="Q60" s="334">
        <v>2504.1299999999997</v>
      </c>
      <c r="R60" s="439">
        <v>0.1</v>
      </c>
      <c r="S60" s="439">
        <v>0.17734047810241524</v>
      </c>
      <c r="T60" s="53"/>
      <c r="U60" s="53"/>
    </row>
    <row r="61" spans="1:21" s="333" customFormat="1" ht="15" customHeight="1">
      <c r="A61" s="266" t="s">
        <v>142</v>
      </c>
      <c r="B61" s="587">
        <v>5000</v>
      </c>
      <c r="C61" s="587">
        <v>500</v>
      </c>
      <c r="D61" s="587">
        <v>0</v>
      </c>
      <c r="E61" s="587">
        <v>0</v>
      </c>
      <c r="F61" s="587">
        <v>0</v>
      </c>
      <c r="G61" s="334">
        <v>500</v>
      </c>
      <c r="H61" s="587">
        <v>522.91</v>
      </c>
      <c r="I61" s="587">
        <v>0</v>
      </c>
      <c r="J61" s="587">
        <v>14.06</v>
      </c>
      <c r="K61" s="587">
        <v>0</v>
      </c>
      <c r="L61" s="334">
        <v>536.96999999999991</v>
      </c>
      <c r="M61" s="587">
        <v>22.909999999999968</v>
      </c>
      <c r="N61" s="587">
        <v>0</v>
      </c>
      <c r="O61" s="587">
        <v>14.06</v>
      </c>
      <c r="P61" s="587">
        <v>0</v>
      </c>
      <c r="Q61" s="334">
        <v>36.96999999999997</v>
      </c>
      <c r="R61" s="439">
        <v>0.1</v>
      </c>
      <c r="S61" s="439">
        <v>0.10739399999999999</v>
      </c>
      <c r="T61" s="53"/>
      <c r="U61" s="53"/>
    </row>
    <row r="62" spans="1:21" s="333" customFormat="1" ht="15" customHeight="1">
      <c r="A62" s="266" t="s">
        <v>144</v>
      </c>
      <c r="B62" s="587">
        <v>8.06</v>
      </c>
      <c r="C62" s="587">
        <v>221.31</v>
      </c>
      <c r="D62" s="587">
        <v>0</v>
      </c>
      <c r="E62" s="587">
        <v>0</v>
      </c>
      <c r="F62" s="587">
        <v>0</v>
      </c>
      <c r="G62" s="334">
        <v>221.31</v>
      </c>
      <c r="H62" s="587">
        <v>11231.28</v>
      </c>
      <c r="I62" s="587">
        <v>0</v>
      </c>
      <c r="J62" s="587">
        <v>99.29</v>
      </c>
      <c r="K62" s="587">
        <v>0</v>
      </c>
      <c r="L62" s="334">
        <v>11330.570000000002</v>
      </c>
      <c r="M62" s="587">
        <v>11009.970000000001</v>
      </c>
      <c r="N62" s="587">
        <v>0</v>
      </c>
      <c r="O62" s="587">
        <v>99.29</v>
      </c>
      <c r="P62" s="587">
        <v>0</v>
      </c>
      <c r="Q62" s="334">
        <v>11109.260000000002</v>
      </c>
      <c r="R62" s="439">
        <v>27.457816377171213</v>
      </c>
      <c r="S62" s="439">
        <v>1405.7779156327545</v>
      </c>
      <c r="T62" s="53"/>
      <c r="U62" s="53"/>
    </row>
    <row r="63" spans="1:21" s="333" customFormat="1" ht="15" customHeight="1">
      <c r="A63" s="266" t="s">
        <v>546</v>
      </c>
      <c r="B63" s="587">
        <v>0</v>
      </c>
      <c r="C63" s="587">
        <v>0</v>
      </c>
      <c r="D63" s="587">
        <v>0</v>
      </c>
      <c r="E63" s="587">
        <v>0</v>
      </c>
      <c r="F63" s="587">
        <v>0</v>
      </c>
      <c r="G63" s="334">
        <v>0</v>
      </c>
      <c r="H63" s="587">
        <v>2226.0100000000002</v>
      </c>
      <c r="I63" s="587">
        <v>0</v>
      </c>
      <c r="J63" s="587">
        <v>287.83</v>
      </c>
      <c r="K63" s="587">
        <v>0</v>
      </c>
      <c r="L63" s="334">
        <v>2513.84</v>
      </c>
      <c r="M63" s="587">
        <v>2226.0100000000002</v>
      </c>
      <c r="N63" s="587">
        <v>0</v>
      </c>
      <c r="O63" s="587">
        <v>287.83</v>
      </c>
      <c r="P63" s="587">
        <v>0</v>
      </c>
      <c r="Q63" s="334">
        <v>2513.84</v>
      </c>
      <c r="R63" s="439">
        <v>0</v>
      </c>
      <c r="S63" s="439">
        <v>0</v>
      </c>
      <c r="T63" s="53"/>
      <c r="U63" s="53"/>
    </row>
    <row r="64" spans="1:21" s="333" customFormat="1" ht="15" customHeight="1">
      <c r="A64" s="455" t="s">
        <v>476</v>
      </c>
      <c r="B64" s="456"/>
      <c r="C64" s="456" t="s">
        <v>476</v>
      </c>
      <c r="D64" s="456" t="s">
        <v>476</v>
      </c>
      <c r="E64" s="456"/>
      <c r="F64" s="456"/>
      <c r="G64" s="456" t="s">
        <v>476</v>
      </c>
      <c r="H64" s="456" t="s">
        <v>476</v>
      </c>
      <c r="I64" s="456" t="s">
        <v>476</v>
      </c>
      <c r="J64" s="456"/>
      <c r="K64" s="456"/>
      <c r="L64" s="456"/>
      <c r="M64" s="456"/>
      <c r="N64" s="456" t="s">
        <v>476</v>
      </c>
      <c r="O64" s="456" t="s">
        <v>476</v>
      </c>
      <c r="P64" s="456" t="s">
        <v>476</v>
      </c>
      <c r="Q64" s="456"/>
      <c r="R64" s="457"/>
      <c r="S64" s="457"/>
      <c r="T64" s="53"/>
      <c r="U64" s="53"/>
    </row>
    <row r="65" spans="1:21" s="333" customFormat="1" ht="15" customHeight="1">
      <c r="A65" s="455" t="s">
        <v>191</v>
      </c>
      <c r="B65" s="456">
        <v>51981.35</v>
      </c>
      <c r="C65" s="456">
        <v>4844.2900000000009</v>
      </c>
      <c r="D65" s="456">
        <v>0</v>
      </c>
      <c r="E65" s="456">
        <v>461.12</v>
      </c>
      <c r="F65" s="456">
        <v>0</v>
      </c>
      <c r="G65" s="456">
        <v>5305.4100000000008</v>
      </c>
      <c r="H65" s="456">
        <v>42169.930000000008</v>
      </c>
      <c r="I65" s="456">
        <v>0</v>
      </c>
      <c r="J65" s="456">
        <v>5823.97</v>
      </c>
      <c r="K65" s="456">
        <v>0</v>
      </c>
      <c r="L65" s="456">
        <v>47993.899999999994</v>
      </c>
      <c r="M65" s="456">
        <v>37325.640000000007</v>
      </c>
      <c r="N65" s="456">
        <v>0</v>
      </c>
      <c r="O65" s="456">
        <v>5362.85</v>
      </c>
      <c r="P65" s="456">
        <v>0</v>
      </c>
      <c r="Q65" s="456">
        <v>42688.490000000005</v>
      </c>
      <c r="R65" s="440">
        <v>0.10206372093067996</v>
      </c>
      <c r="S65" s="440">
        <v>0.92329075716579112</v>
      </c>
      <c r="T65" s="53"/>
      <c r="U65" s="53"/>
    </row>
    <row r="66" spans="1:21" ht="15" customHeight="1">
      <c r="A66" s="274" t="s">
        <v>476</v>
      </c>
      <c r="B66" s="336"/>
      <c r="C66" s="336"/>
      <c r="D66" s="336"/>
      <c r="E66" s="334"/>
      <c r="F66" s="334"/>
      <c r="G66" s="336"/>
      <c r="H66" s="336"/>
      <c r="I66" s="336"/>
      <c r="J66" s="336"/>
      <c r="K66" s="336"/>
      <c r="L66" s="336"/>
      <c r="M66" s="336"/>
      <c r="N66" s="336"/>
      <c r="O66" s="336"/>
      <c r="P66" s="336"/>
      <c r="Q66" s="336"/>
      <c r="R66" s="338"/>
      <c r="S66" s="263"/>
      <c r="T66" s="51"/>
      <c r="U66" s="51"/>
    </row>
    <row r="67" spans="1:21" ht="15" customHeight="1">
      <c r="A67" s="53"/>
      <c r="B67" s="263"/>
      <c r="C67" s="263"/>
      <c r="D67" s="51"/>
      <c r="E67" s="269"/>
      <c r="F67" s="269"/>
      <c r="G67" s="263"/>
      <c r="H67" s="263"/>
      <c r="I67" s="263"/>
      <c r="J67" s="269"/>
      <c r="K67" s="269"/>
      <c r="L67" s="263"/>
      <c r="M67" s="263"/>
      <c r="N67" s="51"/>
      <c r="O67" s="263" t="s">
        <v>476</v>
      </c>
      <c r="P67" s="263"/>
      <c r="Q67" s="263" t="s">
        <v>476</v>
      </c>
      <c r="R67" s="263" t="s">
        <v>476</v>
      </c>
      <c r="S67" s="263" t="s">
        <v>1169</v>
      </c>
      <c r="T67" s="51"/>
      <c r="U67" s="51"/>
    </row>
    <row r="68" spans="1:21" ht="15" customHeight="1" thickBot="1">
      <c r="A68" s="339"/>
      <c r="B68" s="340"/>
      <c r="C68" s="122"/>
      <c r="D68" s="122"/>
      <c r="E68" s="340"/>
      <c r="F68" s="340"/>
      <c r="G68" s="122"/>
      <c r="H68" s="122"/>
      <c r="I68" s="122"/>
      <c r="J68" s="340"/>
      <c r="K68" s="340"/>
      <c r="L68" s="340"/>
      <c r="M68" s="122"/>
      <c r="N68" s="122"/>
      <c r="O68" s="122"/>
      <c r="P68" s="122"/>
      <c r="Q68" s="340" t="s">
        <v>476</v>
      </c>
      <c r="R68" s="122"/>
      <c r="S68" s="122"/>
      <c r="T68" s="51"/>
      <c r="U68" s="51"/>
    </row>
    <row r="69" spans="1:21" ht="15" customHeight="1" thickTop="1">
      <c r="A69" s="341" t="s">
        <v>1154</v>
      </c>
      <c r="B69" s="51"/>
      <c r="C69" s="51"/>
      <c r="D69" s="51"/>
      <c r="E69" s="51"/>
      <c r="F69" s="51"/>
      <c r="G69" s="51"/>
      <c r="H69" s="51"/>
      <c r="I69" s="51"/>
      <c r="J69" s="51"/>
      <c r="K69" s="51"/>
      <c r="L69" s="51"/>
      <c r="M69" s="51"/>
      <c r="N69" s="51"/>
      <c r="O69" s="51"/>
      <c r="P69" s="51"/>
      <c r="Q69" s="263" t="s">
        <v>476</v>
      </c>
      <c r="R69" s="51"/>
      <c r="S69" s="51"/>
      <c r="T69" s="51"/>
      <c r="U69" s="51"/>
    </row>
    <row r="70" spans="1:21" ht="15" customHeight="1">
      <c r="A70" s="341" t="s">
        <v>1155</v>
      </c>
      <c r="B70" s="51"/>
      <c r="C70" s="51"/>
      <c r="D70" s="51"/>
      <c r="E70" s="51"/>
      <c r="F70" s="51"/>
      <c r="G70" s="51"/>
      <c r="H70" s="51"/>
      <c r="I70" s="51"/>
      <c r="J70" s="51"/>
      <c r="K70" s="51"/>
      <c r="L70" s="51"/>
      <c r="M70" s="51"/>
      <c r="N70" s="51"/>
      <c r="O70" s="51"/>
      <c r="P70" s="51"/>
      <c r="Q70" s="51"/>
      <c r="R70" s="51"/>
      <c r="S70" s="51"/>
      <c r="T70" s="51"/>
      <c r="U70" s="51"/>
    </row>
    <row r="71" spans="1:21" ht="15" customHeight="1">
      <c r="A71" s="53"/>
      <c r="B71" s="51"/>
      <c r="C71" s="51"/>
      <c r="D71" s="51"/>
      <c r="E71" s="51"/>
      <c r="F71" s="51"/>
      <c r="G71" s="51"/>
      <c r="H71" s="51"/>
      <c r="I71" s="51"/>
      <c r="J71" s="51"/>
      <c r="K71" s="51"/>
      <c r="L71" s="51"/>
      <c r="M71" s="51"/>
      <c r="N71" s="51"/>
      <c r="O71" s="51"/>
      <c r="P71" s="51"/>
      <c r="Q71" s="51"/>
      <c r="R71" s="51"/>
      <c r="S71" s="51"/>
      <c r="T71" s="51"/>
      <c r="U71" s="51"/>
    </row>
    <row r="72" spans="1:21" ht="15" customHeight="1">
      <c r="B72" s="51"/>
      <c r="C72" s="51"/>
      <c r="D72" s="51"/>
      <c r="E72" s="51"/>
      <c r="F72" s="51"/>
      <c r="G72" s="51"/>
      <c r="H72" s="51"/>
      <c r="I72" s="51"/>
      <c r="J72" s="51"/>
      <c r="K72" s="51"/>
      <c r="L72" s="51"/>
      <c r="M72" s="51"/>
      <c r="N72" s="51"/>
      <c r="O72" s="51"/>
      <c r="P72" s="51"/>
      <c r="Q72" s="51"/>
      <c r="R72" s="51"/>
      <c r="S72" s="51"/>
      <c r="T72" s="51"/>
      <c r="U72" s="51"/>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8" ht="30" customHeight="1">
      <c r="A1" s="726" t="s">
        <v>481</v>
      </c>
      <c r="B1" s="726"/>
      <c r="C1" s="726"/>
      <c r="D1" s="726"/>
      <c r="E1" s="726"/>
      <c r="F1" s="726"/>
      <c r="G1" s="12"/>
    </row>
    <row r="2" spans="1:8" ht="18">
      <c r="A2" s="727" t="s">
        <v>523</v>
      </c>
      <c r="B2" s="727"/>
      <c r="C2" s="727"/>
      <c r="D2" s="727"/>
      <c r="E2" s="727"/>
      <c r="F2" s="727"/>
      <c r="G2" s="12"/>
    </row>
    <row r="3" spans="1:8" ht="18">
      <c r="A3" s="727" t="s">
        <v>1566</v>
      </c>
      <c r="B3" s="727"/>
      <c r="C3" s="727"/>
      <c r="D3" s="727"/>
      <c r="E3" s="727"/>
      <c r="F3" s="727"/>
      <c r="G3" s="12"/>
    </row>
    <row r="4" spans="1:8" ht="30" customHeight="1">
      <c r="A4" s="731" t="s">
        <v>547</v>
      </c>
      <c r="B4" s="731"/>
      <c r="C4" s="731"/>
      <c r="D4" s="731"/>
      <c r="E4" s="731"/>
      <c r="F4" s="731"/>
      <c r="G4" s="12"/>
    </row>
    <row r="5" spans="1:8" ht="3.75" customHeight="1">
      <c r="A5" s="192"/>
      <c r="B5" s="193"/>
      <c r="C5" s="193"/>
      <c r="D5" s="193"/>
      <c r="E5" s="193"/>
      <c r="F5" s="193"/>
      <c r="G5" s="12"/>
    </row>
    <row r="6" spans="1:8" ht="30" customHeight="1" thickBot="1">
      <c r="A6" s="459"/>
      <c r="B6" s="390" t="s">
        <v>187</v>
      </c>
      <c r="C6" s="390" t="s">
        <v>188</v>
      </c>
      <c r="D6" s="390" t="s">
        <v>189</v>
      </c>
      <c r="E6" s="390" t="s">
        <v>190</v>
      </c>
      <c r="F6" s="390" t="s">
        <v>191</v>
      </c>
      <c r="G6" s="448"/>
    </row>
    <row r="7" spans="1:8">
      <c r="A7" s="391" t="s">
        <v>192</v>
      </c>
      <c r="B7" s="392">
        <v>7520008.7417099997</v>
      </c>
      <c r="C7" s="392">
        <v>914531.49914999993</v>
      </c>
      <c r="D7" s="392">
        <v>0</v>
      </c>
      <c r="E7" s="392">
        <v>2.6781899999999998</v>
      </c>
      <c r="F7" s="392">
        <v>8434542.9190500006</v>
      </c>
      <c r="G7" s="194">
        <f>SUM(F8,F17,F26,F69,F75,F81,F91,F101,F107)-F7</f>
        <v>0</v>
      </c>
      <c r="H7" s="12"/>
    </row>
    <row r="8" spans="1:8">
      <c r="A8" s="191" t="s">
        <v>193</v>
      </c>
      <c r="B8" s="61">
        <v>335362.98369000002</v>
      </c>
      <c r="C8" s="61">
        <v>77557.734799999991</v>
      </c>
      <c r="D8" s="61">
        <v>0</v>
      </c>
      <c r="E8" s="61">
        <v>0</v>
      </c>
      <c r="F8" s="61">
        <v>412920.71849</v>
      </c>
      <c r="G8" s="194">
        <f>SUM(F9:F16)-F8</f>
        <v>0</v>
      </c>
      <c r="H8" s="12"/>
    </row>
    <row r="9" spans="1:8">
      <c r="A9" s="62" t="s">
        <v>194</v>
      </c>
      <c r="B9" s="99">
        <v>72692.171060000008</v>
      </c>
      <c r="C9" s="99">
        <v>5148.4777400000003</v>
      </c>
      <c r="D9" s="99">
        <v>0</v>
      </c>
      <c r="E9" s="99">
        <v>0</v>
      </c>
      <c r="F9" s="99">
        <v>77840.648799999995</v>
      </c>
      <c r="G9" s="12"/>
      <c r="H9" s="12"/>
    </row>
    <row r="10" spans="1:8">
      <c r="A10" s="62" t="s">
        <v>195</v>
      </c>
      <c r="B10" s="99">
        <v>50540.148359999999</v>
      </c>
      <c r="C10" s="99">
        <v>22874.918850000002</v>
      </c>
      <c r="D10" s="99">
        <v>0</v>
      </c>
      <c r="E10" s="99">
        <v>0</v>
      </c>
      <c r="F10" s="99">
        <v>73415.067209999994</v>
      </c>
      <c r="G10" s="12"/>
      <c r="H10" s="12"/>
    </row>
    <row r="11" spans="1:8">
      <c r="A11" s="62" t="s">
        <v>196</v>
      </c>
      <c r="B11" s="99">
        <v>212130.66427000001</v>
      </c>
      <c r="C11" s="99">
        <v>49534.338210000002</v>
      </c>
      <c r="D11" s="99">
        <v>0</v>
      </c>
      <c r="E11" s="99">
        <v>0</v>
      </c>
      <c r="F11" s="99">
        <v>261665.00248</v>
      </c>
      <c r="G11" s="12"/>
      <c r="H11" s="12"/>
    </row>
    <row r="12" spans="1:8">
      <c r="A12" s="62" t="s">
        <v>197</v>
      </c>
      <c r="B12" s="99">
        <v>0</v>
      </c>
      <c r="C12" s="99">
        <v>0</v>
      </c>
      <c r="D12" s="99">
        <v>0</v>
      </c>
      <c r="E12" s="99">
        <v>0</v>
      </c>
      <c r="F12" s="99">
        <v>0</v>
      </c>
      <c r="G12" s="12"/>
      <c r="H12" s="12"/>
    </row>
    <row r="13" spans="1:8">
      <c r="A13" s="62" t="s">
        <v>198</v>
      </c>
      <c r="B13" s="99">
        <v>0</v>
      </c>
      <c r="C13" s="99">
        <v>0</v>
      </c>
      <c r="D13" s="99">
        <v>0</v>
      </c>
      <c r="E13" s="99">
        <v>0</v>
      </c>
      <c r="F13" s="99">
        <v>0</v>
      </c>
      <c r="G13" s="12"/>
      <c r="H13" s="12"/>
    </row>
    <row r="14" spans="1:8">
      <c r="A14" s="62" t="s">
        <v>199</v>
      </c>
      <c r="B14" s="99">
        <v>0</v>
      </c>
      <c r="C14" s="99">
        <v>0</v>
      </c>
      <c r="D14" s="99">
        <v>0</v>
      </c>
      <c r="E14" s="99">
        <v>0</v>
      </c>
      <c r="F14" s="99">
        <v>0</v>
      </c>
      <c r="G14" s="12"/>
      <c r="H14" s="12"/>
    </row>
    <row r="15" spans="1:8">
      <c r="A15" s="62" t="s">
        <v>200</v>
      </c>
      <c r="B15" s="99">
        <v>0</v>
      </c>
      <c r="C15" s="99">
        <v>0</v>
      </c>
      <c r="D15" s="99">
        <v>0</v>
      </c>
      <c r="E15" s="99">
        <v>0</v>
      </c>
      <c r="F15" s="99">
        <v>0</v>
      </c>
      <c r="G15" s="12"/>
      <c r="H15" s="12"/>
    </row>
    <row r="16" spans="1:8">
      <c r="A16" s="62" t="s">
        <v>201</v>
      </c>
      <c r="B16" s="99">
        <v>0</v>
      </c>
      <c r="C16" s="99">
        <v>0</v>
      </c>
      <c r="D16" s="99">
        <v>0</v>
      </c>
      <c r="E16" s="99">
        <v>0</v>
      </c>
      <c r="F16" s="99">
        <v>0</v>
      </c>
      <c r="G16" s="12"/>
      <c r="H16" s="12"/>
    </row>
    <row r="17" spans="1:8">
      <c r="A17" s="191" t="s">
        <v>202</v>
      </c>
      <c r="B17" s="61">
        <v>194508.55859999999</v>
      </c>
      <c r="C17" s="61">
        <v>18904.869640000001</v>
      </c>
      <c r="D17" s="61">
        <v>0</v>
      </c>
      <c r="E17" s="61">
        <v>2.6781899999999998</v>
      </c>
      <c r="F17" s="61">
        <v>213416.10643000001</v>
      </c>
      <c r="G17" s="194">
        <f>SUM(F18:F25)-F17</f>
        <v>0</v>
      </c>
      <c r="H17" s="12"/>
    </row>
    <row r="18" spans="1:8">
      <c r="A18" s="62" t="s">
        <v>203</v>
      </c>
      <c r="B18" s="99">
        <v>0</v>
      </c>
      <c r="C18" s="99">
        <v>0</v>
      </c>
      <c r="D18" s="99">
        <v>0</v>
      </c>
      <c r="E18" s="99">
        <v>0</v>
      </c>
      <c r="F18" s="99">
        <v>0</v>
      </c>
      <c r="G18" s="12"/>
      <c r="H18" s="12"/>
    </row>
    <row r="19" spans="1:8">
      <c r="A19" s="62" t="s">
        <v>204</v>
      </c>
      <c r="B19" s="99">
        <v>161409.87878</v>
      </c>
      <c r="C19" s="99">
        <v>18043.316600000002</v>
      </c>
      <c r="D19" s="99">
        <v>0</v>
      </c>
      <c r="E19" s="99">
        <v>0</v>
      </c>
      <c r="F19" s="99">
        <v>179453.19537999999</v>
      </c>
      <c r="G19" s="12"/>
      <c r="H19" s="12"/>
    </row>
    <row r="20" spans="1:8">
      <c r="A20" s="62" t="s">
        <v>205</v>
      </c>
      <c r="B20" s="99">
        <v>0</v>
      </c>
      <c r="C20" s="99">
        <v>0</v>
      </c>
      <c r="D20" s="99">
        <v>0</v>
      </c>
      <c r="E20" s="99">
        <v>0</v>
      </c>
      <c r="F20" s="99">
        <v>0</v>
      </c>
      <c r="G20" s="12"/>
      <c r="H20" s="12"/>
    </row>
    <row r="21" spans="1:8">
      <c r="A21" s="62" t="s">
        <v>206</v>
      </c>
      <c r="B21" s="99">
        <v>0</v>
      </c>
      <c r="C21" s="99">
        <v>0</v>
      </c>
      <c r="D21" s="99">
        <v>0</v>
      </c>
      <c r="E21" s="99">
        <v>0</v>
      </c>
      <c r="F21" s="99">
        <v>0</v>
      </c>
      <c r="G21" s="12"/>
      <c r="H21" s="12"/>
    </row>
    <row r="22" spans="1:8">
      <c r="A22" s="62" t="s">
        <v>207</v>
      </c>
      <c r="B22" s="99">
        <v>6385.6617400000005</v>
      </c>
      <c r="C22" s="99">
        <v>188.61578</v>
      </c>
      <c r="D22" s="99">
        <v>0</v>
      </c>
      <c r="E22" s="99">
        <v>2.6781899999999998</v>
      </c>
      <c r="F22" s="99">
        <v>6576.9557100000002</v>
      </c>
      <c r="G22" s="12"/>
      <c r="H22" s="12"/>
    </row>
    <row r="23" spans="1:8">
      <c r="A23" s="62" t="s">
        <v>208</v>
      </c>
      <c r="B23" s="99">
        <v>26243.53341</v>
      </c>
      <c r="C23" s="99">
        <v>672.93726000000004</v>
      </c>
      <c r="D23" s="99">
        <v>0</v>
      </c>
      <c r="E23" s="99">
        <v>0</v>
      </c>
      <c r="F23" s="99">
        <v>26916.470670000002</v>
      </c>
      <c r="G23" s="12"/>
      <c r="H23" s="12"/>
    </row>
    <row r="24" spans="1:8">
      <c r="A24" s="62" t="s">
        <v>209</v>
      </c>
      <c r="B24" s="99">
        <v>469.48466999999999</v>
      </c>
      <c r="C24" s="99">
        <v>0</v>
      </c>
      <c r="D24" s="99">
        <v>0</v>
      </c>
      <c r="E24" s="99">
        <v>0</v>
      </c>
      <c r="F24" s="99">
        <v>469.48466999999999</v>
      </c>
      <c r="G24" s="12"/>
      <c r="H24" s="12"/>
    </row>
    <row r="25" spans="1:8">
      <c r="A25" s="62" t="s">
        <v>210</v>
      </c>
      <c r="B25" s="99">
        <v>0</v>
      </c>
      <c r="C25" s="99">
        <v>0</v>
      </c>
      <c r="D25" s="99">
        <v>0</v>
      </c>
      <c r="E25" s="99">
        <v>0</v>
      </c>
      <c r="F25" s="99">
        <v>0</v>
      </c>
      <c r="G25" s="12"/>
      <c r="H25" s="12"/>
    </row>
    <row r="26" spans="1:8">
      <c r="A26" s="191" t="s">
        <v>211</v>
      </c>
      <c r="B26" s="61">
        <v>6634653.3172500003</v>
      </c>
      <c r="C26" s="61">
        <v>169377.33713999999</v>
      </c>
      <c r="D26" s="61">
        <v>0</v>
      </c>
      <c r="E26" s="61">
        <v>0</v>
      </c>
      <c r="F26" s="61">
        <v>6804030.6543900007</v>
      </c>
      <c r="G26" s="194">
        <f>SUM(F27,F31,F35,F39,F52)-F26</f>
        <v>0</v>
      </c>
      <c r="H26" s="12"/>
    </row>
    <row r="27" spans="1:8">
      <c r="A27" s="64" t="s">
        <v>212</v>
      </c>
      <c r="B27" s="99">
        <v>6213462.7999700001</v>
      </c>
      <c r="C27" s="99">
        <v>147351.63655000002</v>
      </c>
      <c r="D27" s="99">
        <v>0</v>
      </c>
      <c r="E27" s="99">
        <v>0</v>
      </c>
      <c r="F27" s="99">
        <v>6360814.4365200009</v>
      </c>
      <c r="G27" s="194">
        <f>SUM(F28:F30)-F27</f>
        <v>0</v>
      </c>
      <c r="H27" s="12"/>
    </row>
    <row r="28" spans="1:8">
      <c r="A28" s="62" t="s">
        <v>213</v>
      </c>
      <c r="B28" s="99">
        <v>5412652.9162499998</v>
      </c>
      <c r="C28" s="99">
        <v>100126.2015</v>
      </c>
      <c r="D28" s="99">
        <v>0</v>
      </c>
      <c r="E28" s="99">
        <v>0</v>
      </c>
      <c r="F28" s="99">
        <v>5512779.1177500002</v>
      </c>
      <c r="G28" s="12"/>
      <c r="H28" s="12"/>
    </row>
    <row r="29" spans="1:8">
      <c r="A29" s="62" t="s">
        <v>214</v>
      </c>
      <c r="B29" s="99">
        <v>552261.00679999997</v>
      </c>
      <c r="C29" s="99">
        <v>40415.434740000004</v>
      </c>
      <c r="D29" s="99">
        <v>0</v>
      </c>
      <c r="E29" s="99">
        <v>0</v>
      </c>
      <c r="F29" s="99">
        <v>592676.44153999991</v>
      </c>
      <c r="G29" s="12"/>
      <c r="H29" s="12"/>
    </row>
    <row r="30" spans="1:8">
      <c r="A30" s="62" t="s">
        <v>215</v>
      </c>
      <c r="B30" s="99">
        <v>248548.87691999998</v>
      </c>
      <c r="C30" s="99">
        <v>6810.0003099999994</v>
      </c>
      <c r="D30" s="99">
        <v>0</v>
      </c>
      <c r="E30" s="99">
        <v>0</v>
      </c>
      <c r="F30" s="99">
        <v>255358.87722999998</v>
      </c>
      <c r="G30" s="12"/>
      <c r="H30" s="12"/>
    </row>
    <row r="31" spans="1:8">
      <c r="A31" s="64" t="s">
        <v>216</v>
      </c>
      <c r="B31" s="99">
        <v>35126.732739999999</v>
      </c>
      <c r="C31" s="99">
        <v>1725.0368100000001</v>
      </c>
      <c r="D31" s="99">
        <v>0</v>
      </c>
      <c r="E31" s="99">
        <v>0</v>
      </c>
      <c r="F31" s="99">
        <v>36851.769549999997</v>
      </c>
      <c r="G31" s="194">
        <f>SUM(F32:F34)-F31</f>
        <v>0</v>
      </c>
      <c r="H31" s="12"/>
    </row>
    <row r="32" spans="1:8">
      <c r="A32" s="62" t="s">
        <v>217</v>
      </c>
      <c r="B32" s="99">
        <v>33657.723140000002</v>
      </c>
      <c r="C32" s="99">
        <v>1188.5760299999999</v>
      </c>
      <c r="D32" s="99">
        <v>0</v>
      </c>
      <c r="E32" s="99">
        <v>0</v>
      </c>
      <c r="F32" s="99">
        <v>34846.299169999998</v>
      </c>
      <c r="G32" s="12"/>
      <c r="H32" s="12"/>
    </row>
    <row r="33" spans="1:8">
      <c r="A33" s="62" t="s">
        <v>218</v>
      </c>
      <c r="B33" s="99">
        <v>1351.1214199999999</v>
      </c>
      <c r="C33" s="99">
        <v>447.69218000000001</v>
      </c>
      <c r="D33" s="99">
        <v>0</v>
      </c>
      <c r="E33" s="99">
        <v>0</v>
      </c>
      <c r="F33" s="99">
        <v>1798.8136000000002</v>
      </c>
      <c r="G33" s="12"/>
      <c r="H33" s="12"/>
    </row>
    <row r="34" spans="1:8">
      <c r="A34" s="62" t="s">
        <v>219</v>
      </c>
      <c r="B34" s="99">
        <v>117.88817999999999</v>
      </c>
      <c r="C34" s="99">
        <v>88.768600000000006</v>
      </c>
      <c r="D34" s="99">
        <v>0</v>
      </c>
      <c r="E34" s="99">
        <v>0</v>
      </c>
      <c r="F34" s="99">
        <v>206.65678</v>
      </c>
      <c r="G34" s="12"/>
      <c r="H34" s="12"/>
    </row>
    <row r="35" spans="1:8">
      <c r="A35" s="64" t="s">
        <v>220</v>
      </c>
      <c r="B35" s="99">
        <v>36008.425860000003</v>
      </c>
      <c r="C35" s="99">
        <v>7457.5693200000005</v>
      </c>
      <c r="D35" s="99">
        <v>0</v>
      </c>
      <c r="E35" s="99">
        <v>0</v>
      </c>
      <c r="F35" s="99">
        <v>43465.995179999998</v>
      </c>
      <c r="G35" s="194">
        <f>SUM(F36:F38)-F35</f>
        <v>0</v>
      </c>
      <c r="H35" s="12"/>
    </row>
    <row r="36" spans="1:8">
      <c r="A36" s="62" t="s">
        <v>221</v>
      </c>
      <c r="B36" s="99">
        <v>31230.906170000002</v>
      </c>
      <c r="C36" s="99">
        <v>3578.2568099999999</v>
      </c>
      <c r="D36" s="99">
        <v>0</v>
      </c>
      <c r="E36" s="99">
        <v>0</v>
      </c>
      <c r="F36" s="99">
        <v>34809.162979999994</v>
      </c>
      <c r="G36" s="12"/>
      <c r="H36" s="12"/>
    </row>
    <row r="37" spans="1:8">
      <c r="A37" s="62" t="s">
        <v>222</v>
      </c>
      <c r="B37" s="99">
        <v>4708.6817999999994</v>
      </c>
      <c r="C37" s="99">
        <v>3774.66815</v>
      </c>
      <c r="D37" s="99">
        <v>0</v>
      </c>
      <c r="E37" s="99">
        <v>0</v>
      </c>
      <c r="F37" s="99">
        <v>8483.3499499999998</v>
      </c>
      <c r="G37" s="12"/>
      <c r="H37" s="12"/>
    </row>
    <row r="38" spans="1:8">
      <c r="A38" s="62" t="s">
        <v>223</v>
      </c>
      <c r="B38" s="99">
        <v>68.837890000000002</v>
      </c>
      <c r="C38" s="99">
        <v>104.64436000000001</v>
      </c>
      <c r="D38" s="99">
        <v>0</v>
      </c>
      <c r="E38" s="99">
        <v>0</v>
      </c>
      <c r="F38" s="99">
        <v>173.48224999999999</v>
      </c>
      <c r="G38" s="12"/>
      <c r="H38" s="12"/>
    </row>
    <row r="39" spans="1:8">
      <c r="A39" s="64" t="s">
        <v>224</v>
      </c>
      <c r="B39" s="99">
        <v>594077.22042999999</v>
      </c>
      <c r="C39" s="99">
        <v>22921.432840000001</v>
      </c>
      <c r="D39" s="99">
        <v>0</v>
      </c>
      <c r="E39" s="99">
        <v>0</v>
      </c>
      <c r="F39" s="99">
        <v>616998.65327000001</v>
      </c>
      <c r="G39" s="194">
        <f>SUM(F40:F51)-F39</f>
        <v>0</v>
      </c>
      <c r="H39" s="12"/>
    </row>
    <row r="40" spans="1:8">
      <c r="A40" s="62" t="s">
        <v>225</v>
      </c>
      <c r="B40" s="99">
        <v>128611.08728000001</v>
      </c>
      <c r="C40" s="99">
        <v>4866.2918499999996</v>
      </c>
      <c r="D40" s="99">
        <v>0</v>
      </c>
      <c r="E40" s="99">
        <v>0</v>
      </c>
      <c r="F40" s="99">
        <v>133477.37912999999</v>
      </c>
      <c r="G40" s="12"/>
      <c r="H40" s="12"/>
    </row>
    <row r="41" spans="1:8">
      <c r="A41" s="62" t="s">
        <v>226</v>
      </c>
      <c r="B41" s="99">
        <v>31664.057960000002</v>
      </c>
      <c r="C41" s="99">
        <v>2673.94569</v>
      </c>
      <c r="D41" s="99">
        <v>0</v>
      </c>
      <c r="E41" s="99">
        <v>0</v>
      </c>
      <c r="F41" s="99">
        <v>34338.003649999999</v>
      </c>
      <c r="G41" s="12"/>
      <c r="H41" s="12"/>
    </row>
    <row r="42" spans="1:8">
      <c r="A42" s="62" t="s">
        <v>227</v>
      </c>
      <c r="B42" s="99">
        <v>170.39832000000001</v>
      </c>
      <c r="C42" s="99">
        <v>8.9616299999999995</v>
      </c>
      <c r="D42" s="99">
        <v>0</v>
      </c>
      <c r="E42" s="99">
        <v>0</v>
      </c>
      <c r="F42" s="99">
        <v>179.35995</v>
      </c>
      <c r="G42" s="12"/>
      <c r="H42" s="12"/>
    </row>
    <row r="43" spans="1:8">
      <c r="A43" s="62" t="s">
        <v>228</v>
      </c>
      <c r="B43" s="99">
        <v>39.254480000000001</v>
      </c>
      <c r="C43" s="99">
        <v>0.59004000000000001</v>
      </c>
      <c r="D43" s="99">
        <v>0</v>
      </c>
      <c r="E43" s="99">
        <v>0</v>
      </c>
      <c r="F43" s="99">
        <v>39.844519999999996</v>
      </c>
      <c r="G43" s="12"/>
      <c r="H43" s="12"/>
    </row>
    <row r="44" spans="1:8">
      <c r="A44" s="62" t="s">
        <v>229</v>
      </c>
      <c r="B44" s="99">
        <v>0</v>
      </c>
      <c r="C44" s="99">
        <v>0</v>
      </c>
      <c r="D44" s="99">
        <v>0</v>
      </c>
      <c r="E44" s="99">
        <v>0</v>
      </c>
      <c r="F44" s="99">
        <v>0</v>
      </c>
      <c r="G44" s="12"/>
      <c r="H44" s="12"/>
    </row>
    <row r="45" spans="1:8">
      <c r="A45" s="62" t="s">
        <v>230</v>
      </c>
      <c r="B45" s="99">
        <v>0</v>
      </c>
      <c r="C45" s="99">
        <v>0</v>
      </c>
      <c r="D45" s="99">
        <v>0</v>
      </c>
      <c r="E45" s="99">
        <v>0</v>
      </c>
      <c r="F45" s="99">
        <v>0</v>
      </c>
      <c r="G45" s="12"/>
      <c r="H45" s="12"/>
    </row>
    <row r="46" spans="1:8">
      <c r="A46" s="62" t="s">
        <v>1351</v>
      </c>
      <c r="B46" s="99">
        <v>326074.05861000001</v>
      </c>
      <c r="C46" s="99">
        <v>10072.05917</v>
      </c>
      <c r="D46" s="99">
        <v>0</v>
      </c>
      <c r="E46" s="99">
        <v>0</v>
      </c>
      <c r="F46" s="99">
        <v>336146.11777999997</v>
      </c>
      <c r="G46" s="12"/>
      <c r="H46" s="12"/>
    </row>
    <row r="47" spans="1:8">
      <c r="A47" s="62" t="s">
        <v>1352</v>
      </c>
      <c r="B47" s="99">
        <v>105756.84965</v>
      </c>
      <c r="C47" s="99">
        <v>5203.2105199999996</v>
      </c>
      <c r="D47" s="99">
        <v>0</v>
      </c>
      <c r="E47" s="99">
        <v>0</v>
      </c>
      <c r="F47" s="99">
        <v>110960.06017</v>
      </c>
      <c r="G47" s="12"/>
      <c r="H47" s="12"/>
    </row>
    <row r="48" spans="1:8">
      <c r="A48" s="62" t="s">
        <v>1357</v>
      </c>
      <c r="B48" s="99">
        <v>1469.79963</v>
      </c>
      <c r="C48" s="99">
        <v>93.783259999999999</v>
      </c>
      <c r="D48" s="99">
        <v>0</v>
      </c>
      <c r="E48" s="99">
        <v>0</v>
      </c>
      <c r="F48" s="99">
        <v>1563.5828899999999</v>
      </c>
      <c r="G48" s="12"/>
      <c r="H48" s="12"/>
    </row>
    <row r="49" spans="1:8">
      <c r="A49" s="62" t="s">
        <v>1358</v>
      </c>
      <c r="B49" s="99">
        <v>44.109410000000004</v>
      </c>
      <c r="C49" s="99">
        <v>2.5906799999999999</v>
      </c>
      <c r="D49" s="99">
        <v>0</v>
      </c>
      <c r="E49" s="99">
        <v>0</v>
      </c>
      <c r="F49" s="99">
        <v>46.700089999999996</v>
      </c>
      <c r="G49" s="12"/>
      <c r="H49" s="12"/>
    </row>
    <row r="50" spans="1:8">
      <c r="A50" s="62" t="s">
        <v>1376</v>
      </c>
      <c r="B50" s="99">
        <v>236.97599</v>
      </c>
      <c r="C50" s="99">
        <v>0</v>
      </c>
      <c r="D50" s="99">
        <v>0</v>
      </c>
      <c r="E50" s="99">
        <v>0</v>
      </c>
      <c r="F50" s="99">
        <v>236.97599</v>
      </c>
      <c r="G50" s="12"/>
      <c r="H50" s="12"/>
    </row>
    <row r="51" spans="1:8">
      <c r="A51" s="62" t="s">
        <v>1397</v>
      </c>
      <c r="B51" s="99">
        <v>10.629100000000001</v>
      </c>
      <c r="C51" s="99">
        <v>0</v>
      </c>
      <c r="D51" s="99">
        <v>0</v>
      </c>
      <c r="E51" s="99">
        <v>0</v>
      </c>
      <c r="F51" s="99">
        <v>10.629100000000001</v>
      </c>
      <c r="G51" s="12"/>
      <c r="H51" s="12"/>
    </row>
    <row r="52" spans="1:8">
      <c r="A52" s="64" t="s">
        <v>231</v>
      </c>
      <c r="B52" s="99">
        <v>-244021.86175000001</v>
      </c>
      <c r="C52" s="99">
        <v>-10078.338380000001</v>
      </c>
      <c r="D52" s="99">
        <v>0</v>
      </c>
      <c r="E52" s="99">
        <v>0</v>
      </c>
      <c r="F52" s="99">
        <v>-254100.20012999998</v>
      </c>
      <c r="G52" s="194">
        <f>SUM(F53:F68)-F52</f>
        <v>0</v>
      </c>
      <c r="H52" s="12"/>
    </row>
    <row r="53" spans="1:8">
      <c r="A53" s="65" t="s">
        <v>1438</v>
      </c>
      <c r="B53" s="99">
        <v>-28902.148719999997</v>
      </c>
      <c r="C53" s="99">
        <v>-2155.8892799999999</v>
      </c>
      <c r="D53" s="99">
        <v>0</v>
      </c>
      <c r="E53" s="99">
        <v>0</v>
      </c>
      <c r="F53" s="99">
        <v>-31058.038</v>
      </c>
      <c r="G53" s="12"/>
      <c r="H53" s="12"/>
    </row>
    <row r="54" spans="1:8">
      <c r="A54" s="62" t="s">
        <v>1530</v>
      </c>
      <c r="B54" s="99">
        <v>-6042.4502199999997</v>
      </c>
      <c r="C54" s="99">
        <v>-1006.1004</v>
      </c>
      <c r="D54" s="99">
        <v>0</v>
      </c>
      <c r="E54" s="99">
        <v>0</v>
      </c>
      <c r="F54" s="99">
        <v>-7048.55062</v>
      </c>
      <c r="G54" s="12"/>
      <c r="H54" s="12"/>
    </row>
    <row r="55" spans="1:8">
      <c r="A55" s="62" t="s">
        <v>1439</v>
      </c>
      <c r="B55" s="99">
        <v>-21564.50506</v>
      </c>
      <c r="C55" s="99">
        <v>-389.29750999999999</v>
      </c>
      <c r="D55" s="99">
        <v>0</v>
      </c>
      <c r="E55" s="99">
        <v>0</v>
      </c>
      <c r="F55" s="99">
        <v>-21953.80257</v>
      </c>
      <c r="G55" s="12"/>
      <c r="H55" s="12"/>
    </row>
    <row r="56" spans="1:8">
      <c r="A56" s="62" t="s">
        <v>1531</v>
      </c>
      <c r="B56" s="99">
        <v>-1050.37617</v>
      </c>
      <c r="C56" s="99">
        <v>-288.96221000000003</v>
      </c>
      <c r="D56" s="99">
        <v>0</v>
      </c>
      <c r="E56" s="99">
        <v>0</v>
      </c>
      <c r="F56" s="99">
        <v>-1339.3383799999999</v>
      </c>
      <c r="G56" s="12"/>
      <c r="H56" s="12"/>
    </row>
    <row r="57" spans="1:8">
      <c r="A57" s="62" t="s">
        <v>1440</v>
      </c>
      <c r="B57" s="99">
        <v>-24931.565699999999</v>
      </c>
      <c r="C57" s="99">
        <v>-2288.7313599999998</v>
      </c>
      <c r="D57" s="99">
        <v>0</v>
      </c>
      <c r="E57" s="99">
        <v>0</v>
      </c>
      <c r="F57" s="99">
        <v>-27220.297059999997</v>
      </c>
      <c r="G57" s="12"/>
      <c r="H57" s="12"/>
    </row>
    <row r="58" spans="1:8">
      <c r="A58" s="62" t="s">
        <v>232</v>
      </c>
      <c r="B58" s="99">
        <v>-3223.0977599999997</v>
      </c>
      <c r="C58" s="99">
        <v>-2658.5421800000004</v>
      </c>
      <c r="D58" s="99">
        <v>0</v>
      </c>
      <c r="E58" s="99">
        <v>0</v>
      </c>
      <c r="F58" s="99">
        <v>-5881.63994</v>
      </c>
      <c r="G58" s="12"/>
      <c r="H58" s="12"/>
    </row>
    <row r="59" spans="1:8">
      <c r="A59" s="65" t="s">
        <v>233</v>
      </c>
      <c r="B59" s="99">
        <v>-131643.55693000002</v>
      </c>
      <c r="C59" s="99">
        <v>0</v>
      </c>
      <c r="D59" s="99">
        <v>0</v>
      </c>
      <c r="E59" s="99">
        <v>0</v>
      </c>
      <c r="F59" s="99">
        <v>-131643.55693000002</v>
      </c>
      <c r="G59" s="12"/>
      <c r="H59" s="12"/>
    </row>
    <row r="60" spans="1:8">
      <c r="A60" s="62" t="s">
        <v>234</v>
      </c>
      <c r="B60" s="99">
        <v>-21569.21773</v>
      </c>
      <c r="C60" s="99">
        <v>-1170.7931599999999</v>
      </c>
      <c r="D60" s="99">
        <v>0</v>
      </c>
      <c r="E60" s="99">
        <v>0</v>
      </c>
      <c r="F60" s="99">
        <v>-22740.010890000001</v>
      </c>
      <c r="G60" s="12"/>
      <c r="H60" s="12"/>
    </row>
    <row r="61" spans="1:8">
      <c r="A61" s="62" t="s">
        <v>235</v>
      </c>
      <c r="B61" s="99">
        <v>0</v>
      </c>
      <c r="C61" s="99">
        <v>0</v>
      </c>
      <c r="D61" s="99">
        <v>0</v>
      </c>
      <c r="E61" s="99">
        <v>0</v>
      </c>
      <c r="F61" s="99">
        <v>0</v>
      </c>
      <c r="G61" s="12"/>
      <c r="H61" s="12"/>
    </row>
    <row r="62" spans="1:8">
      <c r="A62" s="62" t="s">
        <v>236</v>
      </c>
      <c r="B62" s="99">
        <v>0</v>
      </c>
      <c r="C62" s="99">
        <v>0</v>
      </c>
      <c r="D62" s="99">
        <v>0</v>
      </c>
      <c r="E62" s="99">
        <v>0</v>
      </c>
      <c r="F62" s="99">
        <v>0</v>
      </c>
      <c r="G62" s="12"/>
      <c r="H62" s="12"/>
    </row>
    <row r="63" spans="1:8">
      <c r="A63" s="62" t="s">
        <v>1156</v>
      </c>
      <c r="B63" s="99">
        <v>-4164.5577800000001</v>
      </c>
      <c r="C63" s="99">
        <v>-48.132769999999994</v>
      </c>
      <c r="D63" s="99">
        <v>0</v>
      </c>
      <c r="E63" s="99">
        <v>0</v>
      </c>
      <c r="F63" s="99">
        <v>-4212.6905500000003</v>
      </c>
      <c r="G63" s="12"/>
      <c r="H63" s="12"/>
    </row>
    <row r="64" spans="1:8">
      <c r="A64" s="62" t="s">
        <v>1157</v>
      </c>
      <c r="B64" s="99">
        <v>-477.43558000000002</v>
      </c>
      <c r="C64" s="99">
        <v>-1.2289000000000001</v>
      </c>
      <c r="D64" s="99">
        <v>0</v>
      </c>
      <c r="E64" s="99">
        <v>0</v>
      </c>
      <c r="F64" s="99">
        <v>-478.66447999999997</v>
      </c>
      <c r="G64" s="12"/>
      <c r="H64" s="12"/>
    </row>
    <row r="65" spans="1:8">
      <c r="A65" s="65" t="s">
        <v>1359</v>
      </c>
      <c r="B65" s="99">
        <v>-352.66476</v>
      </c>
      <c r="C65" s="99">
        <v>-22.659200000000002</v>
      </c>
      <c r="D65" s="99">
        <v>0</v>
      </c>
      <c r="E65" s="99">
        <v>0</v>
      </c>
      <c r="F65" s="99">
        <v>-375.32396</v>
      </c>
      <c r="G65" s="12"/>
      <c r="H65" s="12"/>
    </row>
    <row r="66" spans="1:8">
      <c r="A66" s="62" t="s">
        <v>1360</v>
      </c>
      <c r="B66" s="99">
        <v>-5.05593</v>
      </c>
      <c r="C66" s="99">
        <v>0</v>
      </c>
      <c r="D66" s="99">
        <v>0</v>
      </c>
      <c r="E66" s="99">
        <v>0</v>
      </c>
      <c r="F66" s="99">
        <v>-5.05593</v>
      </c>
      <c r="G66" s="12"/>
      <c r="H66" s="12"/>
    </row>
    <row r="67" spans="1:8">
      <c r="A67" s="62" t="s">
        <v>1361</v>
      </c>
      <c r="B67" s="99">
        <v>-81.007469999999998</v>
      </c>
      <c r="C67" s="99">
        <v>0</v>
      </c>
      <c r="D67" s="99">
        <v>0</v>
      </c>
      <c r="E67" s="99">
        <v>0</v>
      </c>
      <c r="F67" s="99">
        <v>-81.007469999999998</v>
      </c>
      <c r="G67" s="12"/>
      <c r="H67" s="12"/>
    </row>
    <row r="68" spans="1:8">
      <c r="A68" s="62" t="s">
        <v>1362</v>
      </c>
      <c r="B68" s="99">
        <v>-14.22194</v>
      </c>
      <c r="C68" s="99">
        <v>-48.001410000000007</v>
      </c>
      <c r="D68" s="99">
        <v>0</v>
      </c>
      <c r="E68" s="99">
        <v>0</v>
      </c>
      <c r="F68" s="99">
        <v>-62.223349999999996</v>
      </c>
      <c r="G68" s="12"/>
      <c r="H68" s="12"/>
    </row>
    <row r="69" spans="1:8">
      <c r="A69" s="191" t="s">
        <v>237</v>
      </c>
      <c r="B69" s="61">
        <v>75099.714519999994</v>
      </c>
      <c r="C69" s="61">
        <v>4558.0353499999992</v>
      </c>
      <c r="D69" s="61">
        <v>0</v>
      </c>
      <c r="E69" s="61">
        <v>0</v>
      </c>
      <c r="F69" s="61">
        <v>79657.74987</v>
      </c>
      <c r="G69" s="194">
        <f>SUM(F70:F74)-F69</f>
        <v>0</v>
      </c>
      <c r="H69" s="12"/>
    </row>
    <row r="70" spans="1:8">
      <c r="A70" s="62" t="s">
        <v>238</v>
      </c>
      <c r="B70" s="99">
        <v>0</v>
      </c>
      <c r="C70" s="99">
        <v>0</v>
      </c>
      <c r="D70" s="99">
        <v>0</v>
      </c>
      <c r="E70" s="99">
        <v>0</v>
      </c>
      <c r="F70" s="99">
        <v>0</v>
      </c>
      <c r="G70" s="12"/>
      <c r="H70" s="12"/>
    </row>
    <row r="71" spans="1:8">
      <c r="A71" s="65" t="s">
        <v>239</v>
      </c>
      <c r="B71" s="99">
        <v>34952.0527</v>
      </c>
      <c r="C71" s="99">
        <v>1633.2216699999999</v>
      </c>
      <c r="D71" s="99">
        <v>0</v>
      </c>
      <c r="E71" s="99">
        <v>0</v>
      </c>
      <c r="F71" s="99">
        <v>36585.274369999999</v>
      </c>
      <c r="G71" s="12"/>
      <c r="H71" s="12"/>
    </row>
    <row r="72" spans="1:8">
      <c r="A72" s="62" t="s">
        <v>240</v>
      </c>
      <c r="B72" s="99">
        <v>44889.431960000002</v>
      </c>
      <c r="C72" s="99">
        <v>3987.3711499999999</v>
      </c>
      <c r="D72" s="99">
        <v>0</v>
      </c>
      <c r="E72" s="99">
        <v>0</v>
      </c>
      <c r="F72" s="99">
        <v>48876.803110000001</v>
      </c>
      <c r="G72" s="12"/>
      <c r="H72" s="12"/>
    </row>
    <row r="73" spans="1:8">
      <c r="A73" s="62" t="s">
        <v>241</v>
      </c>
      <c r="B73" s="99">
        <v>0</v>
      </c>
      <c r="C73" s="99">
        <v>0</v>
      </c>
      <c r="D73" s="99">
        <v>0</v>
      </c>
      <c r="E73" s="99">
        <v>0</v>
      </c>
      <c r="F73" s="99">
        <v>0</v>
      </c>
      <c r="G73" s="12"/>
      <c r="H73" s="12"/>
    </row>
    <row r="74" spans="1:8">
      <c r="A74" s="62" t="s">
        <v>242</v>
      </c>
      <c r="B74" s="99">
        <v>-4741.7701399999996</v>
      </c>
      <c r="C74" s="99">
        <v>-1062.55747</v>
      </c>
      <c r="D74" s="99">
        <v>0</v>
      </c>
      <c r="E74" s="99">
        <v>0</v>
      </c>
      <c r="F74" s="99">
        <v>-5804.3276100000003</v>
      </c>
      <c r="G74" s="12"/>
      <c r="H74" s="12"/>
    </row>
    <row r="75" spans="1:8">
      <c r="A75" s="191" t="s">
        <v>243</v>
      </c>
      <c r="B75" s="61">
        <v>442.91942999999998</v>
      </c>
      <c r="C75" s="61">
        <v>0</v>
      </c>
      <c r="D75" s="61">
        <v>0</v>
      </c>
      <c r="E75" s="61">
        <v>0</v>
      </c>
      <c r="F75" s="61">
        <v>442.91942999999998</v>
      </c>
      <c r="G75" s="194">
        <f>SUM(F76:F80)-F75</f>
        <v>8.5265128291212022E-13</v>
      </c>
      <c r="H75" s="12"/>
    </row>
    <row r="76" spans="1:8">
      <c r="A76" s="62" t="s">
        <v>244</v>
      </c>
      <c r="B76" s="99">
        <v>0</v>
      </c>
      <c r="C76" s="99">
        <v>0</v>
      </c>
      <c r="D76" s="99">
        <v>0</v>
      </c>
      <c r="E76" s="99">
        <v>0</v>
      </c>
      <c r="F76" s="99">
        <v>0</v>
      </c>
      <c r="G76" s="12"/>
      <c r="H76" s="12"/>
    </row>
    <row r="77" spans="1:8">
      <c r="A77" s="62" t="s">
        <v>245</v>
      </c>
      <c r="B77" s="99">
        <v>5958.3810199999998</v>
      </c>
      <c r="C77" s="99">
        <v>0</v>
      </c>
      <c r="D77" s="99">
        <v>0</v>
      </c>
      <c r="E77" s="99">
        <v>0</v>
      </c>
      <c r="F77" s="99">
        <v>5958.3810199999998</v>
      </c>
      <c r="G77" s="12"/>
      <c r="H77" s="12"/>
    </row>
    <row r="78" spans="1:8">
      <c r="A78" s="62" t="s">
        <v>246</v>
      </c>
      <c r="B78" s="99">
        <v>842.17995999999994</v>
      </c>
      <c r="C78" s="99">
        <v>0</v>
      </c>
      <c r="D78" s="99">
        <v>0</v>
      </c>
      <c r="E78" s="99">
        <v>0</v>
      </c>
      <c r="F78" s="99">
        <v>842.17995999999994</v>
      </c>
      <c r="G78" s="12"/>
      <c r="H78" s="12"/>
    </row>
    <row r="79" spans="1:8">
      <c r="A79" s="62" t="s">
        <v>247</v>
      </c>
      <c r="B79" s="99">
        <v>1E-3</v>
      </c>
      <c r="C79" s="99">
        <v>0</v>
      </c>
      <c r="D79" s="99">
        <v>0</v>
      </c>
      <c r="E79" s="99">
        <v>0</v>
      </c>
      <c r="F79" s="99">
        <v>1E-3</v>
      </c>
      <c r="G79" s="12"/>
      <c r="H79" s="12"/>
    </row>
    <row r="80" spans="1:8">
      <c r="A80" s="62" t="s">
        <v>248</v>
      </c>
      <c r="B80" s="99">
        <v>-6357.6425499999996</v>
      </c>
      <c r="C80" s="99">
        <v>0</v>
      </c>
      <c r="D80" s="99">
        <v>0</v>
      </c>
      <c r="E80" s="99">
        <v>0</v>
      </c>
      <c r="F80" s="99">
        <v>-6357.6425499999996</v>
      </c>
      <c r="G80" s="12"/>
      <c r="H80" s="12"/>
    </row>
    <row r="81" spans="1:8">
      <c r="A81" s="191" t="s">
        <v>249</v>
      </c>
      <c r="B81" s="61">
        <v>71763.30909000001</v>
      </c>
      <c r="C81" s="61">
        <v>644110.19924999995</v>
      </c>
      <c r="D81" s="61">
        <v>0</v>
      </c>
      <c r="E81" s="61">
        <v>0</v>
      </c>
      <c r="F81" s="61">
        <v>715873.50834000006</v>
      </c>
      <c r="G81" s="194">
        <f>SUM(F82:F90)-F81</f>
        <v>0</v>
      </c>
      <c r="H81" s="12"/>
    </row>
    <row r="82" spans="1:8">
      <c r="A82" s="62" t="s">
        <v>203</v>
      </c>
      <c r="B82" s="99">
        <v>0</v>
      </c>
      <c r="C82" s="99">
        <v>0</v>
      </c>
      <c r="D82" s="99">
        <v>0</v>
      </c>
      <c r="E82" s="99">
        <v>0</v>
      </c>
      <c r="F82" s="99">
        <v>0</v>
      </c>
      <c r="G82" s="12"/>
      <c r="H82" s="12"/>
    </row>
    <row r="83" spans="1:8">
      <c r="A83" s="62" t="s">
        <v>204</v>
      </c>
      <c r="B83" s="99">
        <v>47384.668789999996</v>
      </c>
      <c r="C83" s="99">
        <v>20580</v>
      </c>
      <c r="D83" s="99">
        <v>0</v>
      </c>
      <c r="E83" s="99">
        <v>0</v>
      </c>
      <c r="F83" s="99">
        <v>67964.668790000011</v>
      </c>
      <c r="G83" s="12"/>
      <c r="H83" s="12"/>
    </row>
    <row r="84" spans="1:8">
      <c r="A84" s="62" t="s">
        <v>205</v>
      </c>
      <c r="B84" s="99">
        <v>0</v>
      </c>
      <c r="C84" s="99">
        <v>0</v>
      </c>
      <c r="D84" s="99">
        <v>0</v>
      </c>
      <c r="E84" s="99">
        <v>0</v>
      </c>
      <c r="F84" s="99">
        <v>0</v>
      </c>
      <c r="G84" s="12"/>
      <c r="H84" s="12"/>
    </row>
    <row r="85" spans="1:8">
      <c r="A85" s="62" t="s">
        <v>206</v>
      </c>
      <c r="B85" s="99">
        <v>0</v>
      </c>
      <c r="C85" s="99">
        <v>0</v>
      </c>
      <c r="D85" s="99">
        <v>0</v>
      </c>
      <c r="E85" s="99">
        <v>0</v>
      </c>
      <c r="F85" s="99">
        <v>0</v>
      </c>
      <c r="G85" s="12"/>
      <c r="H85" s="12"/>
    </row>
    <row r="86" spans="1:8">
      <c r="A86" s="62" t="s">
        <v>250</v>
      </c>
      <c r="B86" s="99">
        <v>1705.4</v>
      </c>
      <c r="C86" s="99">
        <v>185.07478</v>
      </c>
      <c r="D86" s="99">
        <v>0</v>
      </c>
      <c r="E86" s="99">
        <v>0</v>
      </c>
      <c r="F86" s="99">
        <v>1890.47478</v>
      </c>
      <c r="G86" s="12"/>
      <c r="H86" s="12"/>
    </row>
    <row r="87" spans="1:8">
      <c r="A87" s="62" t="s">
        <v>251</v>
      </c>
      <c r="B87" s="99">
        <v>124.509</v>
      </c>
      <c r="C87" s="99">
        <v>720.27383999999995</v>
      </c>
      <c r="D87" s="99">
        <v>0</v>
      </c>
      <c r="E87" s="99">
        <v>0</v>
      </c>
      <c r="F87" s="99">
        <v>844.78283999999996</v>
      </c>
      <c r="G87" s="12"/>
      <c r="H87" s="12"/>
    </row>
    <row r="88" spans="1:8">
      <c r="A88" s="62" t="s">
        <v>208</v>
      </c>
      <c r="B88" s="99">
        <v>21415.127619999999</v>
      </c>
      <c r="C88" s="99">
        <v>622963.75092999998</v>
      </c>
      <c r="D88" s="99">
        <v>0</v>
      </c>
      <c r="E88" s="99">
        <v>0</v>
      </c>
      <c r="F88" s="99">
        <v>644378.87854999991</v>
      </c>
      <c r="G88" s="12"/>
      <c r="H88" s="12"/>
    </row>
    <row r="89" spans="1:8">
      <c r="A89" s="62" t="s">
        <v>252</v>
      </c>
      <c r="B89" s="99">
        <v>1134.80368</v>
      </c>
      <c r="C89" s="99">
        <v>133.72348000000002</v>
      </c>
      <c r="D89" s="99">
        <v>0</v>
      </c>
      <c r="E89" s="99">
        <v>0</v>
      </c>
      <c r="F89" s="99">
        <v>1268.5271599999999</v>
      </c>
      <c r="G89" s="12"/>
      <c r="H89" s="12"/>
    </row>
    <row r="90" spans="1:8">
      <c r="A90" s="62" t="s">
        <v>253</v>
      </c>
      <c r="B90" s="99">
        <v>-1.2</v>
      </c>
      <c r="C90" s="99">
        <v>-472.62378000000001</v>
      </c>
      <c r="D90" s="99">
        <v>0</v>
      </c>
      <c r="E90" s="99">
        <v>0</v>
      </c>
      <c r="F90" s="99">
        <v>-473.82378000000006</v>
      </c>
      <c r="G90" s="12"/>
      <c r="H90" s="12"/>
    </row>
    <row r="91" spans="1:8">
      <c r="A91" s="191" t="s">
        <v>254</v>
      </c>
      <c r="B91" s="61">
        <v>160254.43241000001</v>
      </c>
      <c r="C91" s="61">
        <v>0</v>
      </c>
      <c r="D91" s="61">
        <v>0</v>
      </c>
      <c r="E91" s="61">
        <v>0</v>
      </c>
      <c r="F91" s="61">
        <v>160254.43241000001</v>
      </c>
      <c r="G91" s="194">
        <f>SUM(F92:F100)-F91</f>
        <v>0</v>
      </c>
      <c r="H91" s="12"/>
    </row>
    <row r="92" spans="1:8">
      <c r="A92" s="62" t="s">
        <v>255</v>
      </c>
      <c r="B92" s="99">
        <v>26633.935960000003</v>
      </c>
      <c r="C92" s="99">
        <v>0</v>
      </c>
      <c r="D92" s="99">
        <v>0</v>
      </c>
      <c r="E92" s="99">
        <v>0</v>
      </c>
      <c r="F92" s="99">
        <v>26633.935960000003</v>
      </c>
      <c r="G92" s="12"/>
      <c r="H92" s="12"/>
    </row>
    <row r="93" spans="1:8">
      <c r="A93" s="62" t="s">
        <v>256</v>
      </c>
      <c r="B93" s="99">
        <v>64242.145119999994</v>
      </c>
      <c r="C93" s="99">
        <v>0</v>
      </c>
      <c r="D93" s="99">
        <v>0</v>
      </c>
      <c r="E93" s="99">
        <v>0</v>
      </c>
      <c r="F93" s="99">
        <v>64242.145119999994</v>
      </c>
      <c r="G93" s="12"/>
      <c r="H93" s="12"/>
    </row>
    <row r="94" spans="1:8">
      <c r="A94" s="62" t="s">
        <v>257</v>
      </c>
      <c r="B94" s="99">
        <v>14127.74906</v>
      </c>
      <c r="C94" s="99">
        <v>0</v>
      </c>
      <c r="D94" s="99">
        <v>0</v>
      </c>
      <c r="E94" s="99">
        <v>0</v>
      </c>
      <c r="F94" s="99">
        <v>14127.74906</v>
      </c>
      <c r="G94" s="12"/>
      <c r="H94" s="12"/>
    </row>
    <row r="95" spans="1:8">
      <c r="A95" s="62" t="s">
        <v>258</v>
      </c>
      <c r="B95" s="99">
        <v>18994.384600000001</v>
      </c>
      <c r="C95" s="99">
        <v>0</v>
      </c>
      <c r="D95" s="99">
        <v>0</v>
      </c>
      <c r="E95" s="99">
        <v>0</v>
      </c>
      <c r="F95" s="99">
        <v>18994.384600000001</v>
      </c>
      <c r="G95" s="12"/>
      <c r="H95" s="12"/>
    </row>
    <row r="96" spans="1:8">
      <c r="A96" s="62" t="s">
        <v>259</v>
      </c>
      <c r="B96" s="99">
        <v>26415.872910000002</v>
      </c>
      <c r="C96" s="99">
        <v>0</v>
      </c>
      <c r="D96" s="99">
        <v>0</v>
      </c>
      <c r="E96" s="99">
        <v>0</v>
      </c>
      <c r="F96" s="99">
        <v>26415.872910000002</v>
      </c>
      <c r="G96" s="12"/>
      <c r="H96" s="12"/>
    </row>
    <row r="97" spans="1:8">
      <c r="A97" s="62" t="s">
        <v>260</v>
      </c>
      <c r="B97" s="99">
        <v>8421.0718800000013</v>
      </c>
      <c r="C97" s="99">
        <v>0</v>
      </c>
      <c r="D97" s="99">
        <v>0</v>
      </c>
      <c r="E97" s="99">
        <v>0</v>
      </c>
      <c r="F97" s="99">
        <v>8421.0718800000013</v>
      </c>
      <c r="G97" s="12"/>
      <c r="H97" s="12"/>
    </row>
    <row r="98" spans="1:8">
      <c r="A98" s="62" t="s">
        <v>261</v>
      </c>
      <c r="B98" s="99">
        <v>14.903459999999999</v>
      </c>
      <c r="C98" s="99">
        <v>0</v>
      </c>
      <c r="D98" s="99">
        <v>0</v>
      </c>
      <c r="E98" s="99">
        <v>0</v>
      </c>
      <c r="F98" s="99">
        <v>14.903459999999999</v>
      </c>
      <c r="G98" s="12"/>
      <c r="H98" s="12"/>
    </row>
    <row r="99" spans="1:8">
      <c r="A99" s="62" t="s">
        <v>262</v>
      </c>
      <c r="B99" s="99">
        <v>1379.7991200000001</v>
      </c>
      <c r="C99" s="99">
        <v>0</v>
      </c>
      <c r="D99" s="99">
        <v>0</v>
      </c>
      <c r="E99" s="99">
        <v>0</v>
      </c>
      <c r="F99" s="99">
        <v>1379.7991200000001</v>
      </c>
      <c r="G99" s="12"/>
      <c r="H99" s="12"/>
    </row>
    <row r="100" spans="1:8">
      <c r="A100" s="62" t="s">
        <v>263</v>
      </c>
      <c r="B100" s="99">
        <v>24.5703</v>
      </c>
      <c r="C100" s="99">
        <v>0</v>
      </c>
      <c r="D100" s="99">
        <v>0</v>
      </c>
      <c r="E100" s="99">
        <v>0</v>
      </c>
      <c r="F100" s="99">
        <v>24.5703</v>
      </c>
      <c r="G100" s="12"/>
      <c r="H100" s="12"/>
    </row>
    <row r="101" spans="1:8">
      <c r="A101" s="191" t="s">
        <v>264</v>
      </c>
      <c r="B101" s="61">
        <v>47923.506719999998</v>
      </c>
      <c r="C101" s="61">
        <v>23.322970000000002</v>
      </c>
      <c r="D101" s="61">
        <v>0</v>
      </c>
      <c r="E101" s="61">
        <v>0</v>
      </c>
      <c r="F101" s="61">
        <v>47946.829689999999</v>
      </c>
      <c r="G101" s="194">
        <f>SUM(F102:F106)-F101</f>
        <v>0</v>
      </c>
      <c r="H101" s="12"/>
    </row>
    <row r="102" spans="1:8">
      <c r="A102" s="62" t="s">
        <v>265</v>
      </c>
      <c r="B102" s="99">
        <v>4570.5281999999997</v>
      </c>
      <c r="C102" s="99">
        <v>0</v>
      </c>
      <c r="D102" s="99">
        <v>0</v>
      </c>
      <c r="E102" s="99">
        <v>0</v>
      </c>
      <c r="F102" s="99">
        <v>4570.5281999999997</v>
      </c>
      <c r="G102" s="12"/>
      <c r="H102" s="12"/>
    </row>
    <row r="103" spans="1:8">
      <c r="A103" s="62" t="s">
        <v>266</v>
      </c>
      <c r="B103" s="99">
        <v>18091.76629</v>
      </c>
      <c r="C103" s="99">
        <v>0</v>
      </c>
      <c r="D103" s="99">
        <v>0</v>
      </c>
      <c r="E103" s="99">
        <v>0</v>
      </c>
      <c r="F103" s="99">
        <v>18091.76629</v>
      </c>
      <c r="G103" s="12"/>
      <c r="H103" s="12"/>
    </row>
    <row r="104" spans="1:8">
      <c r="A104" s="62" t="s">
        <v>267</v>
      </c>
      <c r="B104" s="99">
        <v>12716.39474</v>
      </c>
      <c r="C104" s="99">
        <v>23.322970000000002</v>
      </c>
      <c r="D104" s="99">
        <v>0</v>
      </c>
      <c r="E104" s="99">
        <v>0</v>
      </c>
      <c r="F104" s="99">
        <v>12739.717710000001</v>
      </c>
      <c r="G104" s="12"/>
      <c r="H104" s="12"/>
    </row>
    <row r="105" spans="1:8">
      <c r="A105" s="62" t="s">
        <v>268</v>
      </c>
      <c r="B105" s="99">
        <v>12544.817489999999</v>
      </c>
      <c r="C105" s="99">
        <v>0</v>
      </c>
      <c r="D105" s="99">
        <v>0</v>
      </c>
      <c r="E105" s="99">
        <v>0</v>
      </c>
      <c r="F105" s="99">
        <v>12544.817489999999</v>
      </c>
      <c r="G105" s="12"/>
      <c r="H105" s="12"/>
    </row>
    <row r="106" spans="1:8">
      <c r="A106" s="62" t="s">
        <v>269</v>
      </c>
      <c r="B106" s="99">
        <v>0</v>
      </c>
      <c r="C106" s="99">
        <v>0</v>
      </c>
      <c r="D106" s="99">
        <v>0</v>
      </c>
      <c r="E106" s="99">
        <v>0</v>
      </c>
      <c r="F106" s="99">
        <v>0</v>
      </c>
      <c r="G106" s="12"/>
      <c r="H106" s="12"/>
    </row>
    <row r="107" spans="1:8">
      <c r="A107" s="191" t="s">
        <v>270</v>
      </c>
      <c r="B107" s="61">
        <v>0</v>
      </c>
      <c r="C107" s="61">
        <v>0</v>
      </c>
      <c r="D107" s="61">
        <v>0</v>
      </c>
      <c r="E107" s="61">
        <v>0</v>
      </c>
      <c r="F107" s="61">
        <v>0</v>
      </c>
      <c r="G107" s="194">
        <f>SUM(F108:F113)-F107</f>
        <v>0</v>
      </c>
      <c r="H107" s="12"/>
    </row>
    <row r="108" spans="1:8">
      <c r="A108" s="62" t="s">
        <v>271</v>
      </c>
      <c r="B108" s="99">
        <v>0</v>
      </c>
      <c r="C108" s="99">
        <v>0</v>
      </c>
      <c r="D108" s="99">
        <v>0</v>
      </c>
      <c r="E108" s="99">
        <v>0</v>
      </c>
      <c r="F108" s="99">
        <v>0</v>
      </c>
      <c r="G108" s="12"/>
      <c r="H108" s="12"/>
    </row>
    <row r="109" spans="1:8">
      <c r="A109" s="62" t="s">
        <v>272</v>
      </c>
      <c r="B109" s="99">
        <v>0</v>
      </c>
      <c r="C109" s="99">
        <v>0</v>
      </c>
      <c r="D109" s="99">
        <v>0</v>
      </c>
      <c r="E109" s="99">
        <v>0</v>
      </c>
      <c r="F109" s="99">
        <v>0</v>
      </c>
      <c r="G109" s="12"/>
      <c r="H109" s="12"/>
    </row>
    <row r="110" spans="1:8">
      <c r="A110" s="62" t="s">
        <v>273</v>
      </c>
      <c r="B110" s="99">
        <v>0</v>
      </c>
      <c r="C110" s="99">
        <v>0</v>
      </c>
      <c r="D110" s="99">
        <v>0</v>
      </c>
      <c r="E110" s="99">
        <v>0</v>
      </c>
      <c r="F110" s="99">
        <v>0</v>
      </c>
      <c r="G110" s="12"/>
      <c r="H110" s="12"/>
    </row>
    <row r="111" spans="1:8">
      <c r="A111" s="62" t="s">
        <v>274</v>
      </c>
      <c r="B111" s="99">
        <v>0</v>
      </c>
      <c r="C111" s="99">
        <v>0</v>
      </c>
      <c r="D111" s="99">
        <v>0</v>
      </c>
      <c r="E111" s="99">
        <v>0</v>
      </c>
      <c r="F111" s="99">
        <v>0</v>
      </c>
      <c r="G111" s="12"/>
      <c r="H111" s="12"/>
    </row>
    <row r="112" spans="1:8">
      <c r="A112" s="62" t="s">
        <v>275</v>
      </c>
      <c r="B112" s="99">
        <v>0</v>
      </c>
      <c r="C112" s="99">
        <v>0</v>
      </c>
      <c r="D112" s="99">
        <v>0</v>
      </c>
      <c r="E112" s="99">
        <v>0</v>
      </c>
      <c r="F112" s="99">
        <v>0</v>
      </c>
      <c r="G112" s="12"/>
      <c r="H112" s="12"/>
    </row>
    <row r="113" spans="1:8">
      <c r="A113" s="62" t="s">
        <v>276</v>
      </c>
      <c r="B113" s="99">
        <v>0</v>
      </c>
      <c r="C113" s="99">
        <v>0</v>
      </c>
      <c r="D113" s="99">
        <v>0</v>
      </c>
      <c r="E113" s="99">
        <v>0</v>
      </c>
      <c r="F113" s="99">
        <v>0</v>
      </c>
      <c r="G113" s="12"/>
      <c r="H113" s="12"/>
    </row>
    <row r="114" spans="1:8">
      <c r="A114" s="159" t="s">
        <v>277</v>
      </c>
      <c r="B114" s="61">
        <v>5871537.2733399998</v>
      </c>
      <c r="C114" s="61">
        <v>1234125.0947999998</v>
      </c>
      <c r="D114" s="61">
        <v>0</v>
      </c>
      <c r="E114" s="61">
        <v>0</v>
      </c>
      <c r="F114" s="61">
        <v>7105662.3681399999</v>
      </c>
      <c r="G114" s="194">
        <f>SUM(F115,F132,F133,F140,F149,F155,F162,F167)-F114</f>
        <v>0</v>
      </c>
      <c r="H114" s="12"/>
    </row>
    <row r="115" spans="1:8">
      <c r="A115" s="181" t="s">
        <v>278</v>
      </c>
      <c r="B115" s="61">
        <v>18140.508089999999</v>
      </c>
      <c r="C115" s="61">
        <v>6487.2616500000004</v>
      </c>
      <c r="D115" s="61">
        <v>0</v>
      </c>
      <c r="E115" s="61">
        <v>0</v>
      </c>
      <c r="F115" s="61">
        <v>24627.76974</v>
      </c>
      <c r="G115" s="194">
        <f>SUM(F116,F119,F120,F129,F130,F131)-F115</f>
        <v>0</v>
      </c>
      <c r="H115" s="12"/>
    </row>
    <row r="116" spans="1:8">
      <c r="A116" s="68" t="s">
        <v>279</v>
      </c>
      <c r="B116" s="99">
        <v>427.34857</v>
      </c>
      <c r="C116" s="99">
        <v>16.040600000000001</v>
      </c>
      <c r="D116" s="99">
        <v>0</v>
      </c>
      <c r="E116" s="99">
        <v>0</v>
      </c>
      <c r="F116" s="99">
        <v>443.38916999999998</v>
      </c>
      <c r="G116" s="194">
        <f>SUM(F117:F118)-F116</f>
        <v>0</v>
      </c>
      <c r="H116" s="12"/>
    </row>
    <row r="117" spans="1:8">
      <c r="A117" s="68" t="s">
        <v>280</v>
      </c>
      <c r="B117" s="99">
        <v>0</v>
      </c>
      <c r="C117" s="99">
        <v>0</v>
      </c>
      <c r="D117" s="99">
        <v>0</v>
      </c>
      <c r="E117" s="99">
        <v>0</v>
      </c>
      <c r="F117" s="99">
        <v>0</v>
      </c>
      <c r="G117" s="12"/>
      <c r="H117" s="12"/>
    </row>
    <row r="118" spans="1:8">
      <c r="A118" s="68" t="s">
        <v>281</v>
      </c>
      <c r="B118" s="99">
        <v>427.34857</v>
      </c>
      <c r="C118" s="99">
        <v>16.040600000000001</v>
      </c>
      <c r="D118" s="99">
        <v>0</v>
      </c>
      <c r="E118" s="99">
        <v>0</v>
      </c>
      <c r="F118" s="99">
        <v>443.38916999999998</v>
      </c>
      <c r="G118" s="12"/>
      <c r="H118" s="12"/>
    </row>
    <row r="119" spans="1:8">
      <c r="A119" s="68" t="s">
        <v>282</v>
      </c>
      <c r="B119" s="99">
        <v>3553.0908199999999</v>
      </c>
      <c r="C119" s="99">
        <v>212.62548000000001</v>
      </c>
      <c r="D119" s="99">
        <v>0</v>
      </c>
      <c r="E119" s="99">
        <v>0</v>
      </c>
      <c r="F119" s="99">
        <v>3765.7162999999996</v>
      </c>
      <c r="G119" s="194">
        <f>SUM(B119:E119)-F119</f>
        <v>0</v>
      </c>
      <c r="H119" s="12"/>
    </row>
    <row r="120" spans="1:8">
      <c r="A120" s="68" t="s">
        <v>283</v>
      </c>
      <c r="B120" s="99">
        <v>10298.78368</v>
      </c>
      <c r="C120" s="99">
        <v>5152.3339000000005</v>
      </c>
      <c r="D120" s="99">
        <v>0</v>
      </c>
      <c r="E120" s="99">
        <v>0</v>
      </c>
      <c r="F120" s="99">
        <v>15451.11758</v>
      </c>
      <c r="G120" s="194">
        <f>SUM(F121:F128)-F120</f>
        <v>0</v>
      </c>
      <c r="H120" s="12"/>
    </row>
    <row r="121" spans="1:8">
      <c r="A121" s="69" t="s">
        <v>284</v>
      </c>
      <c r="B121" s="99">
        <v>323.70499000000001</v>
      </c>
      <c r="C121" s="99">
        <v>20.741900000000001</v>
      </c>
      <c r="D121" s="99">
        <v>0</v>
      </c>
      <c r="E121" s="99">
        <v>0</v>
      </c>
      <c r="F121" s="99">
        <v>344.44689</v>
      </c>
      <c r="G121" s="12"/>
      <c r="H121" s="12"/>
    </row>
    <row r="122" spans="1:8">
      <c r="A122" s="69" t="s">
        <v>285</v>
      </c>
      <c r="B122" s="99">
        <v>154.50557000000001</v>
      </c>
      <c r="C122" s="99">
        <v>0</v>
      </c>
      <c r="D122" s="99">
        <v>0</v>
      </c>
      <c r="E122" s="99">
        <v>0</v>
      </c>
      <c r="F122" s="99">
        <v>154.50557000000001</v>
      </c>
      <c r="G122" s="12"/>
      <c r="H122" s="12"/>
    </row>
    <row r="123" spans="1:8">
      <c r="A123" s="103" t="s">
        <v>286</v>
      </c>
      <c r="B123" s="99">
        <v>120.535</v>
      </c>
      <c r="C123" s="99">
        <v>4.1159999999999997</v>
      </c>
      <c r="D123" s="99">
        <v>0</v>
      </c>
      <c r="E123" s="99">
        <v>0</v>
      </c>
      <c r="F123" s="99">
        <v>124.651</v>
      </c>
      <c r="G123" s="12"/>
      <c r="H123" s="12"/>
    </row>
    <row r="124" spans="1:8">
      <c r="A124" s="103" t="s">
        <v>287</v>
      </c>
      <c r="B124" s="99">
        <v>2143.5119799999998</v>
      </c>
      <c r="C124" s="99">
        <v>441.81171999999998</v>
      </c>
      <c r="D124" s="99">
        <v>0</v>
      </c>
      <c r="E124" s="99">
        <v>0</v>
      </c>
      <c r="F124" s="99">
        <v>2585.3237000000004</v>
      </c>
      <c r="G124" s="12"/>
      <c r="H124" s="12"/>
    </row>
    <row r="125" spans="1:8">
      <c r="A125" s="103" t="s">
        <v>288</v>
      </c>
      <c r="B125" s="99">
        <v>2255.2661400000002</v>
      </c>
      <c r="C125" s="99">
        <v>1379.58023</v>
      </c>
      <c r="D125" s="99">
        <v>0</v>
      </c>
      <c r="E125" s="99">
        <v>0</v>
      </c>
      <c r="F125" s="99">
        <v>3634.8463700000002</v>
      </c>
      <c r="G125" s="12"/>
      <c r="H125" s="12"/>
    </row>
    <row r="126" spans="1:8">
      <c r="A126" s="103" t="s">
        <v>289</v>
      </c>
      <c r="B126" s="99">
        <v>2450.66</v>
      </c>
      <c r="C126" s="99">
        <v>2743.56405</v>
      </c>
      <c r="D126" s="99">
        <v>0</v>
      </c>
      <c r="E126" s="99">
        <v>0</v>
      </c>
      <c r="F126" s="99">
        <v>5194.2240499999998</v>
      </c>
      <c r="G126" s="12"/>
      <c r="H126" s="12"/>
    </row>
    <row r="127" spans="1:8">
      <c r="A127" s="103" t="s">
        <v>290</v>
      </c>
      <c r="B127" s="99">
        <v>2849.2</v>
      </c>
      <c r="C127" s="99">
        <v>82.32</v>
      </c>
      <c r="D127" s="99">
        <v>0</v>
      </c>
      <c r="E127" s="99">
        <v>0</v>
      </c>
      <c r="F127" s="99">
        <v>2931.52</v>
      </c>
      <c r="G127" s="12"/>
      <c r="H127" s="12"/>
    </row>
    <row r="128" spans="1:8">
      <c r="A128" s="103" t="s">
        <v>291</v>
      </c>
      <c r="B128" s="99">
        <v>1.4</v>
      </c>
      <c r="C128" s="99">
        <v>480.2</v>
      </c>
      <c r="D128" s="99">
        <v>0</v>
      </c>
      <c r="E128" s="99">
        <v>0</v>
      </c>
      <c r="F128" s="99">
        <v>481.6</v>
      </c>
      <c r="G128" s="12"/>
      <c r="H128" s="12"/>
    </row>
    <row r="129" spans="1:8">
      <c r="A129" s="160" t="s">
        <v>292</v>
      </c>
      <c r="B129" s="99">
        <v>0</v>
      </c>
      <c r="C129" s="99">
        <v>0</v>
      </c>
      <c r="D129" s="99">
        <v>0</v>
      </c>
      <c r="E129" s="99">
        <v>0</v>
      </c>
      <c r="F129" s="99">
        <v>0</v>
      </c>
      <c r="G129" s="194">
        <f>SUM(B129:E129)-F129</f>
        <v>0</v>
      </c>
      <c r="H129" s="12"/>
    </row>
    <row r="130" spans="1:8">
      <c r="A130" s="160" t="s">
        <v>293</v>
      </c>
      <c r="B130" s="99">
        <v>3700.91734</v>
      </c>
      <c r="C130" s="99">
        <v>1048.3108999999999</v>
      </c>
      <c r="D130" s="99">
        <v>0</v>
      </c>
      <c r="E130" s="99">
        <v>0</v>
      </c>
      <c r="F130" s="99">
        <v>4749.2282400000004</v>
      </c>
      <c r="G130" s="194">
        <f>SUM(B130:E130)-F130</f>
        <v>0</v>
      </c>
      <c r="H130" s="12"/>
    </row>
    <row r="131" spans="1:8">
      <c r="A131" s="68" t="s">
        <v>294</v>
      </c>
      <c r="B131" s="99">
        <v>160.36768000000001</v>
      </c>
      <c r="C131" s="99">
        <v>57.950769999999999</v>
      </c>
      <c r="D131" s="99">
        <v>0</v>
      </c>
      <c r="E131" s="99">
        <v>0</v>
      </c>
      <c r="F131" s="99">
        <v>218.31845000000001</v>
      </c>
      <c r="G131" s="194">
        <f>SUM(B131:E131)-F131</f>
        <v>0</v>
      </c>
      <c r="H131" s="12"/>
    </row>
    <row r="132" spans="1:8">
      <c r="A132" s="181" t="s">
        <v>295</v>
      </c>
      <c r="B132" s="61">
        <v>188.31820999999999</v>
      </c>
      <c r="C132" s="61">
        <v>0</v>
      </c>
      <c r="D132" s="61">
        <v>0</v>
      </c>
      <c r="E132" s="61">
        <v>0</v>
      </c>
      <c r="F132" s="61">
        <v>188.31820999999999</v>
      </c>
      <c r="G132" s="194">
        <f>SUM(B132:E132)-F132</f>
        <v>0</v>
      </c>
      <c r="H132" s="12"/>
    </row>
    <row r="133" spans="1:8">
      <c r="A133" s="181" t="s">
        <v>489</v>
      </c>
      <c r="B133" s="61">
        <v>0</v>
      </c>
      <c r="C133" s="61">
        <v>0</v>
      </c>
      <c r="D133" s="61">
        <v>0</v>
      </c>
      <c r="E133" s="61">
        <v>0</v>
      </c>
      <c r="F133" s="61">
        <v>0</v>
      </c>
      <c r="G133" s="194">
        <f>SUM(F134:F139)-F133</f>
        <v>0</v>
      </c>
      <c r="H133" s="12"/>
    </row>
    <row r="134" spans="1:8">
      <c r="A134" s="68" t="s">
        <v>490</v>
      </c>
      <c r="B134" s="99">
        <v>0</v>
      </c>
      <c r="C134" s="99">
        <v>0</v>
      </c>
      <c r="D134" s="99">
        <v>0</v>
      </c>
      <c r="E134" s="99">
        <v>0</v>
      </c>
      <c r="F134" s="99">
        <v>0</v>
      </c>
      <c r="G134" s="278"/>
      <c r="H134" s="278"/>
    </row>
    <row r="135" spans="1:8">
      <c r="A135" s="68" t="s">
        <v>491</v>
      </c>
      <c r="B135" s="99">
        <v>0</v>
      </c>
      <c r="C135" s="99">
        <v>0</v>
      </c>
      <c r="D135" s="99">
        <v>0</v>
      </c>
      <c r="E135" s="99">
        <v>0</v>
      </c>
      <c r="F135" s="99">
        <v>0</v>
      </c>
      <c r="G135" s="278"/>
      <c r="H135" s="278"/>
    </row>
    <row r="136" spans="1:8">
      <c r="A136" s="68" t="s">
        <v>492</v>
      </c>
      <c r="B136" s="99">
        <v>0</v>
      </c>
      <c r="C136" s="99">
        <v>0</v>
      </c>
      <c r="D136" s="99">
        <v>0</v>
      </c>
      <c r="E136" s="99">
        <v>0</v>
      </c>
      <c r="F136" s="99">
        <v>0</v>
      </c>
      <c r="G136" s="12"/>
      <c r="H136" s="12"/>
    </row>
    <row r="137" spans="1:8">
      <c r="A137" s="68" t="s">
        <v>493</v>
      </c>
      <c r="B137" s="99">
        <v>0</v>
      </c>
      <c r="C137" s="99">
        <v>0</v>
      </c>
      <c r="D137" s="99">
        <v>0</v>
      </c>
      <c r="E137" s="99">
        <v>0</v>
      </c>
      <c r="F137" s="99">
        <v>0</v>
      </c>
      <c r="G137" s="12"/>
      <c r="H137" s="12"/>
    </row>
    <row r="138" spans="1:8">
      <c r="A138" s="68" t="s">
        <v>494</v>
      </c>
      <c r="B138" s="99">
        <v>0</v>
      </c>
      <c r="C138" s="99">
        <v>0</v>
      </c>
      <c r="D138" s="99">
        <v>0</v>
      </c>
      <c r="E138" s="99">
        <v>0</v>
      </c>
      <c r="F138" s="99">
        <v>0</v>
      </c>
      <c r="G138" s="12"/>
      <c r="H138" s="12"/>
    </row>
    <row r="139" spans="1:8">
      <c r="A139" s="68" t="s">
        <v>501</v>
      </c>
      <c r="B139" s="99">
        <v>0</v>
      </c>
      <c r="C139" s="99">
        <v>0</v>
      </c>
      <c r="D139" s="99">
        <v>0</v>
      </c>
      <c r="E139" s="99">
        <v>0</v>
      </c>
      <c r="F139" s="99">
        <v>0</v>
      </c>
      <c r="G139" s="12"/>
      <c r="H139" s="12"/>
    </row>
    <row r="140" spans="1:8">
      <c r="A140" s="181" t="s">
        <v>296</v>
      </c>
      <c r="B140" s="61">
        <v>3676353.20591</v>
      </c>
      <c r="C140" s="61">
        <v>1116756.81189</v>
      </c>
      <c r="D140" s="61">
        <v>0</v>
      </c>
      <c r="E140" s="61">
        <v>0</v>
      </c>
      <c r="F140" s="61">
        <v>4793110.0178000005</v>
      </c>
      <c r="G140" s="194">
        <f>SUM(F141:F148)-F140</f>
        <v>0</v>
      </c>
      <c r="H140" s="12"/>
    </row>
    <row r="141" spans="1:8">
      <c r="A141" s="68" t="s">
        <v>297</v>
      </c>
      <c r="B141" s="99">
        <v>0</v>
      </c>
      <c r="C141" s="99">
        <v>0</v>
      </c>
      <c r="D141" s="99">
        <v>0</v>
      </c>
      <c r="E141" s="99">
        <v>0</v>
      </c>
      <c r="F141" s="99">
        <v>0</v>
      </c>
      <c r="G141" s="12"/>
      <c r="H141" s="12"/>
    </row>
    <row r="142" spans="1:8">
      <c r="A142" s="68" t="s">
        <v>298</v>
      </c>
      <c r="B142" s="99">
        <v>622878.08259000001</v>
      </c>
      <c r="C142" s="99">
        <v>0</v>
      </c>
      <c r="D142" s="99">
        <v>0</v>
      </c>
      <c r="E142" s="99">
        <v>0</v>
      </c>
      <c r="F142" s="99">
        <v>622878.08259000001</v>
      </c>
      <c r="G142" s="12"/>
      <c r="H142" s="12"/>
    </row>
    <row r="143" spans="1:8">
      <c r="A143" s="68" t="s">
        <v>299</v>
      </c>
      <c r="B143" s="99">
        <v>0</v>
      </c>
      <c r="C143" s="99">
        <v>0</v>
      </c>
      <c r="D143" s="99">
        <v>0</v>
      </c>
      <c r="E143" s="99">
        <v>0</v>
      </c>
      <c r="F143" s="99">
        <v>0</v>
      </c>
      <c r="G143" s="12"/>
      <c r="H143" s="12"/>
    </row>
    <row r="144" spans="1:8">
      <c r="A144" s="68" t="s">
        <v>300</v>
      </c>
      <c r="B144" s="99">
        <v>1103640.8047</v>
      </c>
      <c r="C144" s="99">
        <v>1347.49937</v>
      </c>
      <c r="D144" s="99">
        <v>0</v>
      </c>
      <c r="E144" s="99">
        <v>0</v>
      </c>
      <c r="F144" s="99">
        <v>1104988.3040699998</v>
      </c>
      <c r="G144" s="12"/>
      <c r="H144" s="12"/>
    </row>
    <row r="145" spans="1:8">
      <c r="A145" s="68" t="s">
        <v>301</v>
      </c>
      <c r="B145" s="99">
        <v>1689402.8835799999</v>
      </c>
      <c r="C145" s="99">
        <v>11662</v>
      </c>
      <c r="D145" s="99">
        <v>0</v>
      </c>
      <c r="E145" s="99">
        <v>0</v>
      </c>
      <c r="F145" s="99">
        <v>1701064.8835799999</v>
      </c>
      <c r="G145" s="12"/>
      <c r="H145" s="12"/>
    </row>
    <row r="146" spans="1:8">
      <c r="A146" s="68" t="s">
        <v>302</v>
      </c>
      <c r="B146" s="99">
        <v>108052.95199</v>
      </c>
      <c r="C146" s="99">
        <v>1029</v>
      </c>
      <c r="D146" s="99">
        <v>0</v>
      </c>
      <c r="E146" s="99">
        <v>0</v>
      </c>
      <c r="F146" s="99">
        <v>109081.95199</v>
      </c>
      <c r="G146" s="12"/>
      <c r="H146" s="12"/>
    </row>
    <row r="147" spans="1:8">
      <c r="A147" s="68" t="s">
        <v>303</v>
      </c>
      <c r="B147" s="99">
        <v>108258.64533</v>
      </c>
      <c r="C147" s="99">
        <v>1090198.6232999999</v>
      </c>
      <c r="D147" s="99">
        <v>0</v>
      </c>
      <c r="E147" s="99">
        <v>0</v>
      </c>
      <c r="F147" s="99">
        <v>1198457.2686300001</v>
      </c>
      <c r="G147" s="12"/>
      <c r="H147" s="12"/>
    </row>
    <row r="148" spans="1:8">
      <c r="A148" s="68" t="s">
        <v>304</v>
      </c>
      <c r="B148" s="99">
        <v>44119.837719999996</v>
      </c>
      <c r="C148" s="99">
        <v>12519.68922</v>
      </c>
      <c r="D148" s="99">
        <v>0</v>
      </c>
      <c r="E148" s="99">
        <v>0</v>
      </c>
      <c r="F148" s="99">
        <v>56639.526939999996</v>
      </c>
      <c r="G148" s="12"/>
      <c r="H148" s="12"/>
    </row>
    <row r="149" spans="1:8">
      <c r="A149" s="181" t="s">
        <v>305</v>
      </c>
      <c r="B149" s="61">
        <v>205570.30869000001</v>
      </c>
      <c r="C149" s="61">
        <v>2328.7766299999998</v>
      </c>
      <c r="D149" s="61">
        <v>0</v>
      </c>
      <c r="E149" s="61">
        <v>0</v>
      </c>
      <c r="F149" s="61">
        <v>207899.08531999998</v>
      </c>
      <c r="G149" s="194">
        <f>SUM(F150:F154)-F149</f>
        <v>0</v>
      </c>
      <c r="H149" s="12"/>
    </row>
    <row r="150" spans="1:8">
      <c r="A150" s="68" t="s">
        <v>238</v>
      </c>
      <c r="B150" s="99">
        <v>46.437379999999997</v>
      </c>
      <c r="C150" s="99">
        <v>0</v>
      </c>
      <c r="D150" s="99">
        <v>0</v>
      </c>
      <c r="E150" s="99">
        <v>0</v>
      </c>
      <c r="F150" s="99">
        <v>46.437379999999997</v>
      </c>
      <c r="G150" s="12"/>
      <c r="H150" s="12"/>
    </row>
    <row r="151" spans="1:8">
      <c r="A151" s="68" t="s">
        <v>240</v>
      </c>
      <c r="B151" s="99">
        <v>76490.985520000002</v>
      </c>
      <c r="C151" s="99">
        <v>2272.59494</v>
      </c>
      <c r="D151" s="99">
        <v>0</v>
      </c>
      <c r="E151" s="99">
        <v>0</v>
      </c>
      <c r="F151" s="99">
        <v>78763.580459999997</v>
      </c>
      <c r="G151" s="12"/>
      <c r="H151" s="12"/>
    </row>
    <row r="152" spans="1:8">
      <c r="A152" s="68" t="s">
        <v>306</v>
      </c>
      <c r="B152" s="99">
        <v>120404.30618000001</v>
      </c>
      <c r="C152" s="99">
        <v>54.091589999999997</v>
      </c>
      <c r="D152" s="99">
        <v>0</v>
      </c>
      <c r="E152" s="99">
        <v>0</v>
      </c>
      <c r="F152" s="99">
        <v>120458.39777</v>
      </c>
      <c r="G152" s="12"/>
      <c r="H152" s="12"/>
    </row>
    <row r="153" spans="1:8">
      <c r="A153" s="68" t="s">
        <v>267</v>
      </c>
      <c r="B153" s="99">
        <v>8628.5796099999989</v>
      </c>
      <c r="C153" s="99">
        <v>2.0901000000000001</v>
      </c>
      <c r="D153" s="99">
        <v>0</v>
      </c>
      <c r="E153" s="99">
        <v>0</v>
      </c>
      <c r="F153" s="99">
        <v>8630.6697100000001</v>
      </c>
      <c r="G153" s="12"/>
      <c r="H153" s="12"/>
    </row>
    <row r="154" spans="1:8">
      <c r="A154" s="68" t="s">
        <v>307</v>
      </c>
      <c r="B154" s="99">
        <v>0</v>
      </c>
      <c r="C154" s="99">
        <v>0</v>
      </c>
      <c r="D154" s="99">
        <v>0</v>
      </c>
      <c r="E154" s="99">
        <v>0</v>
      </c>
      <c r="F154" s="99">
        <v>0</v>
      </c>
      <c r="G154" s="12"/>
      <c r="H154" s="12"/>
    </row>
    <row r="155" spans="1:8">
      <c r="A155" s="181" t="s">
        <v>308</v>
      </c>
      <c r="B155" s="61">
        <v>96283.831000000006</v>
      </c>
      <c r="C155" s="61">
        <v>2941.67715</v>
      </c>
      <c r="D155" s="61">
        <v>0</v>
      </c>
      <c r="E155" s="61">
        <v>0</v>
      </c>
      <c r="F155" s="61">
        <v>99225.508150000009</v>
      </c>
      <c r="G155" s="194">
        <f>SUM(F156:F161)-F155</f>
        <v>0</v>
      </c>
      <c r="H155" s="12"/>
    </row>
    <row r="156" spans="1:8">
      <c r="A156" s="68" t="s">
        <v>309</v>
      </c>
      <c r="B156" s="99">
        <v>0</v>
      </c>
      <c r="C156" s="99">
        <v>0</v>
      </c>
      <c r="D156" s="99">
        <v>0</v>
      </c>
      <c r="E156" s="99">
        <v>0</v>
      </c>
      <c r="F156" s="99">
        <v>0</v>
      </c>
      <c r="G156" s="12"/>
      <c r="H156" s="12"/>
    </row>
    <row r="157" spans="1:8">
      <c r="A157" s="68" t="s">
        <v>310</v>
      </c>
      <c r="B157" s="99">
        <v>0</v>
      </c>
      <c r="C157" s="99">
        <v>0</v>
      </c>
      <c r="D157" s="99">
        <v>0</v>
      </c>
      <c r="E157" s="99">
        <v>0</v>
      </c>
      <c r="F157" s="99">
        <v>0</v>
      </c>
      <c r="G157" s="12"/>
      <c r="H157" s="12"/>
    </row>
    <row r="158" spans="1:8">
      <c r="A158" s="68" t="s">
        <v>311</v>
      </c>
      <c r="B158" s="99">
        <v>28112.3073</v>
      </c>
      <c r="C158" s="99">
        <v>765.00954000000002</v>
      </c>
      <c r="D158" s="99">
        <v>0</v>
      </c>
      <c r="E158" s="99">
        <v>0</v>
      </c>
      <c r="F158" s="99">
        <v>28877.31684</v>
      </c>
      <c r="G158" s="12"/>
      <c r="H158" s="12"/>
    </row>
    <row r="159" spans="1:8">
      <c r="A159" s="68" t="s">
        <v>1532</v>
      </c>
      <c r="B159" s="99">
        <v>0</v>
      </c>
      <c r="C159" s="99">
        <v>0</v>
      </c>
      <c r="D159" s="99">
        <v>0</v>
      </c>
      <c r="E159" s="99">
        <v>0</v>
      </c>
      <c r="F159" s="99">
        <v>0</v>
      </c>
      <c r="G159" s="12"/>
      <c r="H159" s="12"/>
    </row>
    <row r="160" spans="1:8">
      <c r="A160" s="68" t="s">
        <v>312</v>
      </c>
      <c r="B160" s="99">
        <v>58703.368450000002</v>
      </c>
      <c r="C160" s="99">
        <v>1839.59665</v>
      </c>
      <c r="D160" s="99">
        <v>0</v>
      </c>
      <c r="E160" s="99">
        <v>0</v>
      </c>
      <c r="F160" s="99">
        <v>60542.965100000001</v>
      </c>
      <c r="G160" s="12"/>
      <c r="H160" s="12"/>
    </row>
    <row r="161" spans="1:8">
      <c r="A161" s="68" t="s">
        <v>313</v>
      </c>
      <c r="B161" s="99">
        <v>9468.1552499999998</v>
      </c>
      <c r="C161" s="99">
        <v>337.07096000000001</v>
      </c>
      <c r="D161" s="99">
        <v>0</v>
      </c>
      <c r="E161" s="99">
        <v>0</v>
      </c>
      <c r="F161" s="99">
        <v>9805.2262100000007</v>
      </c>
      <c r="G161" s="12"/>
      <c r="H161" s="12"/>
    </row>
    <row r="162" spans="1:8">
      <c r="A162" s="181" t="s">
        <v>314</v>
      </c>
      <c r="B162" s="61">
        <v>1875001.1014400001</v>
      </c>
      <c r="C162" s="61">
        <v>88191.854980000004</v>
      </c>
      <c r="D162" s="61">
        <v>0</v>
      </c>
      <c r="E162" s="61">
        <v>0</v>
      </c>
      <c r="F162" s="61">
        <v>1963192.9564200002</v>
      </c>
      <c r="G162" s="194">
        <f>SUM(F163:F166)-F162</f>
        <v>0</v>
      </c>
      <c r="H162" s="12"/>
    </row>
    <row r="163" spans="1:8">
      <c r="A163" s="68" t="s">
        <v>315</v>
      </c>
      <c r="B163" s="99">
        <v>110825</v>
      </c>
      <c r="C163" s="99">
        <v>0</v>
      </c>
      <c r="D163" s="99">
        <v>0</v>
      </c>
      <c r="E163" s="99">
        <v>0</v>
      </c>
      <c r="F163" s="99">
        <v>110825</v>
      </c>
      <c r="G163" s="12"/>
      <c r="H163" s="12"/>
    </row>
    <row r="164" spans="1:8">
      <c r="A164" s="68" t="s">
        <v>316</v>
      </c>
      <c r="B164" s="99">
        <v>0</v>
      </c>
      <c r="C164" s="99">
        <v>0</v>
      </c>
      <c r="D164" s="99">
        <v>0</v>
      </c>
      <c r="E164" s="99">
        <v>0</v>
      </c>
      <c r="F164" s="99">
        <v>0</v>
      </c>
      <c r="G164" s="12"/>
      <c r="H164" s="12"/>
    </row>
    <row r="165" spans="1:8">
      <c r="A165" s="68" t="s">
        <v>317</v>
      </c>
      <c r="B165" s="99">
        <v>1621355.4361400001</v>
      </c>
      <c r="C165" s="99">
        <v>85416.800060000009</v>
      </c>
      <c r="D165" s="99">
        <v>0</v>
      </c>
      <c r="E165" s="99">
        <v>0</v>
      </c>
      <c r="F165" s="99">
        <v>1706772.2362000002</v>
      </c>
      <c r="G165" s="12"/>
      <c r="H165" s="12"/>
    </row>
    <row r="166" spans="1:8">
      <c r="A166" s="68" t="s">
        <v>318</v>
      </c>
      <c r="B166" s="99">
        <v>142820.66530000002</v>
      </c>
      <c r="C166" s="99">
        <v>2775.05492</v>
      </c>
      <c r="D166" s="99">
        <v>0</v>
      </c>
      <c r="E166" s="99">
        <v>0</v>
      </c>
      <c r="F166" s="99">
        <v>145595.72021999999</v>
      </c>
      <c r="G166" s="12"/>
      <c r="H166" s="12"/>
    </row>
    <row r="167" spans="1:8">
      <c r="A167" s="181" t="s">
        <v>319</v>
      </c>
      <c r="B167" s="61">
        <v>0</v>
      </c>
      <c r="C167" s="61">
        <v>17418.712500000001</v>
      </c>
      <c r="D167" s="61">
        <v>0</v>
      </c>
      <c r="E167" s="61">
        <v>0</v>
      </c>
      <c r="F167" s="61">
        <v>17418.712500000001</v>
      </c>
      <c r="G167" s="194">
        <f>SUM(F168,F174,F175)-F167</f>
        <v>0</v>
      </c>
      <c r="H167" s="12"/>
    </row>
    <row r="168" spans="1:8">
      <c r="A168" s="68" t="s">
        <v>320</v>
      </c>
      <c r="B168" s="99">
        <v>0</v>
      </c>
      <c r="C168" s="99">
        <v>17249.18188</v>
      </c>
      <c r="D168" s="99">
        <v>0</v>
      </c>
      <c r="E168" s="99">
        <v>0</v>
      </c>
      <c r="F168" s="99">
        <v>17249.18188</v>
      </c>
      <c r="G168" s="194">
        <f>SUM(F169:F173)-F168</f>
        <v>0</v>
      </c>
      <c r="H168" s="12"/>
    </row>
    <row r="169" spans="1:8">
      <c r="A169" s="68" t="s">
        <v>321</v>
      </c>
      <c r="B169" s="99">
        <v>0</v>
      </c>
      <c r="C169" s="99">
        <v>0</v>
      </c>
      <c r="D169" s="99">
        <v>0</v>
      </c>
      <c r="E169" s="99">
        <v>0</v>
      </c>
      <c r="F169" s="99">
        <v>0</v>
      </c>
      <c r="G169" s="12"/>
      <c r="H169" s="12"/>
    </row>
    <row r="170" spans="1:8">
      <c r="A170" s="68" t="s">
        <v>322</v>
      </c>
      <c r="B170" s="99">
        <v>0</v>
      </c>
      <c r="C170" s="99">
        <v>2737.6064799999999</v>
      </c>
      <c r="D170" s="99">
        <v>0</v>
      </c>
      <c r="E170" s="99">
        <v>0</v>
      </c>
      <c r="F170" s="99">
        <v>2737.6064799999999</v>
      </c>
      <c r="G170" s="12"/>
      <c r="H170" s="12"/>
    </row>
    <row r="171" spans="1:8">
      <c r="A171" s="68" t="s">
        <v>323</v>
      </c>
      <c r="B171" s="99">
        <v>0</v>
      </c>
      <c r="C171" s="99">
        <v>14511.5754</v>
      </c>
      <c r="D171" s="99">
        <v>0</v>
      </c>
      <c r="E171" s="99">
        <v>0</v>
      </c>
      <c r="F171" s="99">
        <v>14511.5754</v>
      </c>
      <c r="G171" s="12"/>
      <c r="H171" s="12"/>
    </row>
    <row r="172" spans="1:8">
      <c r="A172" s="68" t="s">
        <v>324</v>
      </c>
      <c r="B172" s="99">
        <v>0</v>
      </c>
      <c r="C172" s="99">
        <v>0</v>
      </c>
      <c r="D172" s="99">
        <v>0</v>
      </c>
      <c r="E172" s="99">
        <v>0</v>
      </c>
      <c r="F172" s="99">
        <v>0</v>
      </c>
      <c r="G172" s="12"/>
      <c r="H172" s="12"/>
    </row>
    <row r="173" spans="1:8">
      <c r="A173" s="68" t="s">
        <v>325</v>
      </c>
      <c r="B173" s="99">
        <v>0</v>
      </c>
      <c r="C173" s="99">
        <v>0</v>
      </c>
      <c r="D173" s="99">
        <v>0</v>
      </c>
      <c r="E173" s="99">
        <v>0</v>
      </c>
      <c r="F173" s="99">
        <v>0</v>
      </c>
      <c r="G173" s="12"/>
      <c r="H173" s="12"/>
    </row>
    <row r="174" spans="1:8">
      <c r="A174" s="68" t="s">
        <v>326</v>
      </c>
      <c r="B174" s="99">
        <v>0</v>
      </c>
      <c r="C174" s="99">
        <v>0</v>
      </c>
      <c r="D174" s="99">
        <v>0</v>
      </c>
      <c r="E174" s="99">
        <v>0</v>
      </c>
      <c r="F174" s="99">
        <v>0</v>
      </c>
      <c r="G174" s="12"/>
      <c r="H174" s="12"/>
    </row>
    <row r="175" spans="1:8">
      <c r="A175" s="68" t="s">
        <v>327</v>
      </c>
      <c r="B175" s="99">
        <v>0</v>
      </c>
      <c r="C175" s="99">
        <v>169.53062</v>
      </c>
      <c r="D175" s="99">
        <v>0</v>
      </c>
      <c r="E175" s="99">
        <v>0</v>
      </c>
      <c r="F175" s="99">
        <v>169.53062</v>
      </c>
      <c r="G175" s="12"/>
      <c r="H175" s="12"/>
    </row>
    <row r="176" spans="1:8">
      <c r="A176" s="159" t="s">
        <v>328</v>
      </c>
      <c r="B176" s="61">
        <v>1328880.5509200001</v>
      </c>
      <c r="C176" s="61">
        <v>0</v>
      </c>
      <c r="D176" s="61">
        <v>0</v>
      </c>
      <c r="E176" s="61">
        <v>0</v>
      </c>
      <c r="F176" s="61">
        <v>1328880.5509200001</v>
      </c>
      <c r="G176" s="194">
        <f>SUM(F177,F181,F185,F187,F191)-F176</f>
        <v>0</v>
      </c>
      <c r="H176" s="12"/>
    </row>
    <row r="177" spans="1:8">
      <c r="A177" s="67" t="s">
        <v>329</v>
      </c>
      <c r="B177" s="99">
        <v>1215023.4586500002</v>
      </c>
      <c r="C177" s="99">
        <v>0</v>
      </c>
      <c r="D177" s="99">
        <v>0</v>
      </c>
      <c r="E177" s="99">
        <v>0</v>
      </c>
      <c r="F177" s="99">
        <v>1215023.4586500002</v>
      </c>
      <c r="G177" s="194">
        <f>SUM(F178:F180)-F177</f>
        <v>0</v>
      </c>
      <c r="H177" s="12"/>
    </row>
    <row r="178" spans="1:8">
      <c r="A178" s="68" t="s">
        <v>330</v>
      </c>
      <c r="B178" s="99">
        <v>1215023.4586500002</v>
      </c>
      <c r="C178" s="99">
        <v>0</v>
      </c>
      <c r="D178" s="99">
        <v>0</v>
      </c>
      <c r="E178" s="99">
        <v>0</v>
      </c>
      <c r="F178" s="99">
        <v>1215023.4586500002</v>
      </c>
      <c r="G178" s="12"/>
      <c r="H178" s="12"/>
    </row>
    <row r="179" spans="1:8">
      <c r="A179" s="68" t="s">
        <v>331</v>
      </c>
      <c r="B179" s="99">
        <v>0</v>
      </c>
      <c r="C179" s="99">
        <v>0</v>
      </c>
      <c r="D179" s="99">
        <v>0</v>
      </c>
      <c r="E179" s="99">
        <v>0</v>
      </c>
      <c r="F179" s="99">
        <v>0</v>
      </c>
      <c r="G179" s="12"/>
      <c r="H179" s="12"/>
    </row>
    <row r="180" spans="1:8">
      <c r="A180" s="68" t="s">
        <v>332</v>
      </c>
      <c r="B180" s="99">
        <v>0</v>
      </c>
      <c r="C180" s="99">
        <v>0</v>
      </c>
      <c r="D180" s="99">
        <v>0</v>
      </c>
      <c r="E180" s="99">
        <v>0</v>
      </c>
      <c r="F180" s="99">
        <v>0</v>
      </c>
      <c r="G180" s="12"/>
      <c r="H180" s="12"/>
    </row>
    <row r="181" spans="1:8">
      <c r="A181" s="67" t="s">
        <v>333</v>
      </c>
      <c r="B181" s="99">
        <v>21128.33812</v>
      </c>
      <c r="C181" s="99">
        <v>0</v>
      </c>
      <c r="D181" s="99">
        <v>0</v>
      </c>
      <c r="E181" s="99">
        <v>0</v>
      </c>
      <c r="F181" s="99">
        <v>21128.33812</v>
      </c>
      <c r="G181" s="194">
        <f>SUM(F182:F184)-F181</f>
        <v>0</v>
      </c>
      <c r="H181" s="12"/>
    </row>
    <row r="182" spans="1:8">
      <c r="A182" s="68" t="s">
        <v>334</v>
      </c>
      <c r="B182" s="99">
        <v>0</v>
      </c>
      <c r="C182" s="99">
        <v>0</v>
      </c>
      <c r="D182" s="99">
        <v>0</v>
      </c>
      <c r="E182" s="99">
        <v>0</v>
      </c>
      <c r="F182" s="99">
        <v>0</v>
      </c>
      <c r="G182" s="12"/>
      <c r="H182" s="12"/>
    </row>
    <row r="183" spans="1:8">
      <c r="A183" s="68" t="s">
        <v>335</v>
      </c>
      <c r="B183" s="99">
        <v>17111.18072</v>
      </c>
      <c r="C183" s="99">
        <v>0</v>
      </c>
      <c r="D183" s="99">
        <v>0</v>
      </c>
      <c r="E183" s="99">
        <v>0</v>
      </c>
      <c r="F183" s="99">
        <v>17111.18072</v>
      </c>
      <c r="G183" s="12"/>
      <c r="H183" s="12"/>
    </row>
    <row r="184" spans="1:8">
      <c r="A184" s="68" t="s">
        <v>336</v>
      </c>
      <c r="B184" s="99">
        <v>4017.1574000000001</v>
      </c>
      <c r="C184" s="99">
        <v>0</v>
      </c>
      <c r="D184" s="99">
        <v>0</v>
      </c>
      <c r="E184" s="99">
        <v>0</v>
      </c>
      <c r="F184" s="99">
        <v>4017.1574000000001</v>
      </c>
      <c r="G184" s="12"/>
      <c r="H184" s="12"/>
    </row>
    <row r="185" spans="1:8">
      <c r="A185" s="67" t="s">
        <v>337</v>
      </c>
      <c r="B185" s="99">
        <v>0</v>
      </c>
      <c r="C185" s="99">
        <v>0</v>
      </c>
      <c r="D185" s="99">
        <v>0</v>
      </c>
      <c r="E185" s="99">
        <v>0</v>
      </c>
      <c r="F185" s="99">
        <v>0</v>
      </c>
      <c r="G185" s="194">
        <f>SUM(F186)-F185</f>
        <v>0</v>
      </c>
      <c r="H185" s="12"/>
    </row>
    <row r="186" spans="1:8">
      <c r="A186" s="68" t="s">
        <v>338</v>
      </c>
      <c r="B186" s="99">
        <v>0</v>
      </c>
      <c r="C186" s="99">
        <v>0</v>
      </c>
      <c r="D186" s="99">
        <v>0</v>
      </c>
      <c r="E186" s="99">
        <v>0</v>
      </c>
      <c r="F186" s="99">
        <v>0</v>
      </c>
      <c r="G186" s="12"/>
      <c r="H186" s="12"/>
    </row>
    <row r="187" spans="1:8">
      <c r="A187" s="67" t="s">
        <v>339</v>
      </c>
      <c r="B187" s="99">
        <v>118458.40897</v>
      </c>
      <c r="C187" s="99">
        <v>0</v>
      </c>
      <c r="D187" s="99">
        <v>0</v>
      </c>
      <c r="E187" s="99">
        <v>0</v>
      </c>
      <c r="F187" s="99">
        <v>118458.40897</v>
      </c>
      <c r="G187" s="194">
        <f>SUM(F188:F190)-F187</f>
        <v>0</v>
      </c>
      <c r="H187" s="12"/>
    </row>
    <row r="188" spans="1:8">
      <c r="A188" s="68" t="s">
        <v>340</v>
      </c>
      <c r="B188" s="99">
        <v>63196.606399999997</v>
      </c>
      <c r="C188" s="99">
        <v>0</v>
      </c>
      <c r="D188" s="99">
        <v>0</v>
      </c>
      <c r="E188" s="99">
        <v>0</v>
      </c>
      <c r="F188" s="99">
        <v>63196.606399999997</v>
      </c>
      <c r="G188" s="12"/>
      <c r="H188" s="12"/>
    </row>
    <row r="189" spans="1:8">
      <c r="A189" s="68" t="s">
        <v>341</v>
      </c>
      <c r="B189" s="99">
        <v>55261.80257</v>
      </c>
      <c r="C189" s="99">
        <v>0</v>
      </c>
      <c r="D189" s="99">
        <v>0</v>
      </c>
      <c r="E189" s="99">
        <v>0</v>
      </c>
      <c r="F189" s="99">
        <v>55261.80257</v>
      </c>
      <c r="G189" s="12"/>
      <c r="H189" s="12"/>
    </row>
    <row r="190" spans="1:8">
      <c r="A190" s="68" t="s">
        <v>342</v>
      </c>
      <c r="B190" s="99">
        <v>0</v>
      </c>
      <c r="C190" s="99">
        <v>0</v>
      </c>
      <c r="D190" s="99">
        <v>0</v>
      </c>
      <c r="E190" s="99">
        <v>0</v>
      </c>
      <c r="F190" s="99">
        <v>0</v>
      </c>
      <c r="G190" s="12"/>
      <c r="H190" s="12"/>
    </row>
    <row r="191" spans="1:8">
      <c r="A191" s="67" t="s">
        <v>343</v>
      </c>
      <c r="B191" s="99">
        <v>-25729.65482</v>
      </c>
      <c r="C191" s="99">
        <v>0</v>
      </c>
      <c r="D191" s="99">
        <v>0</v>
      </c>
      <c r="E191" s="99">
        <v>0</v>
      </c>
      <c r="F191" s="99">
        <v>-25729.65482</v>
      </c>
      <c r="G191" s="194">
        <f>SUM(F192:F193)-F191</f>
        <v>0</v>
      </c>
      <c r="H191" s="12"/>
    </row>
    <row r="192" spans="1:8">
      <c r="A192" s="68" t="s">
        <v>344</v>
      </c>
      <c r="B192" s="99">
        <v>-25233.753410000001</v>
      </c>
      <c r="C192" s="99">
        <v>0</v>
      </c>
      <c r="D192" s="99">
        <v>0</v>
      </c>
      <c r="E192" s="99">
        <v>0</v>
      </c>
      <c r="F192" s="99">
        <v>-25233.753410000001</v>
      </c>
      <c r="G192" s="12"/>
      <c r="H192" s="12"/>
    </row>
    <row r="193" spans="1:8">
      <c r="A193" s="68" t="s">
        <v>345</v>
      </c>
      <c r="B193" s="99">
        <v>-495.90141</v>
      </c>
      <c r="C193" s="99">
        <v>0</v>
      </c>
      <c r="D193" s="99">
        <v>0</v>
      </c>
      <c r="E193" s="99">
        <v>0</v>
      </c>
      <c r="F193" s="99">
        <v>-495.90141</v>
      </c>
      <c r="G193" s="12"/>
      <c r="H193" s="12"/>
    </row>
    <row r="194" spans="1:8">
      <c r="A194" s="76" t="s">
        <v>346</v>
      </c>
      <c r="B194" s="61">
        <v>7200417.8242600001</v>
      </c>
      <c r="C194" s="61">
        <v>1234125.0947999998</v>
      </c>
      <c r="D194" s="61">
        <v>0</v>
      </c>
      <c r="E194" s="61">
        <v>0</v>
      </c>
      <c r="F194" s="61">
        <v>8434542.9190600011</v>
      </c>
      <c r="G194" s="194">
        <f>SUM(F176,F114)-F194</f>
        <v>0</v>
      </c>
      <c r="H194" s="150">
        <f>F194-F7</f>
        <v>1.0000541806221008E-5</v>
      </c>
    </row>
    <row r="195" spans="1:8">
      <c r="A195" s="76" t="s">
        <v>347</v>
      </c>
      <c r="B195" s="61">
        <v>905.41243999999995</v>
      </c>
      <c r="C195" s="61">
        <v>0</v>
      </c>
      <c r="D195" s="61">
        <v>0</v>
      </c>
      <c r="E195" s="61">
        <v>0</v>
      </c>
      <c r="F195" s="61">
        <v>905.41243999999995</v>
      </c>
      <c r="G195" s="194">
        <f>SUM(F196,F202,F208,F209,F214)-F195</f>
        <v>0</v>
      </c>
      <c r="H195" s="12"/>
    </row>
    <row r="196" spans="1:8">
      <c r="A196" s="70" t="s">
        <v>348</v>
      </c>
      <c r="B196" s="99">
        <v>0</v>
      </c>
      <c r="C196" s="99">
        <v>0</v>
      </c>
      <c r="D196" s="99">
        <v>0</v>
      </c>
      <c r="E196" s="99">
        <v>0</v>
      </c>
      <c r="F196" s="99">
        <v>0</v>
      </c>
      <c r="G196" s="194">
        <f>SUM(F197:F201)-F196</f>
        <v>0</v>
      </c>
      <c r="H196" s="12"/>
    </row>
    <row r="197" spans="1:8">
      <c r="A197" s="68" t="s">
        <v>349</v>
      </c>
      <c r="B197" s="99">
        <v>0</v>
      </c>
      <c r="C197" s="99">
        <v>0</v>
      </c>
      <c r="D197" s="99">
        <v>0</v>
      </c>
      <c r="E197" s="99">
        <v>0</v>
      </c>
      <c r="F197" s="99">
        <v>0</v>
      </c>
      <c r="G197" s="12"/>
      <c r="H197" s="12"/>
    </row>
    <row r="198" spans="1:8">
      <c r="A198" s="68" t="s">
        <v>350</v>
      </c>
      <c r="B198" s="99">
        <v>0</v>
      </c>
      <c r="C198" s="99">
        <v>0</v>
      </c>
      <c r="D198" s="99">
        <v>0</v>
      </c>
      <c r="E198" s="99">
        <v>0</v>
      </c>
      <c r="F198" s="99">
        <v>0</v>
      </c>
      <c r="G198" s="12"/>
      <c r="H198" s="12"/>
    </row>
    <row r="199" spans="1:8">
      <c r="A199" s="68" t="s">
        <v>351</v>
      </c>
      <c r="B199" s="99">
        <v>0</v>
      </c>
      <c r="C199" s="99">
        <v>0</v>
      </c>
      <c r="D199" s="99">
        <v>0</v>
      </c>
      <c r="E199" s="99">
        <v>0</v>
      </c>
      <c r="F199" s="99">
        <v>0</v>
      </c>
      <c r="G199" s="12"/>
      <c r="H199" s="12"/>
    </row>
    <row r="200" spans="1:8">
      <c r="A200" s="68" t="s">
        <v>352</v>
      </c>
      <c r="B200" s="99">
        <v>0</v>
      </c>
      <c r="C200" s="99">
        <v>0</v>
      </c>
      <c r="D200" s="99">
        <v>0</v>
      </c>
      <c r="E200" s="99">
        <v>0</v>
      </c>
      <c r="F200" s="99">
        <v>0</v>
      </c>
      <c r="G200" s="12"/>
      <c r="H200" s="12"/>
    </row>
    <row r="201" spans="1:8">
      <c r="A201" s="68" t="s">
        <v>353</v>
      </c>
      <c r="B201" s="99">
        <v>0</v>
      </c>
      <c r="C201" s="99">
        <v>0</v>
      </c>
      <c r="D201" s="99">
        <v>0</v>
      </c>
      <c r="E201" s="99">
        <v>0</v>
      </c>
      <c r="F201" s="99">
        <v>0</v>
      </c>
      <c r="G201" s="12"/>
      <c r="H201" s="12"/>
    </row>
    <row r="202" spans="1:8">
      <c r="A202" s="67" t="s">
        <v>354</v>
      </c>
      <c r="B202" s="99">
        <v>0</v>
      </c>
      <c r="C202" s="99">
        <v>0</v>
      </c>
      <c r="D202" s="99">
        <v>0</v>
      </c>
      <c r="E202" s="99">
        <v>0</v>
      </c>
      <c r="F202" s="99">
        <v>0</v>
      </c>
      <c r="G202" s="194">
        <f>SUM(F203:F207)-F202</f>
        <v>0</v>
      </c>
      <c r="H202" s="12"/>
    </row>
    <row r="203" spans="1:8">
      <c r="A203" s="68" t="s">
        <v>355</v>
      </c>
      <c r="B203" s="99">
        <v>0</v>
      </c>
      <c r="C203" s="99">
        <v>0</v>
      </c>
      <c r="D203" s="99">
        <v>0</v>
      </c>
      <c r="E203" s="99">
        <v>0</v>
      </c>
      <c r="F203" s="99">
        <v>0</v>
      </c>
      <c r="G203" s="12"/>
      <c r="H203" s="12"/>
    </row>
    <row r="204" spans="1:8">
      <c r="A204" s="68" t="s">
        <v>356</v>
      </c>
      <c r="B204" s="99">
        <v>0</v>
      </c>
      <c r="C204" s="99">
        <v>0</v>
      </c>
      <c r="D204" s="99">
        <v>0</v>
      </c>
      <c r="E204" s="99">
        <v>0</v>
      </c>
      <c r="F204" s="99">
        <v>0</v>
      </c>
      <c r="G204" s="12"/>
      <c r="H204" s="12"/>
    </row>
    <row r="205" spans="1:8">
      <c r="A205" s="68" t="s">
        <v>357</v>
      </c>
      <c r="B205" s="99">
        <v>0</v>
      </c>
      <c r="C205" s="99">
        <v>0</v>
      </c>
      <c r="D205" s="99">
        <v>0</v>
      </c>
      <c r="E205" s="99">
        <v>0</v>
      </c>
      <c r="F205" s="99">
        <v>0</v>
      </c>
      <c r="G205" s="12"/>
      <c r="H205" s="12"/>
    </row>
    <row r="206" spans="1:8">
      <c r="A206" s="68" t="s">
        <v>358</v>
      </c>
      <c r="B206" s="99">
        <v>0</v>
      </c>
      <c r="C206" s="99">
        <v>0</v>
      </c>
      <c r="D206" s="99">
        <v>0</v>
      </c>
      <c r="E206" s="99">
        <v>0</v>
      </c>
      <c r="F206" s="99">
        <v>0</v>
      </c>
      <c r="G206" s="12"/>
      <c r="H206" s="12"/>
    </row>
    <row r="207" spans="1:8">
      <c r="A207" s="68" t="s">
        <v>359</v>
      </c>
      <c r="B207" s="99">
        <v>0</v>
      </c>
      <c r="C207" s="99">
        <v>0</v>
      </c>
      <c r="D207" s="99">
        <v>0</v>
      </c>
      <c r="E207" s="99">
        <v>0</v>
      </c>
      <c r="F207" s="99">
        <v>0</v>
      </c>
      <c r="G207" s="12"/>
      <c r="H207" s="12"/>
    </row>
    <row r="208" spans="1:8">
      <c r="A208" s="67" t="s">
        <v>360</v>
      </c>
      <c r="B208" s="99">
        <v>0</v>
      </c>
      <c r="C208" s="99">
        <v>0</v>
      </c>
      <c r="D208" s="99">
        <v>0</v>
      </c>
      <c r="E208" s="99">
        <v>0</v>
      </c>
      <c r="F208" s="99">
        <v>0</v>
      </c>
      <c r="G208" s="194">
        <f>SUM(B208:E208)-F208</f>
        <v>0</v>
      </c>
      <c r="H208" s="12"/>
    </row>
    <row r="209" spans="1:8">
      <c r="A209" s="67" t="s">
        <v>361</v>
      </c>
      <c r="B209" s="99">
        <v>0</v>
      </c>
      <c r="C209" s="99">
        <v>0</v>
      </c>
      <c r="D209" s="99">
        <v>0</v>
      </c>
      <c r="E209" s="99">
        <v>0</v>
      </c>
      <c r="F209" s="99">
        <v>0</v>
      </c>
      <c r="G209" s="194">
        <f>SUM(F210:F213)-F209</f>
        <v>0</v>
      </c>
      <c r="H209" s="12"/>
    </row>
    <row r="210" spans="1:8">
      <c r="A210" s="68" t="s">
        <v>362</v>
      </c>
      <c r="B210" s="99">
        <v>0</v>
      </c>
      <c r="C210" s="99">
        <v>0</v>
      </c>
      <c r="D210" s="99">
        <v>0</v>
      </c>
      <c r="E210" s="99">
        <v>0</v>
      </c>
      <c r="F210" s="99">
        <v>0</v>
      </c>
      <c r="G210" s="12"/>
      <c r="H210" s="12"/>
    </row>
    <row r="211" spans="1:8">
      <c r="A211" s="68" t="s">
        <v>363</v>
      </c>
      <c r="B211" s="99">
        <v>0</v>
      </c>
      <c r="C211" s="99">
        <v>0</v>
      </c>
      <c r="D211" s="99">
        <v>0</v>
      </c>
      <c r="E211" s="99">
        <v>0</v>
      </c>
      <c r="F211" s="99">
        <v>0</v>
      </c>
      <c r="G211" s="12"/>
      <c r="H211" s="12"/>
    </row>
    <row r="212" spans="1:8">
      <c r="A212" s="68" t="s">
        <v>364</v>
      </c>
      <c r="B212" s="99">
        <v>0</v>
      </c>
      <c r="C212" s="99">
        <v>0</v>
      </c>
      <c r="D212" s="99">
        <v>0</v>
      </c>
      <c r="E212" s="99">
        <v>0</v>
      </c>
      <c r="F212" s="99">
        <v>0</v>
      </c>
      <c r="G212" s="12"/>
      <c r="H212" s="12"/>
    </row>
    <row r="213" spans="1:8">
      <c r="A213" s="68" t="s">
        <v>365</v>
      </c>
      <c r="B213" s="99">
        <v>0</v>
      </c>
      <c r="C213" s="99">
        <v>0</v>
      </c>
      <c r="D213" s="99">
        <v>0</v>
      </c>
      <c r="E213" s="99">
        <v>0</v>
      </c>
      <c r="F213" s="99">
        <v>0</v>
      </c>
      <c r="G213" s="12"/>
      <c r="H213" s="12"/>
    </row>
    <row r="214" spans="1:8">
      <c r="A214" s="67" t="s">
        <v>366</v>
      </c>
      <c r="B214" s="99">
        <v>905.41243999999995</v>
      </c>
      <c r="C214" s="99">
        <v>0</v>
      </c>
      <c r="D214" s="99">
        <v>0</v>
      </c>
      <c r="E214" s="99">
        <v>0</v>
      </c>
      <c r="F214" s="99">
        <v>905.41243999999995</v>
      </c>
      <c r="G214" s="194">
        <f>SUM(B214:E214)-F214</f>
        <v>0</v>
      </c>
      <c r="H214" s="12"/>
    </row>
    <row r="215" spans="1:8">
      <c r="A215" s="181" t="s">
        <v>367</v>
      </c>
      <c r="B215" s="61">
        <v>7051077.47303</v>
      </c>
      <c r="C215" s="61">
        <v>2388705.85665</v>
      </c>
      <c r="D215" s="61">
        <v>0</v>
      </c>
      <c r="E215" s="61">
        <v>0</v>
      </c>
      <c r="F215" s="61">
        <v>9439783.3296799995</v>
      </c>
      <c r="G215" s="194">
        <f>SUM(F216,F220,F226,F229,F232,F242,F249,F252)-F215</f>
        <v>0</v>
      </c>
      <c r="H215" s="12"/>
    </row>
    <row r="216" spans="1:8">
      <c r="A216" s="67" t="s">
        <v>368</v>
      </c>
      <c r="B216" s="99">
        <v>430247.53844999999</v>
      </c>
      <c r="C216" s="99">
        <v>0</v>
      </c>
      <c r="D216" s="99">
        <v>0</v>
      </c>
      <c r="E216" s="99">
        <v>0</v>
      </c>
      <c r="F216" s="99">
        <v>430247.53844999999</v>
      </c>
      <c r="G216" s="194">
        <f>SUM(F217:F219)-F216</f>
        <v>0</v>
      </c>
      <c r="H216" s="12"/>
    </row>
    <row r="217" spans="1:8">
      <c r="A217" s="68" t="s">
        <v>369</v>
      </c>
      <c r="B217" s="99">
        <v>0</v>
      </c>
      <c r="C217" s="99">
        <v>0</v>
      </c>
      <c r="D217" s="99">
        <v>0</v>
      </c>
      <c r="E217" s="99">
        <v>0</v>
      </c>
      <c r="F217" s="99">
        <v>0</v>
      </c>
      <c r="G217" s="12"/>
      <c r="H217" s="12"/>
    </row>
    <row r="218" spans="1:8">
      <c r="A218" s="68" t="s">
        <v>370</v>
      </c>
      <c r="B218" s="99">
        <v>0</v>
      </c>
      <c r="C218" s="99">
        <v>0</v>
      </c>
      <c r="D218" s="99">
        <v>0</v>
      </c>
      <c r="E218" s="99">
        <v>0</v>
      </c>
      <c r="F218" s="99">
        <v>0</v>
      </c>
      <c r="G218" s="12"/>
      <c r="H218" s="12"/>
    </row>
    <row r="219" spans="1:8">
      <c r="A219" s="68" t="s">
        <v>371</v>
      </c>
      <c r="B219" s="99">
        <v>430247.53844999999</v>
      </c>
      <c r="C219" s="99">
        <v>0</v>
      </c>
      <c r="D219" s="99">
        <v>0</v>
      </c>
      <c r="E219" s="99">
        <v>0</v>
      </c>
      <c r="F219" s="99">
        <v>430247.53844999999</v>
      </c>
      <c r="G219" s="12"/>
      <c r="H219" s="12"/>
    </row>
    <row r="220" spans="1:8">
      <c r="A220" s="67" t="s">
        <v>372</v>
      </c>
      <c r="B220" s="99">
        <v>171013.41565000001</v>
      </c>
      <c r="C220" s="99">
        <v>0</v>
      </c>
      <c r="D220" s="99">
        <v>0</v>
      </c>
      <c r="E220" s="99">
        <v>0</v>
      </c>
      <c r="F220" s="99">
        <v>171013.41565000001</v>
      </c>
      <c r="G220" s="194">
        <f>SUM(F221:F225)-F220</f>
        <v>0</v>
      </c>
      <c r="H220" s="12"/>
    </row>
    <row r="221" spans="1:8">
      <c r="A221" s="68" t="s">
        <v>373</v>
      </c>
      <c r="B221" s="99">
        <v>0</v>
      </c>
      <c r="C221" s="99">
        <v>0</v>
      </c>
      <c r="D221" s="99">
        <v>0</v>
      </c>
      <c r="E221" s="99">
        <v>0</v>
      </c>
      <c r="F221" s="99">
        <v>0</v>
      </c>
      <c r="G221" s="12"/>
      <c r="H221" s="12"/>
    </row>
    <row r="222" spans="1:8">
      <c r="A222" s="68" t="s">
        <v>374</v>
      </c>
      <c r="B222" s="99">
        <v>170855.64047000001</v>
      </c>
      <c r="C222" s="99">
        <v>0</v>
      </c>
      <c r="D222" s="99">
        <v>0</v>
      </c>
      <c r="E222" s="99">
        <v>0</v>
      </c>
      <c r="F222" s="99">
        <v>170855.64047000001</v>
      </c>
      <c r="G222" s="12"/>
      <c r="H222" s="12"/>
    </row>
    <row r="223" spans="1:8">
      <c r="A223" s="68" t="s">
        <v>375</v>
      </c>
      <c r="B223" s="99">
        <v>0</v>
      </c>
      <c r="C223" s="99">
        <v>0</v>
      </c>
      <c r="D223" s="99">
        <v>0</v>
      </c>
      <c r="E223" s="99">
        <v>0</v>
      </c>
      <c r="F223" s="99">
        <v>0</v>
      </c>
      <c r="G223" s="12"/>
      <c r="H223" s="12"/>
    </row>
    <row r="224" spans="1:8">
      <c r="A224" s="69" t="s">
        <v>376</v>
      </c>
      <c r="B224" s="99">
        <v>0</v>
      </c>
      <c r="C224" s="99">
        <v>0</v>
      </c>
      <c r="D224" s="99">
        <v>0</v>
      </c>
      <c r="E224" s="99">
        <v>0</v>
      </c>
      <c r="F224" s="99">
        <v>0</v>
      </c>
      <c r="G224" s="12"/>
      <c r="H224" s="12"/>
    </row>
    <row r="225" spans="1:8">
      <c r="A225" s="68" t="s">
        <v>377</v>
      </c>
      <c r="B225" s="99">
        <v>157.77518000000001</v>
      </c>
      <c r="C225" s="99">
        <v>0</v>
      </c>
      <c r="D225" s="99">
        <v>0</v>
      </c>
      <c r="E225" s="99">
        <v>0</v>
      </c>
      <c r="F225" s="99">
        <v>157.77518000000001</v>
      </c>
      <c r="G225" s="12"/>
      <c r="H225" s="12"/>
    </row>
    <row r="226" spans="1:8">
      <c r="A226" s="67" t="s">
        <v>378</v>
      </c>
      <c r="B226" s="99">
        <v>0</v>
      </c>
      <c r="C226" s="99">
        <v>228.40115</v>
      </c>
      <c r="D226" s="99">
        <v>0</v>
      </c>
      <c r="E226" s="99">
        <v>0</v>
      </c>
      <c r="F226" s="99">
        <v>228.40115</v>
      </c>
      <c r="G226" s="194">
        <f>SUM(F227:F228)-F226</f>
        <v>0</v>
      </c>
      <c r="H226" s="12"/>
    </row>
    <row r="227" spans="1:8">
      <c r="A227" s="68" t="s">
        <v>379</v>
      </c>
      <c r="B227" s="99">
        <v>0</v>
      </c>
      <c r="C227" s="99">
        <v>228.40115</v>
      </c>
      <c r="D227" s="99">
        <v>0</v>
      </c>
      <c r="E227" s="99">
        <v>0</v>
      </c>
      <c r="F227" s="99">
        <v>228.40115</v>
      </c>
      <c r="G227" s="12"/>
      <c r="H227" s="12"/>
    </row>
    <row r="228" spans="1:8">
      <c r="A228" s="68" t="s">
        <v>380</v>
      </c>
      <c r="B228" s="99">
        <v>0</v>
      </c>
      <c r="C228" s="99">
        <v>0</v>
      </c>
      <c r="D228" s="99">
        <v>0</v>
      </c>
      <c r="E228" s="99">
        <v>0</v>
      </c>
      <c r="F228" s="99">
        <v>0</v>
      </c>
      <c r="G228" s="12"/>
      <c r="H228" s="12"/>
    </row>
    <row r="229" spans="1:8">
      <c r="A229" s="67" t="s">
        <v>381</v>
      </c>
      <c r="B229" s="99">
        <v>0</v>
      </c>
      <c r="C229" s="99">
        <v>0</v>
      </c>
      <c r="D229" s="99">
        <v>0</v>
      </c>
      <c r="E229" s="99">
        <v>0</v>
      </c>
      <c r="F229" s="99">
        <v>0</v>
      </c>
      <c r="G229" s="194">
        <f>SUM(F230:F231)-F229</f>
        <v>0</v>
      </c>
      <c r="H229" s="12"/>
    </row>
    <row r="230" spans="1:8">
      <c r="A230" s="68" t="s">
        <v>382</v>
      </c>
      <c r="B230" s="99">
        <v>0</v>
      </c>
      <c r="C230" s="99">
        <v>0</v>
      </c>
      <c r="D230" s="99">
        <v>0</v>
      </c>
      <c r="E230" s="99">
        <v>0</v>
      </c>
      <c r="F230" s="99">
        <v>0</v>
      </c>
      <c r="G230" s="12"/>
      <c r="H230" s="12"/>
    </row>
    <row r="231" spans="1:8">
      <c r="A231" s="68" t="s">
        <v>383</v>
      </c>
      <c r="B231" s="99">
        <v>0</v>
      </c>
      <c r="C231" s="99">
        <v>0</v>
      </c>
      <c r="D231" s="99">
        <v>0</v>
      </c>
      <c r="E231" s="99">
        <v>0</v>
      </c>
      <c r="F231" s="99">
        <v>0</v>
      </c>
      <c r="G231" s="12"/>
      <c r="H231" s="12"/>
    </row>
    <row r="232" spans="1:8">
      <c r="A232" s="67" t="s">
        <v>384</v>
      </c>
      <c r="B232" s="99">
        <v>4309998.7644699998</v>
      </c>
      <c r="C232" s="99">
        <v>1298499.2209999999</v>
      </c>
      <c r="D232" s="99">
        <v>0</v>
      </c>
      <c r="E232" s="99">
        <v>0</v>
      </c>
      <c r="F232" s="99">
        <v>5608497.9854700007</v>
      </c>
      <c r="G232" s="194">
        <f>SUM(F233:F241)-F232</f>
        <v>0</v>
      </c>
      <c r="H232" s="12"/>
    </row>
    <row r="233" spans="1:8">
      <c r="A233" s="68" t="s">
        <v>385</v>
      </c>
      <c r="B233" s="99">
        <v>1442565.57064</v>
      </c>
      <c r="C233" s="99">
        <v>788565.74709000008</v>
      </c>
      <c r="D233" s="99">
        <v>0</v>
      </c>
      <c r="E233" s="99">
        <v>0</v>
      </c>
      <c r="F233" s="99">
        <v>2231131.3177300002</v>
      </c>
      <c r="G233" s="12"/>
      <c r="H233" s="12"/>
    </row>
    <row r="234" spans="1:8">
      <c r="A234" s="68" t="s">
        <v>386</v>
      </c>
      <c r="B234" s="99">
        <v>0</v>
      </c>
      <c r="C234" s="99">
        <v>0</v>
      </c>
      <c r="D234" s="99">
        <v>0</v>
      </c>
      <c r="E234" s="99">
        <v>0</v>
      </c>
      <c r="F234" s="99">
        <v>0</v>
      </c>
      <c r="G234" s="12"/>
      <c r="H234" s="12"/>
    </row>
    <row r="235" spans="1:8">
      <c r="A235" s="68" t="s">
        <v>387</v>
      </c>
      <c r="B235" s="99">
        <v>1231875.61069</v>
      </c>
      <c r="C235" s="99">
        <v>346679.84038999997</v>
      </c>
      <c r="D235" s="99">
        <v>0</v>
      </c>
      <c r="E235" s="99">
        <v>0</v>
      </c>
      <c r="F235" s="99">
        <v>1578555.45108</v>
      </c>
      <c r="G235" s="12"/>
      <c r="H235" s="12"/>
    </row>
    <row r="236" spans="1:8">
      <c r="A236" s="68" t="s">
        <v>388</v>
      </c>
      <c r="B236" s="99">
        <v>0</v>
      </c>
      <c r="C236" s="99">
        <v>0</v>
      </c>
      <c r="D236" s="99">
        <v>0</v>
      </c>
      <c r="E236" s="99">
        <v>0</v>
      </c>
      <c r="F236" s="99">
        <v>0</v>
      </c>
      <c r="G236" s="12"/>
      <c r="H236" s="12"/>
    </row>
    <row r="237" spans="1:8">
      <c r="A237" s="68" t="s">
        <v>389</v>
      </c>
      <c r="B237" s="99">
        <v>187363.96037000002</v>
      </c>
      <c r="C237" s="99">
        <v>0</v>
      </c>
      <c r="D237" s="99">
        <v>0</v>
      </c>
      <c r="E237" s="99">
        <v>0</v>
      </c>
      <c r="F237" s="99">
        <v>187363.96037000002</v>
      </c>
      <c r="G237" s="12"/>
      <c r="H237" s="12"/>
    </row>
    <row r="238" spans="1:8">
      <c r="A238" s="68" t="s">
        <v>390</v>
      </c>
      <c r="B238" s="99">
        <v>0</v>
      </c>
      <c r="C238" s="99">
        <v>0</v>
      </c>
      <c r="D238" s="99">
        <v>0</v>
      </c>
      <c r="E238" s="99">
        <v>0</v>
      </c>
      <c r="F238" s="99">
        <v>0</v>
      </c>
      <c r="G238" s="12"/>
      <c r="H238" s="12"/>
    </row>
    <row r="239" spans="1:8">
      <c r="A239" s="68" t="s">
        <v>391</v>
      </c>
      <c r="B239" s="99">
        <v>0</v>
      </c>
      <c r="C239" s="99">
        <v>0</v>
      </c>
      <c r="D239" s="99">
        <v>0</v>
      </c>
      <c r="E239" s="99">
        <v>0</v>
      </c>
      <c r="F239" s="99">
        <v>0</v>
      </c>
      <c r="G239" s="12"/>
      <c r="H239" s="12"/>
    </row>
    <row r="240" spans="1:8">
      <c r="A240" s="68" t="s">
        <v>392</v>
      </c>
      <c r="B240" s="99">
        <v>0</v>
      </c>
      <c r="C240" s="99">
        <v>0</v>
      </c>
      <c r="D240" s="99">
        <v>0</v>
      </c>
      <c r="E240" s="99">
        <v>0</v>
      </c>
      <c r="F240" s="99">
        <v>0</v>
      </c>
      <c r="G240" s="12"/>
      <c r="H240" s="12"/>
    </row>
    <row r="241" spans="1:8">
      <c r="A241" s="68" t="s">
        <v>393</v>
      </c>
      <c r="B241" s="99">
        <v>1448193.62277</v>
      </c>
      <c r="C241" s="99">
        <v>163253.63352</v>
      </c>
      <c r="D241" s="99">
        <v>0</v>
      </c>
      <c r="E241" s="99">
        <v>0</v>
      </c>
      <c r="F241" s="99">
        <v>1611447.2562899999</v>
      </c>
      <c r="G241" s="12"/>
      <c r="H241" s="12"/>
    </row>
    <row r="242" spans="1:8">
      <c r="A242" s="67" t="s">
        <v>394</v>
      </c>
      <c r="B242" s="99">
        <v>1439845.83032</v>
      </c>
      <c r="C242" s="99">
        <v>1089978.2345</v>
      </c>
      <c r="D242" s="99">
        <v>0</v>
      </c>
      <c r="E242" s="99">
        <v>0</v>
      </c>
      <c r="F242" s="99">
        <v>2529824.06482</v>
      </c>
      <c r="G242" s="194">
        <f>SUM(F243:F248)-F242</f>
        <v>0</v>
      </c>
      <c r="H242" s="12"/>
    </row>
    <row r="243" spans="1:8">
      <c r="A243" s="68" t="s">
        <v>395</v>
      </c>
      <c r="B243" s="99">
        <v>68729.567030000006</v>
      </c>
      <c r="C243" s="99">
        <v>63881.799749999998</v>
      </c>
      <c r="D243" s="99">
        <v>0</v>
      </c>
      <c r="E243" s="99">
        <v>0</v>
      </c>
      <c r="F243" s="99">
        <v>132611.36678000001</v>
      </c>
      <c r="G243" s="12"/>
      <c r="H243" s="12"/>
    </row>
    <row r="244" spans="1:8">
      <c r="A244" s="68" t="s">
        <v>396</v>
      </c>
      <c r="B244" s="99">
        <v>851329.16276999994</v>
      </c>
      <c r="C244" s="99">
        <v>51450</v>
      </c>
      <c r="D244" s="99">
        <v>0</v>
      </c>
      <c r="E244" s="99">
        <v>0</v>
      </c>
      <c r="F244" s="99">
        <v>902779.16276999994</v>
      </c>
      <c r="G244" s="12"/>
      <c r="H244" s="12"/>
    </row>
    <row r="245" spans="1:8">
      <c r="A245" s="68" t="s">
        <v>397</v>
      </c>
      <c r="B245" s="99">
        <v>329964.86132999999</v>
      </c>
      <c r="C245" s="99">
        <v>81491.579610000001</v>
      </c>
      <c r="D245" s="99">
        <v>0</v>
      </c>
      <c r="E245" s="99">
        <v>0</v>
      </c>
      <c r="F245" s="99">
        <v>411456.44094</v>
      </c>
      <c r="G245" s="12"/>
      <c r="H245" s="12"/>
    </row>
    <row r="246" spans="1:8">
      <c r="A246" s="68" t="s">
        <v>398</v>
      </c>
      <c r="B246" s="99">
        <v>23352.278690000003</v>
      </c>
      <c r="C246" s="99">
        <v>4223.1225000000004</v>
      </c>
      <c r="D246" s="99">
        <v>0</v>
      </c>
      <c r="E246" s="99">
        <v>0</v>
      </c>
      <c r="F246" s="99">
        <v>27575.40119</v>
      </c>
      <c r="G246" s="12"/>
      <c r="H246" s="12"/>
    </row>
    <row r="247" spans="1:8">
      <c r="A247" s="68" t="s">
        <v>399</v>
      </c>
      <c r="B247" s="99">
        <v>0</v>
      </c>
      <c r="C247" s="99">
        <v>1829.3356200000001</v>
      </c>
      <c r="D247" s="99">
        <v>0</v>
      </c>
      <c r="E247" s="99">
        <v>0</v>
      </c>
      <c r="F247" s="99">
        <v>1829.3356200000001</v>
      </c>
      <c r="G247" s="12"/>
      <c r="H247" s="12"/>
    </row>
    <row r="248" spans="1:8">
      <c r="A248" s="68" t="s">
        <v>400</v>
      </c>
      <c r="B248" s="99">
        <v>166469.96049999999</v>
      </c>
      <c r="C248" s="99">
        <v>887102.39702000003</v>
      </c>
      <c r="D248" s="99">
        <v>0</v>
      </c>
      <c r="E248" s="99">
        <v>0</v>
      </c>
      <c r="F248" s="99">
        <v>1053572.3575200001</v>
      </c>
      <c r="G248" s="12"/>
      <c r="H248" s="12"/>
    </row>
    <row r="249" spans="1:8">
      <c r="A249" s="67" t="s">
        <v>401</v>
      </c>
      <c r="B249" s="99">
        <v>207.07508999999999</v>
      </c>
      <c r="C249" s="99">
        <v>0</v>
      </c>
      <c r="D249" s="99">
        <v>0</v>
      </c>
      <c r="E249" s="99">
        <v>0</v>
      </c>
      <c r="F249" s="99">
        <v>207.07508999999999</v>
      </c>
      <c r="G249" s="194">
        <f>SUM(F250:F251)-F249</f>
        <v>0</v>
      </c>
      <c r="H249" s="12"/>
    </row>
    <row r="250" spans="1:8">
      <c r="A250" s="68" t="s">
        <v>402</v>
      </c>
      <c r="B250" s="99">
        <v>181.05524</v>
      </c>
      <c r="C250" s="99">
        <v>0</v>
      </c>
      <c r="D250" s="99">
        <v>0</v>
      </c>
      <c r="E250" s="99">
        <v>0</v>
      </c>
      <c r="F250" s="99">
        <v>181.05524</v>
      </c>
      <c r="G250" s="12"/>
      <c r="H250" s="12"/>
    </row>
    <row r="251" spans="1:8">
      <c r="A251" s="68" t="s">
        <v>403</v>
      </c>
      <c r="B251" s="99">
        <v>26.019849999999998</v>
      </c>
      <c r="C251" s="99">
        <v>0</v>
      </c>
      <c r="D251" s="99">
        <v>0</v>
      </c>
      <c r="E251" s="99">
        <v>0</v>
      </c>
      <c r="F251" s="99">
        <v>26.019849999999998</v>
      </c>
      <c r="G251" s="12"/>
      <c r="H251" s="12"/>
    </row>
    <row r="252" spans="1:8">
      <c r="A252" s="67" t="s">
        <v>404</v>
      </c>
      <c r="B252" s="99">
        <v>699764.84904999996</v>
      </c>
      <c r="C252" s="99">
        <v>0</v>
      </c>
      <c r="D252" s="99">
        <v>0</v>
      </c>
      <c r="E252" s="99">
        <v>0</v>
      </c>
      <c r="F252" s="99">
        <v>699764.84904999996</v>
      </c>
      <c r="G252" s="194">
        <f>SUM(F253:F254)-F252</f>
        <v>0</v>
      </c>
      <c r="H252" s="12"/>
    </row>
    <row r="253" spans="1:8">
      <c r="A253" s="68" t="s">
        <v>402</v>
      </c>
      <c r="B253" s="99">
        <v>694450.16107999999</v>
      </c>
      <c r="C253" s="99">
        <v>0</v>
      </c>
      <c r="D253" s="99">
        <v>0</v>
      </c>
      <c r="E253" s="99">
        <v>0</v>
      </c>
      <c r="F253" s="99">
        <v>694450.16107999999</v>
      </c>
      <c r="G253" s="12"/>
      <c r="H253" s="12"/>
    </row>
    <row r="254" spans="1:8">
      <c r="A254" s="68" t="s">
        <v>403</v>
      </c>
      <c r="B254" s="99">
        <v>5314.68797</v>
      </c>
      <c r="C254" s="99">
        <v>0</v>
      </c>
      <c r="D254" s="99">
        <v>0</v>
      </c>
      <c r="E254" s="99">
        <v>0</v>
      </c>
      <c r="F254" s="99">
        <v>5314.68797</v>
      </c>
      <c r="G254" s="12"/>
      <c r="H254" s="12"/>
    </row>
    <row r="255" spans="1:8" ht="30" customHeight="1">
      <c r="A255" s="220" t="s">
        <v>405</v>
      </c>
      <c r="B255" s="61">
        <v>549507.39962000004</v>
      </c>
      <c r="C255" s="61">
        <v>9823.7230999999992</v>
      </c>
      <c r="D255" s="61">
        <v>0</v>
      </c>
      <c r="E255" s="61">
        <v>0</v>
      </c>
      <c r="F255" s="61">
        <v>559331.12271999998</v>
      </c>
      <c r="G255" s="194">
        <f>SUM(F256:F266)-F255</f>
        <v>0</v>
      </c>
      <c r="H255" s="12"/>
    </row>
    <row r="256" spans="1:8">
      <c r="A256" s="103" t="s">
        <v>406</v>
      </c>
      <c r="B256" s="99">
        <v>3185.0166200000003</v>
      </c>
      <c r="C256" s="99">
        <v>103.06737</v>
      </c>
      <c r="D256" s="99">
        <v>0</v>
      </c>
      <c r="E256" s="99">
        <v>0</v>
      </c>
      <c r="F256" s="99">
        <v>3288.0839900000001</v>
      </c>
      <c r="G256" s="12"/>
      <c r="H256" s="12"/>
    </row>
    <row r="257" spans="1:8">
      <c r="A257" s="103" t="s">
        <v>407</v>
      </c>
      <c r="B257" s="99">
        <v>3412.8517400000001</v>
      </c>
      <c r="C257" s="99">
        <v>147.99707000000001</v>
      </c>
      <c r="D257" s="99">
        <v>0</v>
      </c>
      <c r="E257" s="99">
        <v>0</v>
      </c>
      <c r="F257" s="99">
        <v>3560.84881</v>
      </c>
      <c r="G257" s="12"/>
      <c r="H257" s="12"/>
    </row>
    <row r="258" spans="1:8">
      <c r="A258" s="103" t="s">
        <v>408</v>
      </c>
      <c r="B258" s="99">
        <v>482994.53951999999</v>
      </c>
      <c r="C258" s="99">
        <v>6497.1011500000004</v>
      </c>
      <c r="D258" s="99">
        <v>0</v>
      </c>
      <c r="E258" s="99">
        <v>0</v>
      </c>
      <c r="F258" s="99">
        <v>489491.64066999999</v>
      </c>
      <c r="G258" s="12"/>
      <c r="H258" s="12"/>
    </row>
    <row r="259" spans="1:8">
      <c r="A259" s="103" t="s">
        <v>409</v>
      </c>
      <c r="B259" s="99">
        <v>50681.58599</v>
      </c>
      <c r="C259" s="99">
        <v>2521.1406400000001</v>
      </c>
      <c r="D259" s="99">
        <v>0</v>
      </c>
      <c r="E259" s="99">
        <v>0</v>
      </c>
      <c r="F259" s="99">
        <v>53202.726630000005</v>
      </c>
      <c r="G259" s="12"/>
      <c r="H259" s="12"/>
    </row>
    <row r="260" spans="1:8">
      <c r="A260" s="103" t="s">
        <v>410</v>
      </c>
      <c r="B260" s="99">
        <v>4989.6612300000006</v>
      </c>
      <c r="C260" s="99">
        <v>33.602980000000002</v>
      </c>
      <c r="D260" s="99">
        <v>0</v>
      </c>
      <c r="E260" s="99">
        <v>0</v>
      </c>
      <c r="F260" s="99">
        <v>5023.2642100000003</v>
      </c>
      <c r="G260" s="12"/>
      <c r="H260" s="12"/>
    </row>
    <row r="261" spans="1:8">
      <c r="A261" s="103" t="s">
        <v>411</v>
      </c>
      <c r="B261" s="99">
        <v>1211.3341</v>
      </c>
      <c r="C261" s="99">
        <v>1.59927</v>
      </c>
      <c r="D261" s="99">
        <v>0</v>
      </c>
      <c r="E261" s="99">
        <v>0</v>
      </c>
      <c r="F261" s="99">
        <v>1212.9333700000002</v>
      </c>
      <c r="G261" s="12"/>
      <c r="H261" s="12"/>
    </row>
    <row r="262" spans="1:8">
      <c r="A262" s="103" t="s">
        <v>412</v>
      </c>
      <c r="B262" s="99">
        <v>1130.0934399999999</v>
      </c>
      <c r="C262" s="99">
        <v>172.84548999999998</v>
      </c>
      <c r="D262" s="99">
        <v>0</v>
      </c>
      <c r="E262" s="99">
        <v>0</v>
      </c>
      <c r="F262" s="99">
        <v>1302.93893</v>
      </c>
      <c r="G262" s="12"/>
      <c r="H262" s="12"/>
    </row>
    <row r="263" spans="1:8">
      <c r="A263" s="103" t="s">
        <v>413</v>
      </c>
      <c r="B263" s="99">
        <v>47.987470000000002</v>
      </c>
      <c r="C263" s="99">
        <v>239.87403</v>
      </c>
      <c r="D263" s="99">
        <v>0</v>
      </c>
      <c r="E263" s="99">
        <v>0</v>
      </c>
      <c r="F263" s="99">
        <v>287.86149999999998</v>
      </c>
      <c r="G263" s="12"/>
      <c r="H263" s="12"/>
    </row>
    <row r="264" spans="1:8">
      <c r="A264" s="103" t="s">
        <v>414</v>
      </c>
      <c r="B264" s="99">
        <v>0</v>
      </c>
      <c r="C264" s="99">
        <v>0</v>
      </c>
      <c r="D264" s="99">
        <v>0</v>
      </c>
      <c r="E264" s="99">
        <v>0</v>
      </c>
      <c r="F264" s="99">
        <v>0</v>
      </c>
      <c r="G264" s="12"/>
      <c r="H264" s="12"/>
    </row>
    <row r="265" spans="1:8">
      <c r="A265" s="103" t="s">
        <v>415</v>
      </c>
      <c r="B265" s="99">
        <v>1854.32951</v>
      </c>
      <c r="C265" s="99">
        <v>106.49510000000001</v>
      </c>
      <c r="D265" s="99">
        <v>0</v>
      </c>
      <c r="E265" s="99">
        <v>0</v>
      </c>
      <c r="F265" s="99">
        <v>1960.8246100000001</v>
      </c>
      <c r="G265" s="12"/>
      <c r="H265" s="12"/>
    </row>
    <row r="266" spans="1:8">
      <c r="A266" s="103" t="s">
        <v>416</v>
      </c>
      <c r="B266" s="99">
        <v>0</v>
      </c>
      <c r="C266" s="99">
        <v>0</v>
      </c>
      <c r="D266" s="99">
        <v>0</v>
      </c>
      <c r="E266" s="99">
        <v>0</v>
      </c>
      <c r="F266" s="99">
        <v>0</v>
      </c>
      <c r="G266" s="12"/>
      <c r="H266" s="12"/>
    </row>
    <row r="267" spans="1:8">
      <c r="A267" s="220" t="s">
        <v>417</v>
      </c>
      <c r="B267" s="61">
        <v>-146045.75090000001</v>
      </c>
      <c r="C267" s="61">
        <v>-34992.772170000004</v>
      </c>
      <c r="D267" s="61">
        <v>0</v>
      </c>
      <c r="E267" s="61">
        <v>0</v>
      </c>
      <c r="F267" s="61">
        <v>-181038.52307</v>
      </c>
      <c r="G267" s="194">
        <f>SUM(F268:F274)-F267</f>
        <v>0</v>
      </c>
      <c r="H267" s="12"/>
    </row>
    <row r="268" spans="1:8">
      <c r="A268" s="103" t="s">
        <v>418</v>
      </c>
      <c r="B268" s="99">
        <v>-240.19728000000001</v>
      </c>
      <c r="C268" s="99">
        <v>-73.581530000000001</v>
      </c>
      <c r="D268" s="99">
        <v>0</v>
      </c>
      <c r="E268" s="99">
        <v>0</v>
      </c>
      <c r="F268" s="99">
        <v>-313.77881000000002</v>
      </c>
      <c r="G268" s="12"/>
      <c r="H268" s="12"/>
    </row>
    <row r="269" spans="1:8">
      <c r="A269" s="103" t="s">
        <v>419</v>
      </c>
      <c r="B269" s="99">
        <v>-7.0039600000000002</v>
      </c>
      <c r="C269" s="99">
        <v>0</v>
      </c>
      <c r="D269" s="99">
        <v>0</v>
      </c>
      <c r="E269" s="99">
        <v>0</v>
      </c>
      <c r="F269" s="99">
        <v>-7.0039600000000002</v>
      </c>
      <c r="G269" s="12"/>
      <c r="H269" s="12"/>
    </row>
    <row r="270" spans="1:8">
      <c r="A270" s="103" t="s">
        <v>420</v>
      </c>
      <c r="B270" s="99">
        <v>-90335.70431999999</v>
      </c>
      <c r="C270" s="99">
        <v>-27045.99123</v>
      </c>
      <c r="D270" s="99">
        <v>0</v>
      </c>
      <c r="E270" s="99">
        <v>0</v>
      </c>
      <c r="F270" s="99">
        <v>-117381.69555</v>
      </c>
      <c r="G270" s="12"/>
      <c r="H270" s="12"/>
    </row>
    <row r="271" spans="1:8">
      <c r="A271" s="103" t="s">
        <v>421</v>
      </c>
      <c r="B271" s="99">
        <v>-981.51755000000003</v>
      </c>
      <c r="C271" s="99">
        <v>-4376.8145500000001</v>
      </c>
      <c r="D271" s="99">
        <v>0</v>
      </c>
      <c r="E271" s="99">
        <v>0</v>
      </c>
      <c r="F271" s="99">
        <v>-5358.3320999999996</v>
      </c>
      <c r="G271" s="12"/>
      <c r="H271" s="12"/>
    </row>
    <row r="272" spans="1:8">
      <c r="A272" s="103" t="s">
        <v>422</v>
      </c>
      <c r="B272" s="99">
        <v>-54481.327789999996</v>
      </c>
      <c r="C272" s="99">
        <v>-2669.9490499999997</v>
      </c>
      <c r="D272" s="99">
        <v>0</v>
      </c>
      <c r="E272" s="99">
        <v>0</v>
      </c>
      <c r="F272" s="99">
        <v>-57151.276840000006</v>
      </c>
      <c r="G272" s="12"/>
      <c r="H272" s="12"/>
    </row>
    <row r="273" spans="1:8">
      <c r="A273" s="160" t="s">
        <v>423</v>
      </c>
      <c r="B273" s="99">
        <v>0</v>
      </c>
      <c r="C273" s="99">
        <v>-826.43581000000006</v>
      </c>
      <c r="D273" s="99">
        <v>0</v>
      </c>
      <c r="E273" s="99">
        <v>0</v>
      </c>
      <c r="F273" s="99">
        <v>-826.43581000000006</v>
      </c>
      <c r="G273" s="12"/>
      <c r="H273" s="12"/>
    </row>
    <row r="274" spans="1:8">
      <c r="A274" s="103" t="s">
        <v>495</v>
      </c>
      <c r="B274" s="99">
        <v>0</v>
      </c>
      <c r="C274" s="99">
        <v>0</v>
      </c>
      <c r="D274" s="99">
        <v>0</v>
      </c>
      <c r="E274" s="99">
        <v>0</v>
      </c>
      <c r="F274" s="99">
        <v>0</v>
      </c>
      <c r="G274" s="12"/>
      <c r="H274" s="12"/>
    </row>
    <row r="275" spans="1:8">
      <c r="A275" s="220" t="s">
        <v>1125</v>
      </c>
      <c r="B275" s="61">
        <v>403461.64872000006</v>
      </c>
      <c r="C275" s="61">
        <v>-25169.049070000001</v>
      </c>
      <c r="D275" s="61">
        <v>0</v>
      </c>
      <c r="E275" s="61">
        <v>0</v>
      </c>
      <c r="F275" s="61">
        <v>378292.59964999999</v>
      </c>
      <c r="G275" s="194"/>
      <c r="H275" s="12"/>
    </row>
    <row r="276" spans="1:8">
      <c r="A276" s="73" t="s">
        <v>424</v>
      </c>
      <c r="B276" s="61">
        <v>16280.22249</v>
      </c>
      <c r="C276" s="61">
        <v>156.23782</v>
      </c>
      <c r="D276" s="61">
        <v>0</v>
      </c>
      <c r="E276" s="61">
        <v>0</v>
      </c>
      <c r="F276" s="61">
        <v>16436.460310000002</v>
      </c>
      <c r="G276" s="194">
        <f>SUM(F277:F282)-F276</f>
        <v>0</v>
      </c>
      <c r="H276" s="12"/>
    </row>
    <row r="277" spans="1:8">
      <c r="A277" s="103" t="s">
        <v>425</v>
      </c>
      <c r="B277" s="99">
        <v>8407.9836999999989</v>
      </c>
      <c r="C277" s="99">
        <v>0</v>
      </c>
      <c r="D277" s="99">
        <v>0</v>
      </c>
      <c r="E277" s="99">
        <v>0</v>
      </c>
      <c r="F277" s="99">
        <v>8407.9836999999989</v>
      </c>
      <c r="G277" s="12"/>
      <c r="H277" s="12"/>
    </row>
    <row r="278" spans="1:8">
      <c r="A278" s="103" t="s">
        <v>426</v>
      </c>
      <c r="B278" s="99">
        <v>1301.9620400000001</v>
      </c>
      <c r="C278" s="99">
        <v>142.86016000000001</v>
      </c>
      <c r="D278" s="99">
        <v>0</v>
      </c>
      <c r="E278" s="99">
        <v>0</v>
      </c>
      <c r="F278" s="99">
        <v>1444.8222000000001</v>
      </c>
      <c r="G278" s="12"/>
      <c r="H278" s="12"/>
    </row>
    <row r="279" spans="1:8">
      <c r="A279" s="103" t="s">
        <v>427</v>
      </c>
      <c r="B279" s="99">
        <v>756.08921999999995</v>
      </c>
      <c r="C279" s="99">
        <v>0</v>
      </c>
      <c r="D279" s="99">
        <v>0</v>
      </c>
      <c r="E279" s="99">
        <v>0</v>
      </c>
      <c r="F279" s="99">
        <v>756.08921999999995</v>
      </c>
      <c r="G279" s="12"/>
      <c r="H279" s="12"/>
    </row>
    <row r="280" spans="1:8">
      <c r="A280" s="103" t="s">
        <v>428</v>
      </c>
      <c r="B280" s="99">
        <v>50.520580000000002</v>
      </c>
      <c r="C280" s="99">
        <v>0</v>
      </c>
      <c r="D280" s="99">
        <v>0</v>
      </c>
      <c r="E280" s="99">
        <v>0</v>
      </c>
      <c r="F280" s="99">
        <v>50.520580000000002</v>
      </c>
      <c r="G280" s="12"/>
      <c r="H280" s="12"/>
    </row>
    <row r="281" spans="1:8">
      <c r="A281" s="103" t="s">
        <v>429</v>
      </c>
      <c r="B281" s="99">
        <v>5763.6669499999998</v>
      </c>
      <c r="C281" s="99">
        <v>13.377660000000001</v>
      </c>
      <c r="D281" s="99">
        <v>0</v>
      </c>
      <c r="E281" s="99">
        <v>0</v>
      </c>
      <c r="F281" s="99">
        <v>5777.0446099999999</v>
      </c>
      <c r="G281" s="12"/>
      <c r="H281" s="12"/>
    </row>
    <row r="282" spans="1:8">
      <c r="A282" s="103" t="s">
        <v>430</v>
      </c>
      <c r="B282" s="99">
        <v>0</v>
      </c>
      <c r="C282" s="99">
        <v>0</v>
      </c>
      <c r="D282" s="99">
        <v>0</v>
      </c>
      <c r="E282" s="99">
        <v>0</v>
      </c>
      <c r="F282" s="99">
        <v>0</v>
      </c>
      <c r="G282" s="12"/>
      <c r="H282" s="12"/>
    </row>
    <row r="283" spans="1:8">
      <c r="A283" s="161" t="s">
        <v>431</v>
      </c>
      <c r="B283" s="61">
        <v>-12547.01276</v>
      </c>
      <c r="C283" s="61">
        <v>-438.76352000000003</v>
      </c>
      <c r="D283" s="61">
        <v>0</v>
      </c>
      <c r="E283" s="61">
        <v>0</v>
      </c>
      <c r="F283" s="61">
        <v>-12985.77628</v>
      </c>
      <c r="G283" s="194">
        <f>SUM(F284:F289)-F283</f>
        <v>0</v>
      </c>
      <c r="H283" s="12"/>
    </row>
    <row r="284" spans="1:8">
      <c r="A284" s="103" t="s">
        <v>425</v>
      </c>
      <c r="B284" s="99">
        <v>-1888.35707</v>
      </c>
      <c r="C284" s="99">
        <v>-353.00198999999998</v>
      </c>
      <c r="D284" s="99">
        <v>0</v>
      </c>
      <c r="E284" s="99">
        <v>0</v>
      </c>
      <c r="F284" s="99">
        <v>-2241.3590600000002</v>
      </c>
      <c r="G284" s="12"/>
      <c r="H284" s="12"/>
    </row>
    <row r="285" spans="1:8">
      <c r="A285" s="103" t="s">
        <v>432</v>
      </c>
      <c r="B285" s="99">
        <v>-881.77079000000003</v>
      </c>
      <c r="C285" s="99">
        <v>0</v>
      </c>
      <c r="D285" s="99">
        <v>0</v>
      </c>
      <c r="E285" s="99">
        <v>0</v>
      </c>
      <c r="F285" s="99">
        <v>-881.77079000000003</v>
      </c>
      <c r="G285" s="12"/>
      <c r="H285" s="12"/>
    </row>
    <row r="286" spans="1:8">
      <c r="A286" s="103" t="s">
        <v>433</v>
      </c>
      <c r="B286" s="99">
        <v>-84.953779999999995</v>
      </c>
      <c r="C286" s="99">
        <v>-7.2030000000000003</v>
      </c>
      <c r="D286" s="99">
        <v>0</v>
      </c>
      <c r="E286" s="99">
        <v>0</v>
      </c>
      <c r="F286" s="99">
        <v>-92.156779999999998</v>
      </c>
      <c r="G286" s="12"/>
      <c r="H286" s="12"/>
    </row>
    <row r="287" spans="1:8">
      <c r="A287" s="103" t="s">
        <v>434</v>
      </c>
      <c r="B287" s="99">
        <v>0</v>
      </c>
      <c r="C287" s="99">
        <v>0</v>
      </c>
      <c r="D287" s="99">
        <v>0</v>
      </c>
      <c r="E287" s="99">
        <v>0</v>
      </c>
      <c r="F287" s="99">
        <v>0</v>
      </c>
      <c r="G287" s="12"/>
      <c r="H287" s="12"/>
    </row>
    <row r="288" spans="1:8">
      <c r="A288" s="103" t="s">
        <v>435</v>
      </c>
      <c r="B288" s="99">
        <v>-9691.9311199999993</v>
      </c>
      <c r="C288" s="99">
        <v>-78.558530000000005</v>
      </c>
      <c r="D288" s="99">
        <v>0</v>
      </c>
      <c r="E288" s="99">
        <v>0</v>
      </c>
      <c r="F288" s="99">
        <v>-9770.4896499999995</v>
      </c>
      <c r="G288" s="12"/>
      <c r="H288" s="12"/>
    </row>
    <row r="289" spans="1:8">
      <c r="A289" s="103" t="s">
        <v>436</v>
      </c>
      <c r="B289" s="99">
        <v>0</v>
      </c>
      <c r="C289" s="99">
        <v>0</v>
      </c>
      <c r="D289" s="99">
        <v>0</v>
      </c>
      <c r="E289" s="99">
        <v>0</v>
      </c>
      <c r="F289" s="99">
        <v>0</v>
      </c>
      <c r="G289" s="12"/>
      <c r="H289" s="12"/>
    </row>
    <row r="290" spans="1:8">
      <c r="A290" s="220" t="s">
        <v>1124</v>
      </c>
      <c r="B290" s="61">
        <v>407194.85845</v>
      </c>
      <c r="C290" s="61">
        <v>-25451.574769999999</v>
      </c>
      <c r="D290" s="61">
        <v>0</v>
      </c>
      <c r="E290" s="61">
        <v>0</v>
      </c>
      <c r="F290" s="61">
        <v>381743.28367999999</v>
      </c>
      <c r="G290" s="194"/>
      <c r="H290" s="12"/>
    </row>
    <row r="291" spans="1:8">
      <c r="A291" s="103" t="s">
        <v>437</v>
      </c>
      <c r="B291" s="99">
        <v>60663.595139999998</v>
      </c>
      <c r="C291" s="99">
        <v>6168.8651</v>
      </c>
      <c r="D291" s="99">
        <v>0</v>
      </c>
      <c r="E291" s="99">
        <v>0</v>
      </c>
      <c r="F291" s="99">
        <v>66832.46024</v>
      </c>
      <c r="G291" s="194">
        <f>SUM(F292:F298)-F291</f>
        <v>0</v>
      </c>
      <c r="H291" s="12"/>
    </row>
    <row r="292" spans="1:8">
      <c r="A292" s="103" t="s">
        <v>438</v>
      </c>
      <c r="B292" s="99">
        <v>9724.7997899999991</v>
      </c>
      <c r="C292" s="99">
        <v>729.25509999999997</v>
      </c>
      <c r="D292" s="99">
        <v>0</v>
      </c>
      <c r="E292" s="99">
        <v>0</v>
      </c>
      <c r="F292" s="99">
        <v>10454.054890000001</v>
      </c>
      <c r="G292" s="12"/>
      <c r="H292" s="12"/>
    </row>
    <row r="293" spans="1:8">
      <c r="A293" s="103" t="s">
        <v>439</v>
      </c>
      <c r="B293" s="99">
        <v>50938.79535</v>
      </c>
      <c r="C293" s="99">
        <v>5439.61</v>
      </c>
      <c r="D293" s="99">
        <v>0</v>
      </c>
      <c r="E293" s="99">
        <v>0</v>
      </c>
      <c r="F293" s="99">
        <v>56378.405350000001</v>
      </c>
      <c r="G293" s="12"/>
      <c r="H293" s="12"/>
    </row>
    <row r="294" spans="1:8">
      <c r="A294" s="103" t="s">
        <v>440</v>
      </c>
      <c r="B294" s="99">
        <v>0</v>
      </c>
      <c r="C294" s="99">
        <v>0</v>
      </c>
      <c r="D294" s="99">
        <v>0</v>
      </c>
      <c r="E294" s="99">
        <v>0</v>
      </c>
      <c r="F294" s="99">
        <v>0</v>
      </c>
      <c r="G294" s="12"/>
      <c r="H294" s="12"/>
    </row>
    <row r="295" spans="1:8">
      <c r="A295" s="103" t="s">
        <v>441</v>
      </c>
      <c r="B295" s="99">
        <v>0</v>
      </c>
      <c r="C295" s="99">
        <v>0</v>
      </c>
      <c r="D295" s="99">
        <v>0</v>
      </c>
      <c r="E295" s="99">
        <v>0</v>
      </c>
      <c r="F295" s="99">
        <v>0</v>
      </c>
      <c r="G295" s="12"/>
      <c r="H295" s="12"/>
    </row>
    <row r="296" spans="1:8">
      <c r="A296" s="103" t="s">
        <v>442</v>
      </c>
      <c r="B296" s="99">
        <v>0</v>
      </c>
      <c r="C296" s="99">
        <v>0</v>
      </c>
      <c r="D296" s="99">
        <v>0</v>
      </c>
      <c r="E296" s="99">
        <v>0</v>
      </c>
      <c r="F296" s="99">
        <v>0</v>
      </c>
      <c r="G296" s="12"/>
      <c r="H296" s="12"/>
    </row>
    <row r="297" spans="1:8">
      <c r="A297" s="103" t="s">
        <v>443</v>
      </c>
      <c r="B297" s="99">
        <v>0</v>
      </c>
      <c r="C297" s="99">
        <v>0</v>
      </c>
      <c r="D297" s="99">
        <v>0</v>
      </c>
      <c r="E297" s="99">
        <v>0</v>
      </c>
      <c r="F297" s="99">
        <v>0</v>
      </c>
      <c r="G297" s="12"/>
      <c r="H297" s="12"/>
    </row>
    <row r="298" spans="1:8">
      <c r="A298" s="103" t="s">
        <v>444</v>
      </c>
      <c r="B298" s="99">
        <v>0</v>
      </c>
      <c r="C298" s="99">
        <v>0</v>
      </c>
      <c r="D298" s="99">
        <v>0</v>
      </c>
      <c r="E298" s="99">
        <v>0</v>
      </c>
      <c r="F298" s="99">
        <v>0</v>
      </c>
      <c r="G298" s="12"/>
      <c r="H298" s="12"/>
    </row>
    <row r="299" spans="1:8">
      <c r="A299" s="103" t="s">
        <v>445</v>
      </c>
      <c r="B299" s="99">
        <v>-87251.933359999995</v>
      </c>
      <c r="C299" s="99">
        <v>-5899.9607999999998</v>
      </c>
      <c r="D299" s="99">
        <v>0</v>
      </c>
      <c r="E299" s="99">
        <v>0</v>
      </c>
      <c r="F299" s="99">
        <v>-93151.894159999996</v>
      </c>
      <c r="G299" s="194">
        <f>SUM(F300:F305)-F299</f>
        <v>0</v>
      </c>
      <c r="H299" s="12"/>
    </row>
    <row r="300" spans="1:8">
      <c r="A300" s="103" t="s">
        <v>446</v>
      </c>
      <c r="B300" s="99">
        <v>-68931.579299999998</v>
      </c>
      <c r="C300" s="99">
        <v>-3906.2871099999998</v>
      </c>
      <c r="D300" s="99">
        <v>0</v>
      </c>
      <c r="E300" s="99">
        <v>0</v>
      </c>
      <c r="F300" s="99">
        <v>-72837.866410000002</v>
      </c>
      <c r="G300" s="12"/>
      <c r="H300" s="12"/>
    </row>
    <row r="301" spans="1:8">
      <c r="A301" s="103" t="s">
        <v>447</v>
      </c>
      <c r="B301" s="99">
        <v>-5.185E-2</v>
      </c>
      <c r="C301" s="99">
        <v>-0.10205</v>
      </c>
      <c r="D301" s="99">
        <v>0</v>
      </c>
      <c r="E301" s="99">
        <v>0</v>
      </c>
      <c r="F301" s="99">
        <v>-0.15390000000000001</v>
      </c>
      <c r="G301" s="12"/>
      <c r="H301" s="12"/>
    </row>
    <row r="302" spans="1:8">
      <c r="A302" s="103" t="s">
        <v>448</v>
      </c>
      <c r="B302" s="99">
        <v>0</v>
      </c>
      <c r="C302" s="99">
        <v>-0.27938000000000002</v>
      </c>
      <c r="D302" s="99">
        <v>0</v>
      </c>
      <c r="E302" s="99">
        <v>0</v>
      </c>
      <c r="F302" s="99">
        <v>-0.27938000000000002</v>
      </c>
      <c r="G302" s="12"/>
      <c r="H302" s="12"/>
    </row>
    <row r="303" spans="1:8">
      <c r="A303" s="160" t="s">
        <v>449</v>
      </c>
      <c r="B303" s="99">
        <v>-18320.302210000002</v>
      </c>
      <c r="C303" s="99">
        <v>-1993.2922599999999</v>
      </c>
      <c r="D303" s="99">
        <v>0</v>
      </c>
      <c r="E303" s="99">
        <v>0</v>
      </c>
      <c r="F303" s="99">
        <v>-20313.59447</v>
      </c>
      <c r="G303" s="12"/>
      <c r="H303" s="12"/>
    </row>
    <row r="304" spans="1:8">
      <c r="A304" s="160" t="s">
        <v>450</v>
      </c>
      <c r="B304" s="99">
        <v>0</v>
      </c>
      <c r="C304" s="99">
        <v>0</v>
      </c>
      <c r="D304" s="99">
        <v>0</v>
      </c>
      <c r="E304" s="99">
        <v>0</v>
      </c>
      <c r="F304" s="99">
        <v>0</v>
      </c>
      <c r="G304" s="12"/>
      <c r="H304" s="12"/>
    </row>
    <row r="305" spans="1:8">
      <c r="A305" s="160" t="s">
        <v>451</v>
      </c>
      <c r="B305" s="99">
        <v>0</v>
      </c>
      <c r="C305" s="99">
        <v>0</v>
      </c>
      <c r="D305" s="99">
        <v>0</v>
      </c>
      <c r="E305" s="99">
        <v>0</v>
      </c>
      <c r="F305" s="99">
        <v>0</v>
      </c>
      <c r="G305" s="12"/>
      <c r="H305" s="12"/>
    </row>
    <row r="306" spans="1:8">
      <c r="A306" s="220" t="s">
        <v>1123</v>
      </c>
      <c r="B306" s="61">
        <v>380606.52023000002</v>
      </c>
      <c r="C306" s="61">
        <v>-25182.670469999997</v>
      </c>
      <c r="D306" s="61">
        <v>0</v>
      </c>
      <c r="E306" s="61">
        <v>0</v>
      </c>
      <c r="F306" s="61">
        <v>355423.84976000001</v>
      </c>
      <c r="G306" s="194"/>
      <c r="H306" s="12"/>
    </row>
    <row r="307" spans="1:8">
      <c r="A307" s="220" t="s">
        <v>452</v>
      </c>
      <c r="B307" s="61">
        <v>-360366.42381000001</v>
      </c>
      <c r="C307" s="61">
        <v>-1954.91058</v>
      </c>
      <c r="D307" s="61">
        <v>0</v>
      </c>
      <c r="E307" s="61">
        <v>0</v>
      </c>
      <c r="F307" s="61">
        <v>-362321.33438999997</v>
      </c>
      <c r="G307" s="194">
        <f>SUM(F308:F316)-F307</f>
        <v>0</v>
      </c>
      <c r="H307" s="12"/>
    </row>
    <row r="308" spans="1:8">
      <c r="A308" s="103" t="s">
        <v>453</v>
      </c>
      <c r="B308" s="99">
        <v>-239759.34982</v>
      </c>
      <c r="C308" s="99">
        <v>-28.29072</v>
      </c>
      <c r="D308" s="99">
        <v>0</v>
      </c>
      <c r="E308" s="99">
        <v>0</v>
      </c>
      <c r="F308" s="99">
        <v>-239787.64053999999</v>
      </c>
      <c r="G308" s="12"/>
      <c r="H308" s="12"/>
    </row>
    <row r="309" spans="1:8">
      <c r="A309" s="103" t="s">
        <v>454</v>
      </c>
      <c r="B309" s="99">
        <v>-23459.88018</v>
      </c>
      <c r="C309" s="99">
        <v>-111.02505000000001</v>
      </c>
      <c r="D309" s="99">
        <v>0</v>
      </c>
      <c r="E309" s="99">
        <v>0</v>
      </c>
      <c r="F309" s="99">
        <v>-23570.90523</v>
      </c>
      <c r="G309" s="12"/>
      <c r="H309" s="12"/>
    </row>
    <row r="310" spans="1:8">
      <c r="A310" s="103" t="s">
        <v>455</v>
      </c>
      <c r="B310" s="99">
        <v>-1803.9297900000001</v>
      </c>
      <c r="C310" s="99">
        <v>-1397.66806</v>
      </c>
      <c r="D310" s="99">
        <v>0</v>
      </c>
      <c r="E310" s="99">
        <v>0</v>
      </c>
      <c r="F310" s="99">
        <v>-3201.5978500000001</v>
      </c>
      <c r="G310" s="12"/>
      <c r="H310" s="12"/>
    </row>
    <row r="311" spans="1:8">
      <c r="A311" s="103" t="s">
        <v>456</v>
      </c>
      <c r="B311" s="99">
        <v>-11838.44068</v>
      </c>
      <c r="C311" s="99">
        <v>-42.303989999999999</v>
      </c>
      <c r="D311" s="99">
        <v>0</v>
      </c>
      <c r="E311" s="99">
        <v>0</v>
      </c>
      <c r="F311" s="99">
        <v>-11880.74467</v>
      </c>
      <c r="G311" s="12"/>
      <c r="H311" s="12"/>
    </row>
    <row r="312" spans="1:8">
      <c r="A312" s="103" t="s">
        <v>457</v>
      </c>
      <c r="B312" s="99">
        <v>-14881.97726</v>
      </c>
      <c r="C312" s="99">
        <v>0</v>
      </c>
      <c r="D312" s="99">
        <v>0</v>
      </c>
      <c r="E312" s="99">
        <v>0</v>
      </c>
      <c r="F312" s="99">
        <v>-14881.97726</v>
      </c>
      <c r="G312" s="12"/>
      <c r="H312" s="12"/>
    </row>
    <row r="313" spans="1:8">
      <c r="A313" s="103" t="s">
        <v>458</v>
      </c>
      <c r="B313" s="99">
        <v>-8288.7855799999998</v>
      </c>
      <c r="C313" s="99">
        <v>-0.38</v>
      </c>
      <c r="D313" s="99">
        <v>0</v>
      </c>
      <c r="E313" s="99">
        <v>0</v>
      </c>
      <c r="F313" s="99">
        <v>-8289.1655800000008</v>
      </c>
      <c r="G313" s="12"/>
      <c r="H313" s="12"/>
    </row>
    <row r="314" spans="1:8">
      <c r="A314" s="103" t="s">
        <v>459</v>
      </c>
      <c r="B314" s="99">
        <v>-13534.07029</v>
      </c>
      <c r="C314" s="99">
        <v>0</v>
      </c>
      <c r="D314" s="99">
        <v>0</v>
      </c>
      <c r="E314" s="99">
        <v>0</v>
      </c>
      <c r="F314" s="99">
        <v>-13534.07029</v>
      </c>
      <c r="G314" s="12"/>
      <c r="H314" s="12"/>
    </row>
    <row r="315" spans="1:8">
      <c r="A315" s="103" t="s">
        <v>460</v>
      </c>
      <c r="B315" s="99">
        <v>-6944.3792599999997</v>
      </c>
      <c r="C315" s="99">
        <v>0</v>
      </c>
      <c r="D315" s="99">
        <v>0</v>
      </c>
      <c r="E315" s="99">
        <v>0</v>
      </c>
      <c r="F315" s="99">
        <v>-6944.3792599999997</v>
      </c>
      <c r="G315" s="12"/>
      <c r="H315" s="12"/>
    </row>
    <row r="316" spans="1:8">
      <c r="A316" s="103" t="s">
        <v>461</v>
      </c>
      <c r="B316" s="99">
        <v>-39855.610950000002</v>
      </c>
      <c r="C316" s="99">
        <v>-375.24276000000003</v>
      </c>
      <c r="D316" s="99">
        <v>0</v>
      </c>
      <c r="E316" s="99">
        <v>0</v>
      </c>
      <c r="F316" s="99">
        <v>-40230.853710000003</v>
      </c>
      <c r="G316" s="12"/>
      <c r="H316" s="12"/>
    </row>
    <row r="317" spans="1:8">
      <c r="A317" s="73" t="s">
        <v>1122</v>
      </c>
      <c r="B317" s="61">
        <v>20240.096420000002</v>
      </c>
      <c r="C317" s="61">
        <v>-27137.581050000001</v>
      </c>
      <c r="D317" s="61">
        <v>0</v>
      </c>
      <c r="E317" s="61">
        <v>0</v>
      </c>
      <c r="F317" s="61">
        <v>-6897.4846299999999</v>
      </c>
      <c r="G317" s="194"/>
      <c r="H317" s="12"/>
    </row>
    <row r="318" spans="1:8">
      <c r="A318" s="160" t="s">
        <v>462</v>
      </c>
      <c r="B318" s="99">
        <v>10.205680000000001</v>
      </c>
      <c r="C318" s="99">
        <v>0</v>
      </c>
      <c r="D318" s="99">
        <v>0</v>
      </c>
      <c r="E318" s="99">
        <v>0</v>
      </c>
      <c r="F318" s="99">
        <v>10.205680000000001</v>
      </c>
      <c r="G318" s="194">
        <f>SUM(F319:F320)-F318</f>
        <v>0</v>
      </c>
      <c r="H318" s="12"/>
    </row>
    <row r="319" spans="1:8">
      <c r="A319" s="160" t="s">
        <v>463</v>
      </c>
      <c r="B319" s="99">
        <v>10.18956</v>
      </c>
      <c r="C319" s="99">
        <v>0</v>
      </c>
      <c r="D319" s="99">
        <v>0</v>
      </c>
      <c r="E319" s="99">
        <v>0</v>
      </c>
      <c r="F319" s="99">
        <v>10.18956</v>
      </c>
      <c r="G319" s="12"/>
      <c r="H319" s="12"/>
    </row>
    <row r="320" spans="1:8">
      <c r="A320" s="160" t="s">
        <v>464</v>
      </c>
      <c r="B320" s="99">
        <v>1.6120000000000002E-2</v>
      </c>
      <c r="C320" s="99">
        <v>0</v>
      </c>
      <c r="D320" s="99">
        <v>0</v>
      </c>
      <c r="E320" s="99">
        <v>0</v>
      </c>
      <c r="F320" s="99">
        <v>1.6120000000000002E-2</v>
      </c>
      <c r="G320" s="12"/>
      <c r="H320" s="12"/>
    </row>
    <row r="321" spans="1:8">
      <c r="A321" s="160" t="s">
        <v>465</v>
      </c>
      <c r="B321" s="99">
        <v>-7.2980000000000003E-2</v>
      </c>
      <c r="C321" s="99">
        <v>0</v>
      </c>
      <c r="D321" s="99">
        <v>0</v>
      </c>
      <c r="E321" s="99">
        <v>0</v>
      </c>
      <c r="F321" s="99">
        <v>-7.2980000000000003E-2</v>
      </c>
      <c r="G321" s="194">
        <f>SUM(F322:F323)-F321</f>
        <v>0</v>
      </c>
      <c r="H321" s="12"/>
    </row>
    <row r="322" spans="1:8">
      <c r="A322" s="160" t="s">
        <v>466</v>
      </c>
      <c r="B322" s="99">
        <v>-7.2980000000000003E-2</v>
      </c>
      <c r="C322" s="99">
        <v>0</v>
      </c>
      <c r="D322" s="99">
        <v>0</v>
      </c>
      <c r="E322" s="99">
        <v>0</v>
      </c>
      <c r="F322" s="99">
        <v>-7.2980000000000003E-2</v>
      </c>
      <c r="G322" s="12"/>
      <c r="H322" s="12"/>
    </row>
    <row r="323" spans="1:8">
      <c r="A323" s="160" t="s">
        <v>467</v>
      </c>
      <c r="B323" s="99">
        <v>0</v>
      </c>
      <c r="C323" s="99">
        <v>0</v>
      </c>
      <c r="D323" s="99">
        <v>0</v>
      </c>
      <c r="E323" s="99">
        <v>0</v>
      </c>
      <c r="F323" s="99">
        <v>0</v>
      </c>
      <c r="G323" s="12"/>
      <c r="H323" s="12"/>
    </row>
    <row r="324" spans="1:8">
      <c r="A324" s="159" t="s">
        <v>1398</v>
      </c>
      <c r="B324" s="61">
        <v>20250.22912</v>
      </c>
      <c r="C324" s="61">
        <v>-27137.581050000001</v>
      </c>
      <c r="D324" s="61">
        <v>0</v>
      </c>
      <c r="E324" s="61">
        <v>0</v>
      </c>
      <c r="F324" s="61">
        <v>-6887.3519299999998</v>
      </c>
      <c r="G324" s="667"/>
      <c r="H324" s="12"/>
    </row>
    <row r="325" spans="1:8">
      <c r="A325" s="103" t="s">
        <v>468</v>
      </c>
      <c r="B325" s="99">
        <v>1410.9017799999999</v>
      </c>
      <c r="C325" s="99">
        <v>0</v>
      </c>
      <c r="D325" s="99">
        <v>0</v>
      </c>
      <c r="E325" s="99">
        <v>0</v>
      </c>
      <c r="F325" s="99">
        <v>1410.9017799999999</v>
      </c>
      <c r="G325" s="12"/>
      <c r="H325" s="12"/>
    </row>
    <row r="326" spans="1:8">
      <c r="A326" s="73" t="s">
        <v>1121</v>
      </c>
      <c r="B326" s="61">
        <v>21661.1309</v>
      </c>
      <c r="C326" s="61">
        <v>-27137.581050000001</v>
      </c>
      <c r="D326" s="61">
        <v>0</v>
      </c>
      <c r="E326" s="61">
        <v>0</v>
      </c>
      <c r="F326" s="61">
        <v>-5476.4501500000006</v>
      </c>
      <c r="G326" s="12"/>
      <c r="H326" s="12"/>
    </row>
    <row r="327" spans="1:8">
      <c r="A327" s="160" t="s">
        <v>469</v>
      </c>
      <c r="B327" s="99">
        <v>6938.9882800000005</v>
      </c>
      <c r="C327" s="99">
        <v>3.43</v>
      </c>
      <c r="D327" s="99">
        <v>0</v>
      </c>
      <c r="E327" s="99">
        <v>0</v>
      </c>
      <c r="F327" s="99">
        <v>6942.4182799999999</v>
      </c>
      <c r="G327" s="12"/>
      <c r="H327" s="12"/>
    </row>
    <row r="328" spans="1:8">
      <c r="A328" s="159" t="s">
        <v>1399</v>
      </c>
      <c r="B328" s="61">
        <v>28600.119180000002</v>
      </c>
      <c r="C328" s="61">
        <v>-27134.15105</v>
      </c>
      <c r="D328" s="61">
        <v>0</v>
      </c>
      <c r="E328" s="61">
        <v>0</v>
      </c>
      <c r="F328" s="61">
        <v>1465.96813</v>
      </c>
      <c r="G328" s="12"/>
      <c r="H328" s="12"/>
    </row>
    <row r="329" spans="1:8">
      <c r="A329" s="160" t="s">
        <v>470</v>
      </c>
      <c r="B329" s="99">
        <v>0</v>
      </c>
      <c r="C329" s="99">
        <v>0</v>
      </c>
      <c r="D329" s="99">
        <v>0</v>
      </c>
      <c r="E329" s="99">
        <v>0</v>
      </c>
      <c r="F329" s="99">
        <v>0</v>
      </c>
      <c r="G329" s="12"/>
      <c r="H329" s="12"/>
    </row>
    <row r="330" spans="1:8">
      <c r="A330" s="73" t="s">
        <v>1120</v>
      </c>
      <c r="B330" s="61">
        <v>28600.119180000002</v>
      </c>
      <c r="C330" s="61">
        <v>-27134.15105</v>
      </c>
      <c r="D330" s="61">
        <v>0</v>
      </c>
      <c r="E330" s="61">
        <v>0</v>
      </c>
      <c r="F330" s="61">
        <v>1465.96813</v>
      </c>
      <c r="G330" s="12"/>
      <c r="H330" s="12"/>
    </row>
    <row r="331" spans="1:8">
      <c r="A331" s="160" t="s">
        <v>471</v>
      </c>
      <c r="B331" s="99">
        <v>-1961.8694399999999</v>
      </c>
      <c r="C331" s="99">
        <v>0</v>
      </c>
      <c r="D331" s="99">
        <v>0</v>
      </c>
      <c r="E331" s="99">
        <v>0</v>
      </c>
      <c r="F331" s="99">
        <v>-1961.8694399999999</v>
      </c>
      <c r="G331" s="12"/>
      <c r="H331" s="12"/>
    </row>
    <row r="332" spans="1:8">
      <c r="A332" s="73" t="s">
        <v>1119</v>
      </c>
      <c r="B332" s="61">
        <v>26638.249739999999</v>
      </c>
      <c r="C332" s="61">
        <v>-27134.15105</v>
      </c>
      <c r="D332" s="61">
        <v>0</v>
      </c>
      <c r="E332" s="61">
        <v>0</v>
      </c>
      <c r="F332" s="61">
        <v>-495.90131000000002</v>
      </c>
      <c r="G332" s="194">
        <f>F332-SUM(B332:E332)</f>
        <v>1.0800249583553523E-12</v>
      </c>
      <c r="H332" s="12"/>
    </row>
    <row r="333" spans="1:8" ht="3.75" customHeight="1" thickBot="1">
      <c r="A333" s="149"/>
      <c r="B333" s="212"/>
      <c r="C333" s="212"/>
      <c r="D333" s="212"/>
      <c r="E333" s="212"/>
      <c r="F333" s="212"/>
      <c r="G333" s="12"/>
    </row>
    <row r="334" spans="1:8" ht="15.75" thickTop="1">
      <c r="A334" s="68"/>
      <c r="B334" s="100"/>
      <c r="C334" s="100"/>
      <c r="D334" s="100"/>
      <c r="E334" s="100"/>
      <c r="F334" s="100"/>
      <c r="G334" s="12"/>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3"/>
  <sheetViews>
    <sheetView zoomScaleNormal="100" workbookViewId="0">
      <selection sqref="A1:K1"/>
    </sheetView>
  </sheetViews>
  <sheetFormatPr defaultRowHeight="15"/>
  <cols>
    <col min="1" max="1" width="104.42578125" style="5" customWidth="1"/>
    <col min="2" max="3" width="10" style="5" bestFit="1" customWidth="1"/>
    <col min="4" max="4" width="10.28515625" style="5" bestFit="1" customWidth="1"/>
    <col min="5" max="6" width="8.7109375" style="5" customWidth="1"/>
    <col min="7" max="7" width="10" style="5" bestFit="1" customWidth="1"/>
    <col min="8" max="8" width="7.7109375" style="5" customWidth="1"/>
    <col min="9" max="9" width="10" style="5" bestFit="1" customWidth="1"/>
    <col min="10" max="10" width="8.7109375" style="5" customWidth="1"/>
    <col min="11" max="11" width="14.85546875" style="5" customWidth="1"/>
    <col min="12" max="16384" width="9.140625" style="5"/>
  </cols>
  <sheetData>
    <row r="1" spans="1:13" ht="30" customHeight="1">
      <c r="A1" s="726" t="s">
        <v>481</v>
      </c>
      <c r="B1" s="726"/>
      <c r="C1" s="726"/>
      <c r="D1" s="726"/>
      <c r="E1" s="726"/>
      <c r="F1" s="726"/>
      <c r="G1" s="726"/>
      <c r="H1" s="726"/>
      <c r="I1" s="726"/>
      <c r="J1" s="726"/>
      <c r="K1" s="726"/>
      <c r="L1" s="12"/>
    </row>
    <row r="2" spans="1:13" ht="18">
      <c r="A2" s="727" t="s">
        <v>555</v>
      </c>
      <c r="B2" s="727"/>
      <c r="C2" s="727"/>
      <c r="D2" s="727"/>
      <c r="E2" s="727"/>
      <c r="F2" s="727"/>
      <c r="G2" s="727"/>
      <c r="H2" s="727"/>
      <c r="I2" s="727"/>
      <c r="J2" s="727"/>
      <c r="K2" s="727"/>
      <c r="L2" s="12"/>
    </row>
    <row r="3" spans="1:13" ht="18">
      <c r="A3" s="727" t="s">
        <v>1566</v>
      </c>
      <c r="B3" s="727"/>
      <c r="C3" s="727"/>
      <c r="D3" s="727"/>
      <c r="E3" s="727"/>
      <c r="F3" s="727"/>
      <c r="G3" s="727"/>
      <c r="H3" s="727"/>
      <c r="I3" s="727"/>
      <c r="J3" s="727"/>
      <c r="K3" s="727"/>
      <c r="L3" s="12"/>
    </row>
    <row r="4" spans="1:13" ht="30" customHeight="1">
      <c r="A4" s="731" t="s">
        <v>547</v>
      </c>
      <c r="B4" s="731"/>
      <c r="C4" s="731"/>
      <c r="D4" s="731"/>
      <c r="E4" s="731"/>
      <c r="F4" s="731"/>
      <c r="G4" s="731"/>
      <c r="H4" s="731"/>
      <c r="I4" s="731"/>
      <c r="J4" s="731"/>
      <c r="K4" s="731"/>
      <c r="L4" s="12"/>
    </row>
    <row r="5" spans="1:13" ht="3.75" customHeight="1">
      <c r="A5" s="12"/>
      <c r="B5" s="12"/>
      <c r="C5" s="12"/>
      <c r="D5" s="12"/>
      <c r="E5" s="12"/>
      <c r="F5" s="12"/>
      <c r="G5" s="12"/>
      <c r="H5" s="12"/>
      <c r="I5" s="12"/>
      <c r="J5" s="12"/>
      <c r="K5" s="12"/>
      <c r="L5" s="12"/>
    </row>
    <row r="6" spans="1:13" ht="30" customHeight="1" thickBot="1">
      <c r="A6" s="240"/>
      <c r="B6" s="240" t="s">
        <v>130</v>
      </c>
      <c r="C6" s="240" t="s">
        <v>132</v>
      </c>
      <c r="D6" s="240" t="s">
        <v>134</v>
      </c>
      <c r="E6" s="240" t="s">
        <v>136</v>
      </c>
      <c r="F6" s="240" t="s">
        <v>138</v>
      </c>
      <c r="G6" s="240" t="s">
        <v>140</v>
      </c>
      <c r="H6" s="240" t="s">
        <v>142</v>
      </c>
      <c r="I6" s="240" t="s">
        <v>144</v>
      </c>
      <c r="J6" s="240" t="s">
        <v>546</v>
      </c>
      <c r="K6" s="241" t="s">
        <v>554</v>
      </c>
      <c r="L6" s="448"/>
    </row>
    <row r="7" spans="1:13">
      <c r="A7" s="434" t="s">
        <v>192</v>
      </c>
      <c r="B7" s="392">
        <v>999941.54870000004</v>
      </c>
      <c r="C7" s="392">
        <v>3070416.2388599999</v>
      </c>
      <c r="D7" s="392">
        <v>1807426.55553</v>
      </c>
      <c r="E7" s="392">
        <v>59127.334179999998</v>
      </c>
      <c r="F7" s="392">
        <v>402918.61920999998</v>
      </c>
      <c r="G7" s="392">
        <v>382566.29952999996</v>
      </c>
      <c r="H7" s="392">
        <v>41460.401709999998</v>
      </c>
      <c r="I7" s="392">
        <v>1181747.52177</v>
      </c>
      <c r="J7" s="392">
        <v>488938.39955999999</v>
      </c>
      <c r="K7" s="392">
        <v>8434542.9190500006</v>
      </c>
      <c r="L7" s="194">
        <f>SUM(K8,K17,K26,K69,K75,K81,K91,K101,K107)-K7</f>
        <v>0</v>
      </c>
      <c r="M7" s="12"/>
    </row>
    <row r="8" spans="1:13">
      <c r="A8" s="181" t="s">
        <v>193</v>
      </c>
      <c r="B8" s="61">
        <v>45097.337380000004</v>
      </c>
      <c r="C8" s="61">
        <v>54684.835220000001</v>
      </c>
      <c r="D8" s="61">
        <v>115712.12479999999</v>
      </c>
      <c r="E8" s="61">
        <v>891.44308999999998</v>
      </c>
      <c r="F8" s="61">
        <v>31713.603090000001</v>
      </c>
      <c r="G8" s="61">
        <v>27381.585320000002</v>
      </c>
      <c r="H8" s="61">
        <v>602.51030000000003</v>
      </c>
      <c r="I8" s="61">
        <v>112502.93896</v>
      </c>
      <c r="J8" s="61">
        <v>24334.340329999999</v>
      </c>
      <c r="K8" s="61">
        <v>412920.71849</v>
      </c>
      <c r="L8" s="194">
        <f>SUM(K9:K16)-K8</f>
        <v>0</v>
      </c>
      <c r="M8" s="12"/>
    </row>
    <row r="9" spans="1:13">
      <c r="A9" s="68" t="s">
        <v>194</v>
      </c>
      <c r="B9" s="99">
        <v>3056.3801800000001</v>
      </c>
      <c r="C9" s="99">
        <v>23173.18593</v>
      </c>
      <c r="D9" s="99">
        <v>30103.10585</v>
      </c>
      <c r="E9" s="99">
        <v>341.28762</v>
      </c>
      <c r="F9" s="99">
        <v>5037.3176199999998</v>
      </c>
      <c r="G9" s="99">
        <v>1689.2206799999999</v>
      </c>
      <c r="H9" s="99">
        <v>141.65009000000001</v>
      </c>
      <c r="I9" s="99">
        <v>10120.4318</v>
      </c>
      <c r="J9" s="99">
        <v>4178.0690299999997</v>
      </c>
      <c r="K9" s="99">
        <v>77840.648799999995</v>
      </c>
      <c r="L9" s="12"/>
      <c r="M9" s="12"/>
    </row>
    <row r="10" spans="1:13">
      <c r="A10" s="68" t="s">
        <v>195</v>
      </c>
      <c r="B10" s="99">
        <v>28074.47754</v>
      </c>
      <c r="C10" s="99">
        <v>10253.15292</v>
      </c>
      <c r="D10" s="99">
        <v>1245.4422400000001</v>
      </c>
      <c r="E10" s="99">
        <v>38.13785</v>
      </c>
      <c r="F10" s="99">
        <v>120.58966000000001</v>
      </c>
      <c r="G10" s="99">
        <v>2266.1945299999998</v>
      </c>
      <c r="H10" s="99">
        <v>140.72483</v>
      </c>
      <c r="I10" s="99">
        <v>17551.211370000001</v>
      </c>
      <c r="J10" s="99">
        <v>13725.136269999999</v>
      </c>
      <c r="K10" s="99">
        <v>73415.067209999994</v>
      </c>
      <c r="L10" s="12"/>
      <c r="M10" s="12"/>
    </row>
    <row r="11" spans="1:13">
      <c r="A11" s="68" t="s">
        <v>196</v>
      </c>
      <c r="B11" s="99">
        <v>13966.479660000001</v>
      </c>
      <c r="C11" s="99">
        <v>21258.496370000001</v>
      </c>
      <c r="D11" s="99">
        <v>84363.576709999994</v>
      </c>
      <c r="E11" s="99">
        <v>512.01761999999997</v>
      </c>
      <c r="F11" s="99">
        <v>26555.695809999997</v>
      </c>
      <c r="G11" s="99">
        <v>23426.170109999999</v>
      </c>
      <c r="H11" s="99">
        <v>320.13538</v>
      </c>
      <c r="I11" s="99">
        <v>84831.295790000004</v>
      </c>
      <c r="J11" s="99">
        <v>6431.1350300000004</v>
      </c>
      <c r="K11" s="99">
        <v>261665.00248</v>
      </c>
      <c r="L11" s="12"/>
      <c r="M11" s="12"/>
    </row>
    <row r="12" spans="1:13">
      <c r="A12" s="68" t="s">
        <v>197</v>
      </c>
      <c r="B12" s="99">
        <v>0</v>
      </c>
      <c r="C12" s="99">
        <v>0</v>
      </c>
      <c r="D12" s="99">
        <v>0</v>
      </c>
      <c r="E12" s="99">
        <v>0</v>
      </c>
      <c r="F12" s="99">
        <v>0</v>
      </c>
      <c r="G12" s="99">
        <v>0</v>
      </c>
      <c r="H12" s="99">
        <v>0</v>
      </c>
      <c r="I12" s="99">
        <v>0</v>
      </c>
      <c r="J12" s="99">
        <v>0</v>
      </c>
      <c r="K12" s="99">
        <v>0</v>
      </c>
      <c r="L12" s="12"/>
      <c r="M12" s="12"/>
    </row>
    <row r="13" spans="1:13">
      <c r="A13" s="68" t="s">
        <v>198</v>
      </c>
      <c r="B13" s="99">
        <v>0</v>
      </c>
      <c r="C13" s="99">
        <v>0</v>
      </c>
      <c r="D13" s="99">
        <v>0</v>
      </c>
      <c r="E13" s="99">
        <v>0</v>
      </c>
      <c r="F13" s="99">
        <v>0</v>
      </c>
      <c r="G13" s="99">
        <v>0</v>
      </c>
      <c r="H13" s="99">
        <v>0</v>
      </c>
      <c r="I13" s="99">
        <v>0</v>
      </c>
      <c r="J13" s="99">
        <v>0</v>
      </c>
      <c r="K13" s="99">
        <v>0</v>
      </c>
      <c r="L13" s="12"/>
      <c r="M13" s="12"/>
    </row>
    <row r="14" spans="1:13">
      <c r="A14" s="68" t="s">
        <v>199</v>
      </c>
      <c r="B14" s="99">
        <v>0</v>
      </c>
      <c r="C14" s="99">
        <v>0</v>
      </c>
      <c r="D14" s="99">
        <v>0</v>
      </c>
      <c r="E14" s="99">
        <v>0</v>
      </c>
      <c r="F14" s="99">
        <v>0</v>
      </c>
      <c r="G14" s="99">
        <v>0</v>
      </c>
      <c r="H14" s="99">
        <v>0</v>
      </c>
      <c r="I14" s="99">
        <v>0</v>
      </c>
      <c r="J14" s="99">
        <v>0</v>
      </c>
      <c r="K14" s="99">
        <v>0</v>
      </c>
      <c r="L14" s="12"/>
      <c r="M14" s="12"/>
    </row>
    <row r="15" spans="1:13">
      <c r="A15" s="68" t="s">
        <v>200</v>
      </c>
      <c r="B15" s="99">
        <v>0</v>
      </c>
      <c r="C15" s="99">
        <v>0</v>
      </c>
      <c r="D15" s="99">
        <v>0</v>
      </c>
      <c r="E15" s="99">
        <v>0</v>
      </c>
      <c r="F15" s="99">
        <v>0</v>
      </c>
      <c r="G15" s="99">
        <v>0</v>
      </c>
      <c r="H15" s="99">
        <v>0</v>
      </c>
      <c r="I15" s="99">
        <v>0</v>
      </c>
      <c r="J15" s="99">
        <v>0</v>
      </c>
      <c r="K15" s="99">
        <v>0</v>
      </c>
      <c r="L15" s="12"/>
      <c r="M15" s="12"/>
    </row>
    <row r="16" spans="1:13">
      <c r="A16" s="68" t="s">
        <v>201</v>
      </c>
      <c r="B16" s="99">
        <v>0</v>
      </c>
      <c r="C16" s="99">
        <v>0</v>
      </c>
      <c r="D16" s="99">
        <v>0</v>
      </c>
      <c r="E16" s="99">
        <v>0</v>
      </c>
      <c r="F16" s="99">
        <v>0</v>
      </c>
      <c r="G16" s="99">
        <v>0</v>
      </c>
      <c r="H16" s="99">
        <v>0</v>
      </c>
      <c r="I16" s="99">
        <v>0</v>
      </c>
      <c r="J16" s="99">
        <v>0</v>
      </c>
      <c r="K16" s="99">
        <v>0</v>
      </c>
      <c r="L16" s="12"/>
      <c r="M16" s="12"/>
    </row>
    <row r="17" spans="1:13">
      <c r="A17" s="181" t="s">
        <v>202</v>
      </c>
      <c r="B17" s="61">
        <v>21625.145059999999</v>
      </c>
      <c r="C17" s="61">
        <v>90144.347180000012</v>
      </c>
      <c r="D17" s="61">
        <v>4311.0258099999992</v>
      </c>
      <c r="E17" s="61">
        <v>2458.5872300000001</v>
      </c>
      <c r="F17" s="61">
        <v>4188.1428800000003</v>
      </c>
      <c r="G17" s="61">
        <v>18921.149940000003</v>
      </c>
      <c r="H17" s="61">
        <v>237.54401000000001</v>
      </c>
      <c r="I17" s="61">
        <v>71530.164319999996</v>
      </c>
      <c r="J17" s="61">
        <v>0</v>
      </c>
      <c r="K17" s="61">
        <v>213416.10643000001</v>
      </c>
      <c r="L17" s="194">
        <f>SUM(K18:K25)-K17</f>
        <v>0</v>
      </c>
      <c r="M17" s="12"/>
    </row>
    <row r="18" spans="1:13">
      <c r="A18" s="68" t="s">
        <v>203</v>
      </c>
      <c r="B18" s="99">
        <v>0</v>
      </c>
      <c r="C18" s="99">
        <v>0</v>
      </c>
      <c r="D18" s="99">
        <v>0</v>
      </c>
      <c r="E18" s="99">
        <v>0</v>
      </c>
      <c r="F18" s="99">
        <v>0</v>
      </c>
      <c r="G18" s="99">
        <v>0</v>
      </c>
      <c r="H18" s="99">
        <v>0</v>
      </c>
      <c r="I18" s="99">
        <v>0</v>
      </c>
      <c r="J18" s="99">
        <v>0</v>
      </c>
      <c r="K18" s="99">
        <v>0</v>
      </c>
      <c r="L18" s="12"/>
      <c r="M18" s="12"/>
    </row>
    <row r="19" spans="1:13">
      <c r="A19" s="68" t="s">
        <v>204</v>
      </c>
      <c r="B19" s="99">
        <v>20621.12269</v>
      </c>
      <c r="C19" s="99">
        <v>88742.325019999989</v>
      </c>
      <c r="D19" s="99">
        <v>3613.26989</v>
      </c>
      <c r="E19" s="99">
        <v>1932.7712099999999</v>
      </c>
      <c r="F19" s="99">
        <v>0</v>
      </c>
      <c r="G19" s="99">
        <v>6162.8399300000001</v>
      </c>
      <c r="H19" s="99">
        <v>2.5699999999999998E-3</v>
      </c>
      <c r="I19" s="99">
        <v>58380.864070000003</v>
      </c>
      <c r="J19" s="99">
        <v>0</v>
      </c>
      <c r="K19" s="99">
        <v>179453.19537999999</v>
      </c>
      <c r="L19" s="12"/>
      <c r="M19" s="12"/>
    </row>
    <row r="20" spans="1:13">
      <c r="A20" s="68" t="s">
        <v>205</v>
      </c>
      <c r="B20" s="99">
        <v>0</v>
      </c>
      <c r="C20" s="99">
        <v>0</v>
      </c>
      <c r="D20" s="99">
        <v>0</v>
      </c>
      <c r="E20" s="99">
        <v>0</v>
      </c>
      <c r="F20" s="99">
        <v>0</v>
      </c>
      <c r="G20" s="99">
        <v>0</v>
      </c>
      <c r="H20" s="99">
        <v>0</v>
      </c>
      <c r="I20" s="99">
        <v>0</v>
      </c>
      <c r="J20" s="99">
        <v>0</v>
      </c>
      <c r="K20" s="99">
        <v>0</v>
      </c>
      <c r="L20" s="12"/>
      <c r="M20" s="12"/>
    </row>
    <row r="21" spans="1:13">
      <c r="A21" s="68" t="s">
        <v>206</v>
      </c>
      <c r="B21" s="99">
        <v>0</v>
      </c>
      <c r="C21" s="99">
        <v>0</v>
      </c>
      <c r="D21" s="99">
        <v>0</v>
      </c>
      <c r="E21" s="99">
        <v>0</v>
      </c>
      <c r="F21" s="99">
        <v>0</v>
      </c>
      <c r="G21" s="99">
        <v>0</v>
      </c>
      <c r="H21" s="99">
        <v>0</v>
      </c>
      <c r="I21" s="99">
        <v>0</v>
      </c>
      <c r="J21" s="99">
        <v>0</v>
      </c>
      <c r="K21" s="99">
        <v>0</v>
      </c>
      <c r="L21" s="12"/>
      <c r="M21" s="12"/>
    </row>
    <row r="22" spans="1:13">
      <c r="A22" s="68" t="s">
        <v>207</v>
      </c>
      <c r="B22" s="99">
        <v>75.01903999999999</v>
      </c>
      <c r="C22" s="99">
        <v>108.80486999999999</v>
      </c>
      <c r="D22" s="99">
        <v>663.05487000000005</v>
      </c>
      <c r="E22" s="99">
        <v>523.06250999999997</v>
      </c>
      <c r="F22" s="99">
        <v>4188.1428800000003</v>
      </c>
      <c r="G22" s="99">
        <v>917.7731</v>
      </c>
      <c r="H22" s="99">
        <v>12.549329999999999</v>
      </c>
      <c r="I22" s="99">
        <v>88.549109999999999</v>
      </c>
      <c r="J22" s="99">
        <v>0</v>
      </c>
      <c r="K22" s="99">
        <v>6576.9557100000002</v>
      </c>
      <c r="L22" s="12"/>
      <c r="M22" s="12"/>
    </row>
    <row r="23" spans="1:13">
      <c r="A23" s="68" t="s">
        <v>208</v>
      </c>
      <c r="B23" s="99">
        <v>929.00333000000001</v>
      </c>
      <c r="C23" s="99">
        <v>906.87840000000006</v>
      </c>
      <c r="D23" s="99">
        <v>34.701050000000002</v>
      </c>
      <c r="E23" s="99">
        <v>2.7535100000000003</v>
      </c>
      <c r="F23" s="99">
        <v>0</v>
      </c>
      <c r="G23" s="99">
        <v>11812.681490000001</v>
      </c>
      <c r="H23" s="99">
        <v>224.99211</v>
      </c>
      <c r="I23" s="99">
        <v>13005.460779999999</v>
      </c>
      <c r="J23" s="99">
        <v>0</v>
      </c>
      <c r="K23" s="99">
        <v>26916.470670000002</v>
      </c>
      <c r="L23" s="12"/>
      <c r="M23" s="12"/>
    </row>
    <row r="24" spans="1:13">
      <c r="A24" s="68" t="s">
        <v>209</v>
      </c>
      <c r="B24" s="99">
        <v>0</v>
      </c>
      <c r="C24" s="99">
        <v>386.33888999999999</v>
      </c>
      <c r="D24" s="99">
        <v>0</v>
      </c>
      <c r="E24" s="99">
        <v>0</v>
      </c>
      <c r="F24" s="99">
        <v>0</v>
      </c>
      <c r="G24" s="99">
        <v>27.855419999999999</v>
      </c>
      <c r="H24" s="99">
        <v>0</v>
      </c>
      <c r="I24" s="99">
        <v>55.29036</v>
      </c>
      <c r="J24" s="99">
        <v>0</v>
      </c>
      <c r="K24" s="99">
        <v>469.48466999999999</v>
      </c>
      <c r="L24" s="12"/>
      <c r="M24" s="12"/>
    </row>
    <row r="25" spans="1:13">
      <c r="A25" s="68" t="s">
        <v>210</v>
      </c>
      <c r="B25" s="99">
        <v>0</v>
      </c>
      <c r="C25" s="99">
        <v>0</v>
      </c>
      <c r="D25" s="99">
        <v>0</v>
      </c>
      <c r="E25" s="99">
        <v>0</v>
      </c>
      <c r="F25" s="99">
        <v>0</v>
      </c>
      <c r="G25" s="99">
        <v>0</v>
      </c>
      <c r="H25" s="99">
        <v>0</v>
      </c>
      <c r="I25" s="99">
        <v>0</v>
      </c>
      <c r="J25" s="99">
        <v>0</v>
      </c>
      <c r="K25" s="99">
        <v>0</v>
      </c>
      <c r="L25" s="12"/>
      <c r="M25" s="12"/>
    </row>
    <row r="26" spans="1:13">
      <c r="A26" s="181" t="s">
        <v>211</v>
      </c>
      <c r="B26" s="61">
        <v>868549.78162999998</v>
      </c>
      <c r="C26" s="61">
        <v>2399194.9421399999</v>
      </c>
      <c r="D26" s="61">
        <v>1457197.1891300001</v>
      </c>
      <c r="E26" s="61">
        <v>49840.511810000004</v>
      </c>
      <c r="F26" s="61">
        <v>348276.74261000002</v>
      </c>
      <c r="G26" s="61">
        <v>296550.76032</v>
      </c>
      <c r="H26" s="61">
        <v>37113.871420000003</v>
      </c>
      <c r="I26" s="61">
        <v>963454.63141999999</v>
      </c>
      <c r="J26" s="61">
        <v>383852.22391</v>
      </c>
      <c r="K26" s="61">
        <v>6804030.6543900007</v>
      </c>
      <c r="L26" s="194">
        <f>SUM(K27,K31,K35,K39,K52)-K26</f>
        <v>0</v>
      </c>
      <c r="M26" s="12"/>
    </row>
    <row r="27" spans="1:13">
      <c r="A27" s="67" t="s">
        <v>212</v>
      </c>
      <c r="B27" s="99">
        <v>759655.74559000006</v>
      </c>
      <c r="C27" s="99">
        <v>2291397.13044</v>
      </c>
      <c r="D27" s="99">
        <v>1354909.30932</v>
      </c>
      <c r="E27" s="99">
        <v>45073.168170000004</v>
      </c>
      <c r="F27" s="99">
        <v>331011.43338999996</v>
      </c>
      <c r="G27" s="99">
        <v>275289.31037000002</v>
      </c>
      <c r="H27" s="99">
        <v>34713.578170000001</v>
      </c>
      <c r="I27" s="99">
        <v>922502.90396000003</v>
      </c>
      <c r="J27" s="99">
        <v>346261.85711000004</v>
      </c>
      <c r="K27" s="99">
        <v>6360814.4365200009</v>
      </c>
      <c r="L27" s="194">
        <f>SUM(K28:K30)-K27</f>
        <v>0</v>
      </c>
      <c r="M27" s="12"/>
    </row>
    <row r="28" spans="1:13">
      <c r="A28" s="68" t="s">
        <v>213</v>
      </c>
      <c r="B28" s="99">
        <v>711047.07129999995</v>
      </c>
      <c r="C28" s="99">
        <v>1991766.05852</v>
      </c>
      <c r="D28" s="99">
        <v>1099479.35109</v>
      </c>
      <c r="E28" s="99">
        <v>26161.979640000001</v>
      </c>
      <c r="F28" s="99">
        <v>313521.59630999999</v>
      </c>
      <c r="G28" s="99">
        <v>242541.13661000002</v>
      </c>
      <c r="H28" s="99">
        <v>27681.202430000001</v>
      </c>
      <c r="I28" s="99">
        <v>774525.98036000005</v>
      </c>
      <c r="J28" s="99">
        <v>326054.74148999999</v>
      </c>
      <c r="K28" s="99">
        <v>5512779.1177500002</v>
      </c>
      <c r="L28" s="12"/>
      <c r="M28" s="12"/>
    </row>
    <row r="29" spans="1:13">
      <c r="A29" s="68" t="s">
        <v>214</v>
      </c>
      <c r="B29" s="99">
        <v>43929.153780000001</v>
      </c>
      <c r="C29" s="99">
        <v>234679.77900000001</v>
      </c>
      <c r="D29" s="99">
        <v>202629.83875</v>
      </c>
      <c r="E29" s="99">
        <v>16854.162829999997</v>
      </c>
      <c r="F29" s="99">
        <v>12252.047490000001</v>
      </c>
      <c r="G29" s="99">
        <v>26198.283070000001</v>
      </c>
      <c r="H29" s="99">
        <v>4548.1502099999998</v>
      </c>
      <c r="I29" s="99">
        <v>33722.779950000004</v>
      </c>
      <c r="J29" s="99">
        <v>17862.246460000002</v>
      </c>
      <c r="K29" s="99">
        <v>592676.44153999991</v>
      </c>
      <c r="L29" s="12"/>
      <c r="M29" s="12"/>
    </row>
    <row r="30" spans="1:13">
      <c r="A30" s="68" t="s">
        <v>215</v>
      </c>
      <c r="B30" s="99">
        <v>4679.5205099999994</v>
      </c>
      <c r="C30" s="99">
        <v>64951.29292</v>
      </c>
      <c r="D30" s="99">
        <v>52800.119479999994</v>
      </c>
      <c r="E30" s="99">
        <v>2057.0257000000001</v>
      </c>
      <c r="F30" s="99">
        <v>5237.7895899999994</v>
      </c>
      <c r="G30" s="99">
        <v>6549.8906900000002</v>
      </c>
      <c r="H30" s="99">
        <v>2484.2255299999997</v>
      </c>
      <c r="I30" s="99">
        <v>114254.14365000001</v>
      </c>
      <c r="J30" s="99">
        <v>2344.8691600000002</v>
      </c>
      <c r="K30" s="99">
        <v>255358.87722999998</v>
      </c>
      <c r="L30" s="12"/>
      <c r="M30" s="12"/>
    </row>
    <row r="31" spans="1:13">
      <c r="A31" s="67" t="s">
        <v>216</v>
      </c>
      <c r="B31" s="99">
        <v>8015.1255799999999</v>
      </c>
      <c r="C31" s="99">
        <v>13812.10326</v>
      </c>
      <c r="D31" s="99">
        <v>5959.9810700000007</v>
      </c>
      <c r="E31" s="99">
        <v>531.90731999999991</v>
      </c>
      <c r="F31" s="99">
        <v>1127.5786900000001</v>
      </c>
      <c r="G31" s="99">
        <v>1214.66695</v>
      </c>
      <c r="H31" s="99">
        <v>233.24878000000001</v>
      </c>
      <c r="I31" s="99">
        <v>5081.6477400000003</v>
      </c>
      <c r="J31" s="99">
        <v>875.51016000000004</v>
      </c>
      <c r="K31" s="99">
        <v>36851.769549999997</v>
      </c>
      <c r="L31" s="194">
        <f>SUM(K32:K34)-K31</f>
        <v>0</v>
      </c>
      <c r="M31" s="12"/>
    </row>
    <row r="32" spans="1:13">
      <c r="A32" s="68" t="s">
        <v>217</v>
      </c>
      <c r="B32" s="99">
        <v>7697.95165</v>
      </c>
      <c r="C32" s="99">
        <v>13488.764150000001</v>
      </c>
      <c r="D32" s="99">
        <v>5803.6257699999996</v>
      </c>
      <c r="E32" s="99">
        <v>247.17765</v>
      </c>
      <c r="F32" s="99">
        <v>1013.05875</v>
      </c>
      <c r="G32" s="99">
        <v>937.99585999999999</v>
      </c>
      <c r="H32" s="99">
        <v>189.61150000000001</v>
      </c>
      <c r="I32" s="99">
        <v>5046.7415199999996</v>
      </c>
      <c r="J32" s="99">
        <v>421.37232</v>
      </c>
      <c r="K32" s="99">
        <v>34846.299169999998</v>
      </c>
      <c r="L32" s="12"/>
      <c r="M32" s="12"/>
    </row>
    <row r="33" spans="1:13">
      <c r="A33" s="68" t="s">
        <v>218</v>
      </c>
      <c r="B33" s="99">
        <v>312.25812999999999</v>
      </c>
      <c r="C33" s="99">
        <v>225.52113</v>
      </c>
      <c r="D33" s="99">
        <v>146.58492999999999</v>
      </c>
      <c r="E33" s="99">
        <v>205.73238000000001</v>
      </c>
      <c r="F33" s="99">
        <v>112.91602999999999</v>
      </c>
      <c r="G33" s="99">
        <v>276.67109000000005</v>
      </c>
      <c r="H33" s="99">
        <v>30.085849999999997</v>
      </c>
      <c r="I33" s="99">
        <v>34.906220000000005</v>
      </c>
      <c r="J33" s="99">
        <v>454.13784000000004</v>
      </c>
      <c r="K33" s="99">
        <v>1798.8136000000002</v>
      </c>
      <c r="L33" s="12"/>
      <c r="M33" s="12"/>
    </row>
    <row r="34" spans="1:13">
      <c r="A34" s="69" t="s">
        <v>219</v>
      </c>
      <c r="B34" s="99">
        <v>4.9157999999999999</v>
      </c>
      <c r="C34" s="99">
        <v>97.817979999999991</v>
      </c>
      <c r="D34" s="99">
        <v>9.7703700000000016</v>
      </c>
      <c r="E34" s="99">
        <v>78.997289999999992</v>
      </c>
      <c r="F34" s="99">
        <v>1.6039100000000002</v>
      </c>
      <c r="G34" s="99">
        <v>0</v>
      </c>
      <c r="H34" s="99">
        <v>13.55143</v>
      </c>
      <c r="I34" s="99">
        <v>0</v>
      </c>
      <c r="J34" s="99">
        <v>0</v>
      </c>
      <c r="K34" s="99">
        <v>206.65678</v>
      </c>
      <c r="L34" s="12"/>
      <c r="M34" s="12"/>
    </row>
    <row r="35" spans="1:13">
      <c r="A35" s="67" t="s">
        <v>220</v>
      </c>
      <c r="B35" s="99">
        <v>13242.92699</v>
      </c>
      <c r="C35" s="99">
        <v>4964.1314699999994</v>
      </c>
      <c r="D35" s="99">
        <v>10203.41423</v>
      </c>
      <c r="E35" s="99">
        <v>1334.9688700000002</v>
      </c>
      <c r="F35" s="99">
        <v>4457.5342300000002</v>
      </c>
      <c r="G35" s="99">
        <v>2455.2487000000001</v>
      </c>
      <c r="H35" s="99">
        <v>0</v>
      </c>
      <c r="I35" s="99">
        <v>1521.72999</v>
      </c>
      <c r="J35" s="99">
        <v>5286.0407000000005</v>
      </c>
      <c r="K35" s="99">
        <v>43465.995179999998</v>
      </c>
      <c r="L35" s="194">
        <f>SUM(K36:K38)-K35</f>
        <v>0</v>
      </c>
      <c r="M35" s="12"/>
    </row>
    <row r="36" spans="1:13">
      <c r="A36" s="68" t="s">
        <v>221</v>
      </c>
      <c r="B36" s="99">
        <v>7998.2941200000005</v>
      </c>
      <c r="C36" s="99">
        <v>4634.2083000000002</v>
      </c>
      <c r="D36" s="99">
        <v>9966.1881199999989</v>
      </c>
      <c r="E36" s="99">
        <v>634.96942000000001</v>
      </c>
      <c r="F36" s="99">
        <v>4393.3285999999998</v>
      </c>
      <c r="G36" s="99">
        <v>2021.32078</v>
      </c>
      <c r="H36" s="99">
        <v>0</v>
      </c>
      <c r="I36" s="99">
        <v>1521.72999</v>
      </c>
      <c r="J36" s="99">
        <v>3639.12365</v>
      </c>
      <c r="K36" s="99">
        <v>34809.162979999994</v>
      </c>
      <c r="L36" s="12"/>
      <c r="M36" s="12"/>
    </row>
    <row r="37" spans="1:13">
      <c r="A37" s="68" t="s">
        <v>222</v>
      </c>
      <c r="B37" s="99">
        <v>5150.6451900000002</v>
      </c>
      <c r="C37" s="99">
        <v>308.96515999999997</v>
      </c>
      <c r="D37" s="99">
        <v>237.22610999999998</v>
      </c>
      <c r="E37" s="99">
        <v>641.46289000000002</v>
      </c>
      <c r="F37" s="99">
        <v>64.205629999999999</v>
      </c>
      <c r="G37" s="99">
        <v>433.92791999999997</v>
      </c>
      <c r="H37" s="99">
        <v>0</v>
      </c>
      <c r="I37" s="99">
        <v>0</v>
      </c>
      <c r="J37" s="99">
        <v>1646.91705</v>
      </c>
      <c r="K37" s="99">
        <v>8483.3499499999998</v>
      </c>
      <c r="L37" s="12"/>
      <c r="M37" s="12"/>
    </row>
    <row r="38" spans="1:13">
      <c r="A38" s="68" t="s">
        <v>223</v>
      </c>
      <c r="B38" s="99">
        <v>93.987679999999997</v>
      </c>
      <c r="C38" s="99">
        <v>20.958009999999998</v>
      </c>
      <c r="D38" s="99">
        <v>0</v>
      </c>
      <c r="E38" s="99">
        <v>58.536559999999994</v>
      </c>
      <c r="F38" s="99">
        <v>0</v>
      </c>
      <c r="G38" s="99">
        <v>0</v>
      </c>
      <c r="H38" s="99">
        <v>0</v>
      </c>
      <c r="I38" s="99">
        <v>0</v>
      </c>
      <c r="J38" s="99">
        <v>0</v>
      </c>
      <c r="K38" s="99">
        <v>173.48224999999999</v>
      </c>
      <c r="L38" s="12"/>
      <c r="M38" s="12"/>
    </row>
    <row r="39" spans="1:13">
      <c r="A39" s="67" t="s">
        <v>224</v>
      </c>
      <c r="B39" s="99">
        <v>120976.90620999999</v>
      </c>
      <c r="C39" s="99">
        <v>174454.93483000001</v>
      </c>
      <c r="D39" s="99">
        <v>148489.01047000001</v>
      </c>
      <c r="E39" s="99">
        <v>5043.5368600000002</v>
      </c>
      <c r="F39" s="99">
        <v>26157.5157</v>
      </c>
      <c r="G39" s="99">
        <v>29578.60181</v>
      </c>
      <c r="H39" s="99">
        <v>4318.3514599999999</v>
      </c>
      <c r="I39" s="99">
        <v>70561.190029999998</v>
      </c>
      <c r="J39" s="99">
        <v>37418.605899999995</v>
      </c>
      <c r="K39" s="99">
        <v>616998.65327000001</v>
      </c>
      <c r="L39" s="194">
        <f>SUM(K40:K51)-K39</f>
        <v>0</v>
      </c>
      <c r="M39" s="12"/>
    </row>
    <row r="40" spans="1:13">
      <c r="A40" s="69" t="s">
        <v>225</v>
      </c>
      <c r="B40" s="99">
        <v>36088.168250000002</v>
      </c>
      <c r="C40" s="99">
        <v>45868.815270000006</v>
      </c>
      <c r="D40" s="99">
        <v>12793.06293</v>
      </c>
      <c r="E40" s="99">
        <v>721.76895999999999</v>
      </c>
      <c r="F40" s="99">
        <v>6498.4011</v>
      </c>
      <c r="G40" s="99">
        <v>7831.60178</v>
      </c>
      <c r="H40" s="99">
        <v>771.17062999999996</v>
      </c>
      <c r="I40" s="99">
        <v>12967.065199999999</v>
      </c>
      <c r="J40" s="99">
        <v>9937.3250100000005</v>
      </c>
      <c r="K40" s="99">
        <v>133477.37912999999</v>
      </c>
      <c r="L40" s="12"/>
      <c r="M40" s="12"/>
    </row>
    <row r="41" spans="1:13">
      <c r="A41" s="68" t="s">
        <v>226</v>
      </c>
      <c r="B41" s="99">
        <v>3697.7513399999998</v>
      </c>
      <c r="C41" s="99">
        <v>5160.6106600000003</v>
      </c>
      <c r="D41" s="99">
        <v>17932.64862</v>
      </c>
      <c r="E41" s="99">
        <v>1310.9977699999999</v>
      </c>
      <c r="F41" s="99">
        <v>240.24707999999998</v>
      </c>
      <c r="G41" s="99">
        <v>2393.1740199999999</v>
      </c>
      <c r="H41" s="99">
        <v>474.07390999999996</v>
      </c>
      <c r="I41" s="99">
        <v>1441.16473</v>
      </c>
      <c r="J41" s="99">
        <v>1687.3355200000001</v>
      </c>
      <c r="K41" s="99">
        <v>34338.003649999999</v>
      </c>
      <c r="L41" s="12"/>
      <c r="M41" s="12"/>
    </row>
    <row r="42" spans="1:13">
      <c r="A42" s="68" t="s">
        <v>227</v>
      </c>
      <c r="B42" s="99">
        <v>43.142760000000003</v>
      </c>
      <c r="C42" s="99">
        <v>95.709070000000011</v>
      </c>
      <c r="D42" s="99">
        <v>2.6151900000000001</v>
      </c>
      <c r="E42" s="99">
        <v>6.0904099999999994</v>
      </c>
      <c r="F42" s="99">
        <v>0.5645</v>
      </c>
      <c r="G42" s="99">
        <v>10.51244</v>
      </c>
      <c r="H42" s="99">
        <v>7.7534999999999998</v>
      </c>
      <c r="I42" s="99">
        <v>8.17258</v>
      </c>
      <c r="J42" s="99">
        <v>4.7995000000000001</v>
      </c>
      <c r="K42" s="99">
        <v>179.35995</v>
      </c>
      <c r="L42" s="12"/>
      <c r="M42" s="12"/>
    </row>
    <row r="43" spans="1:13">
      <c r="A43" s="68" t="s">
        <v>228</v>
      </c>
      <c r="B43" s="99">
        <v>0.41637000000000002</v>
      </c>
      <c r="C43" s="99">
        <v>0.60938000000000003</v>
      </c>
      <c r="D43" s="99">
        <v>1.6479600000000001</v>
      </c>
      <c r="E43" s="99">
        <v>0</v>
      </c>
      <c r="F43" s="99">
        <v>1.6343800000000002</v>
      </c>
      <c r="G43" s="99">
        <v>0</v>
      </c>
      <c r="H43" s="99">
        <v>2.9841299999999999</v>
      </c>
      <c r="I43" s="99">
        <v>0</v>
      </c>
      <c r="J43" s="99">
        <v>32.552300000000002</v>
      </c>
      <c r="K43" s="99">
        <v>39.844519999999996</v>
      </c>
      <c r="L43" s="12"/>
      <c r="M43" s="12"/>
    </row>
    <row r="44" spans="1:13">
      <c r="A44" s="68" t="s">
        <v>229</v>
      </c>
      <c r="B44" s="99">
        <v>0</v>
      </c>
      <c r="C44" s="99">
        <v>0</v>
      </c>
      <c r="D44" s="99">
        <v>0</v>
      </c>
      <c r="E44" s="99">
        <v>0</v>
      </c>
      <c r="F44" s="99">
        <v>0</v>
      </c>
      <c r="G44" s="99">
        <v>0</v>
      </c>
      <c r="H44" s="99">
        <v>0</v>
      </c>
      <c r="I44" s="99">
        <v>0</v>
      </c>
      <c r="J44" s="99">
        <v>0</v>
      </c>
      <c r="K44" s="99">
        <v>0</v>
      </c>
      <c r="L44" s="12"/>
      <c r="M44" s="12"/>
    </row>
    <row r="45" spans="1:13">
      <c r="A45" s="103" t="s">
        <v>230</v>
      </c>
      <c r="B45" s="99">
        <v>0</v>
      </c>
      <c r="C45" s="99">
        <v>0</v>
      </c>
      <c r="D45" s="99">
        <v>0</v>
      </c>
      <c r="E45" s="99">
        <v>0</v>
      </c>
      <c r="F45" s="99">
        <v>0</v>
      </c>
      <c r="G45" s="99">
        <v>0</v>
      </c>
      <c r="H45" s="99">
        <v>0</v>
      </c>
      <c r="I45" s="99">
        <v>0</v>
      </c>
      <c r="J45" s="99">
        <v>0</v>
      </c>
      <c r="K45" s="99">
        <v>0</v>
      </c>
      <c r="L45" s="12"/>
      <c r="M45" s="12"/>
    </row>
    <row r="46" spans="1:13">
      <c r="A46" s="69" t="s">
        <v>1351</v>
      </c>
      <c r="B46" s="99">
        <v>74648.157909999994</v>
      </c>
      <c r="C46" s="99">
        <v>87632.719500000007</v>
      </c>
      <c r="D46" s="99">
        <v>81654.533769999995</v>
      </c>
      <c r="E46" s="99">
        <v>1244.72567</v>
      </c>
      <c r="F46" s="99">
        <v>15814.54132</v>
      </c>
      <c r="G46" s="99">
        <v>15153.5465</v>
      </c>
      <c r="H46" s="99">
        <v>2039.0635300000001</v>
      </c>
      <c r="I46" s="99">
        <v>34680.34489</v>
      </c>
      <c r="J46" s="99">
        <v>23278.484690000001</v>
      </c>
      <c r="K46" s="99">
        <v>336146.11777999997</v>
      </c>
      <c r="L46" s="12"/>
      <c r="M46" s="12"/>
    </row>
    <row r="47" spans="1:13">
      <c r="A47" s="68" t="s">
        <v>1352</v>
      </c>
      <c r="B47" s="99">
        <v>5852.3428600000007</v>
      </c>
      <c r="C47" s="99">
        <v>34543.510159999998</v>
      </c>
      <c r="D47" s="99">
        <v>36071.936959999999</v>
      </c>
      <c r="E47" s="99">
        <v>1759.9540500000001</v>
      </c>
      <c r="F47" s="99">
        <v>3585.21641</v>
      </c>
      <c r="G47" s="99">
        <v>4189.7670699999999</v>
      </c>
      <c r="H47" s="99">
        <v>1016.9484</v>
      </c>
      <c r="I47" s="99">
        <v>21462.275379999999</v>
      </c>
      <c r="J47" s="99">
        <v>2478.1088799999998</v>
      </c>
      <c r="K47" s="99">
        <v>110960.06017</v>
      </c>
      <c r="L47" s="12"/>
      <c r="M47" s="12"/>
    </row>
    <row r="48" spans="1:13">
      <c r="A48" s="68" t="s">
        <v>1357</v>
      </c>
      <c r="B48" s="99">
        <v>643.41706000000011</v>
      </c>
      <c r="C48" s="99">
        <v>875.93885999999998</v>
      </c>
      <c r="D48" s="99">
        <v>30.108840000000001</v>
      </c>
      <c r="E48" s="99">
        <v>0</v>
      </c>
      <c r="F48" s="99">
        <v>8.7421100000000003</v>
      </c>
      <c r="G48" s="99">
        <v>0</v>
      </c>
      <c r="H48" s="99">
        <v>3.2087699999999999</v>
      </c>
      <c r="I48" s="99">
        <v>2.1672500000000001</v>
      </c>
      <c r="J48" s="99">
        <v>0</v>
      </c>
      <c r="K48" s="99">
        <v>1563.5828899999999</v>
      </c>
      <c r="L48" s="12"/>
      <c r="M48" s="12"/>
    </row>
    <row r="49" spans="1:13">
      <c r="A49" s="68" t="s">
        <v>1358</v>
      </c>
      <c r="B49" s="99">
        <v>3.5096599999999998</v>
      </c>
      <c r="C49" s="99">
        <v>37.510210000000001</v>
      </c>
      <c r="D49" s="99">
        <v>2.4561999999999999</v>
      </c>
      <c r="E49" s="99">
        <v>0</v>
      </c>
      <c r="F49" s="99">
        <v>7.5430000000000011E-2</v>
      </c>
      <c r="G49" s="99">
        <v>0</v>
      </c>
      <c r="H49" s="99">
        <v>3.14859</v>
      </c>
      <c r="I49" s="99">
        <v>0</v>
      </c>
      <c r="J49" s="99">
        <v>0</v>
      </c>
      <c r="K49" s="99">
        <v>46.700089999999996</v>
      </c>
      <c r="L49" s="12"/>
      <c r="M49" s="12"/>
    </row>
    <row r="50" spans="1:13">
      <c r="A50" s="68" t="s">
        <v>1376</v>
      </c>
      <c r="B50" s="99">
        <v>0</v>
      </c>
      <c r="C50" s="99">
        <v>228.88262</v>
      </c>
      <c r="D50" s="99">
        <v>0</v>
      </c>
      <c r="E50" s="99">
        <v>0</v>
      </c>
      <c r="F50" s="99">
        <v>8.0933700000000002</v>
      </c>
      <c r="G50" s="99">
        <v>0</v>
      </c>
      <c r="H50" s="99">
        <v>0</v>
      </c>
      <c r="I50" s="99">
        <v>0</v>
      </c>
      <c r="J50" s="99">
        <v>0</v>
      </c>
      <c r="K50" s="99">
        <v>236.97599</v>
      </c>
      <c r="L50" s="12"/>
      <c r="M50" s="12"/>
    </row>
    <row r="51" spans="1:13">
      <c r="A51" s="103" t="s">
        <v>1397</v>
      </c>
      <c r="B51" s="99">
        <v>0</v>
      </c>
      <c r="C51" s="99">
        <v>10.629100000000001</v>
      </c>
      <c r="D51" s="99">
        <v>0</v>
      </c>
      <c r="E51" s="99">
        <v>0</v>
      </c>
      <c r="F51" s="99">
        <v>0</v>
      </c>
      <c r="G51" s="99">
        <v>0</v>
      </c>
      <c r="H51" s="99">
        <v>0</v>
      </c>
      <c r="I51" s="99">
        <v>0</v>
      </c>
      <c r="J51" s="99">
        <v>0</v>
      </c>
      <c r="K51" s="99">
        <v>10.629100000000001</v>
      </c>
      <c r="L51" s="12"/>
      <c r="M51" s="12"/>
    </row>
    <row r="52" spans="1:13">
      <c r="A52" s="105" t="s">
        <v>231</v>
      </c>
      <c r="B52" s="99">
        <v>-33340.922740000002</v>
      </c>
      <c r="C52" s="99">
        <v>-85433.357860000004</v>
      </c>
      <c r="D52" s="99">
        <v>-62364.525959999999</v>
      </c>
      <c r="E52" s="99">
        <v>-2143.0694100000001</v>
      </c>
      <c r="F52" s="99">
        <v>-14477.3194</v>
      </c>
      <c r="G52" s="99">
        <v>-11987.067509999999</v>
      </c>
      <c r="H52" s="99">
        <v>-2151.30699</v>
      </c>
      <c r="I52" s="99">
        <v>-36212.840299999996</v>
      </c>
      <c r="J52" s="99">
        <v>-5989.7899600000001</v>
      </c>
      <c r="K52" s="99">
        <v>-254100.20012999998</v>
      </c>
      <c r="L52" s="194">
        <f>SUM(K53:K68)-K52</f>
        <v>0</v>
      </c>
      <c r="M52" s="12"/>
    </row>
    <row r="53" spans="1:13">
      <c r="A53" s="68" t="s">
        <v>1438</v>
      </c>
      <c r="B53" s="99">
        <v>-4127.3552499999996</v>
      </c>
      <c r="C53" s="99">
        <v>-8463.8716899999999</v>
      </c>
      <c r="D53" s="99">
        <v>-13829.30798</v>
      </c>
      <c r="E53" s="99">
        <v>-173.40998000000002</v>
      </c>
      <c r="F53" s="99">
        <v>-495.99858</v>
      </c>
      <c r="G53" s="99">
        <v>-1111.1732500000001</v>
      </c>
      <c r="H53" s="99">
        <v>-254.54126000000002</v>
      </c>
      <c r="I53" s="99">
        <v>-2135.6068999999998</v>
      </c>
      <c r="J53" s="99">
        <v>-466.77310999999997</v>
      </c>
      <c r="K53" s="99">
        <v>-31058.038</v>
      </c>
      <c r="L53" s="12"/>
      <c r="M53" s="12"/>
    </row>
    <row r="54" spans="1:13">
      <c r="A54" s="68" t="s">
        <v>1530</v>
      </c>
      <c r="B54" s="99">
        <v>-660.83584999999994</v>
      </c>
      <c r="C54" s="99">
        <v>-2183.15254</v>
      </c>
      <c r="D54" s="99">
        <v>-3448.3444800000002</v>
      </c>
      <c r="E54" s="99">
        <v>-106.47994</v>
      </c>
      <c r="F54" s="99">
        <v>-34.371989999999997</v>
      </c>
      <c r="G54" s="99">
        <v>-351.53122999999999</v>
      </c>
      <c r="H54" s="99">
        <v>-72.792910000000006</v>
      </c>
      <c r="I54" s="99">
        <v>-170.23054999999999</v>
      </c>
      <c r="J54" s="99">
        <v>-20.811130000000002</v>
      </c>
      <c r="K54" s="99">
        <v>-7048.55062</v>
      </c>
      <c r="L54" s="12"/>
      <c r="M54" s="12"/>
    </row>
    <row r="55" spans="1:13">
      <c r="A55" s="68" t="s">
        <v>1439</v>
      </c>
      <c r="B55" s="99">
        <v>-5630.0672699999996</v>
      </c>
      <c r="C55" s="99">
        <v>-5468.0715</v>
      </c>
      <c r="D55" s="99">
        <v>-5436.8209699999998</v>
      </c>
      <c r="E55" s="99">
        <v>-160.96919</v>
      </c>
      <c r="F55" s="99">
        <v>-966.46345999999994</v>
      </c>
      <c r="G55" s="99">
        <v>-724.53162999999995</v>
      </c>
      <c r="H55" s="99">
        <v>-141.14589000000001</v>
      </c>
      <c r="I55" s="99">
        <v>-3187.3347200000003</v>
      </c>
      <c r="J55" s="99">
        <v>-238.39794000000001</v>
      </c>
      <c r="K55" s="99">
        <v>-21953.80257</v>
      </c>
      <c r="L55" s="12"/>
      <c r="M55" s="12"/>
    </row>
    <row r="56" spans="1:13">
      <c r="A56" s="68" t="s">
        <v>1531</v>
      </c>
      <c r="B56" s="99">
        <v>-287.25322999999997</v>
      </c>
      <c r="C56" s="99">
        <v>-169.03867000000002</v>
      </c>
      <c r="D56" s="99">
        <v>-103.26894</v>
      </c>
      <c r="E56" s="99">
        <v>-142.36487</v>
      </c>
      <c r="F56" s="99">
        <v>-52.362259999999999</v>
      </c>
      <c r="G56" s="99">
        <v>-178.65101000000001</v>
      </c>
      <c r="H56" s="99">
        <v>-28.63693</v>
      </c>
      <c r="I56" s="99">
        <v>-22.444560000000003</v>
      </c>
      <c r="J56" s="99">
        <v>-355.31790999999998</v>
      </c>
      <c r="K56" s="99">
        <v>-1339.3383799999999</v>
      </c>
      <c r="L56" s="12"/>
      <c r="M56" s="12"/>
    </row>
    <row r="57" spans="1:13">
      <c r="A57" s="68" t="s">
        <v>1440</v>
      </c>
      <c r="B57" s="99">
        <v>-5666.0695500000002</v>
      </c>
      <c r="C57" s="99">
        <v>-2935.8633100000002</v>
      </c>
      <c r="D57" s="99">
        <v>-8675.4670100000003</v>
      </c>
      <c r="E57" s="99">
        <v>-376.43776000000003</v>
      </c>
      <c r="F57" s="99">
        <v>-4393.3285999999998</v>
      </c>
      <c r="G57" s="99">
        <v>-1365.10763</v>
      </c>
      <c r="H57" s="99">
        <v>0</v>
      </c>
      <c r="I57" s="99">
        <v>-1421.63626</v>
      </c>
      <c r="J57" s="99">
        <v>-2386.3869399999999</v>
      </c>
      <c r="K57" s="99">
        <v>-27220.297059999997</v>
      </c>
      <c r="L57" s="12"/>
      <c r="M57" s="12"/>
    </row>
    <row r="58" spans="1:13">
      <c r="A58" s="68" t="s">
        <v>232</v>
      </c>
      <c r="B58" s="99">
        <v>-3470.7095600000002</v>
      </c>
      <c r="C58" s="99">
        <v>-185.91613000000001</v>
      </c>
      <c r="D58" s="99">
        <v>-152.73181</v>
      </c>
      <c r="E58" s="99">
        <v>-390.85366999999997</v>
      </c>
      <c r="F58" s="99">
        <v>-64.205629999999999</v>
      </c>
      <c r="G58" s="99">
        <v>-381.93077</v>
      </c>
      <c r="H58" s="99">
        <v>0</v>
      </c>
      <c r="I58" s="99">
        <v>0</v>
      </c>
      <c r="J58" s="99">
        <v>-1235.2923700000001</v>
      </c>
      <c r="K58" s="99">
        <v>-5881.63994</v>
      </c>
      <c r="L58" s="12"/>
      <c r="M58" s="12"/>
    </row>
    <row r="59" spans="1:13">
      <c r="A59" s="68" t="s">
        <v>233</v>
      </c>
      <c r="B59" s="99">
        <v>-10951.879000000001</v>
      </c>
      <c r="C59" s="99">
        <v>-53949.510999999999</v>
      </c>
      <c r="D59" s="99">
        <v>-30005.190999999999</v>
      </c>
      <c r="E59" s="99">
        <v>-792.55399999999997</v>
      </c>
      <c r="F59" s="99">
        <v>-7084.08</v>
      </c>
      <c r="G59" s="99">
        <v>-3140.74197</v>
      </c>
      <c r="H59" s="99">
        <v>-1654.19</v>
      </c>
      <c r="I59" s="99">
        <v>-23096.504960000002</v>
      </c>
      <c r="J59" s="99">
        <v>-968.90499999999997</v>
      </c>
      <c r="K59" s="99">
        <v>-131643.55693000002</v>
      </c>
      <c r="L59" s="12"/>
      <c r="M59" s="12"/>
    </row>
    <row r="60" spans="1:13">
      <c r="A60" s="68" t="s">
        <v>234</v>
      </c>
      <c r="B60" s="99">
        <v>-2381.0177100000001</v>
      </c>
      <c r="C60" s="99">
        <v>-8186.1408799999999</v>
      </c>
      <c r="D60" s="99">
        <v>-505.78678000000002</v>
      </c>
      <c r="E60" s="99">
        <v>0</v>
      </c>
      <c r="F60" s="99">
        <v>-1386.5088799999999</v>
      </c>
      <c r="G60" s="99">
        <v>-4733.4000199999991</v>
      </c>
      <c r="H60" s="99">
        <v>0</v>
      </c>
      <c r="I60" s="99">
        <v>-5229.2510599999996</v>
      </c>
      <c r="J60" s="99">
        <v>-317.90555999999998</v>
      </c>
      <c r="K60" s="99">
        <v>-22740.010890000001</v>
      </c>
      <c r="L60" s="12"/>
      <c r="M60" s="12"/>
    </row>
    <row r="61" spans="1:13">
      <c r="A61" s="68" t="s">
        <v>235</v>
      </c>
      <c r="B61" s="99">
        <v>0</v>
      </c>
      <c r="C61" s="99">
        <v>0</v>
      </c>
      <c r="D61" s="99">
        <v>0</v>
      </c>
      <c r="E61" s="99">
        <v>0</v>
      </c>
      <c r="F61" s="99">
        <v>0</v>
      </c>
      <c r="G61" s="99">
        <v>0</v>
      </c>
      <c r="H61" s="99">
        <v>0</v>
      </c>
      <c r="I61" s="99">
        <v>0</v>
      </c>
      <c r="J61" s="99">
        <v>0</v>
      </c>
      <c r="K61" s="99">
        <v>0</v>
      </c>
      <c r="L61" s="12"/>
      <c r="M61" s="12"/>
    </row>
    <row r="62" spans="1:13">
      <c r="A62" s="68" t="s">
        <v>236</v>
      </c>
      <c r="B62" s="99">
        <v>0</v>
      </c>
      <c r="C62" s="99">
        <v>0</v>
      </c>
      <c r="D62" s="99">
        <v>0</v>
      </c>
      <c r="E62" s="99">
        <v>0</v>
      </c>
      <c r="F62" s="99">
        <v>0</v>
      </c>
      <c r="G62" s="99">
        <v>0</v>
      </c>
      <c r="H62" s="99">
        <v>0</v>
      </c>
      <c r="I62" s="99">
        <v>0</v>
      </c>
      <c r="J62" s="99">
        <v>0</v>
      </c>
      <c r="K62" s="99">
        <v>0</v>
      </c>
      <c r="L62" s="12"/>
      <c r="M62" s="12"/>
    </row>
    <row r="63" spans="1:13">
      <c r="A63" s="68" t="s">
        <v>1156</v>
      </c>
      <c r="B63" s="99">
        <v>0</v>
      </c>
      <c r="C63" s="99">
        <v>-3798.9846299999999</v>
      </c>
      <c r="D63" s="99">
        <v>0</v>
      </c>
      <c r="E63" s="99">
        <v>0</v>
      </c>
      <c r="F63" s="99">
        <v>0</v>
      </c>
      <c r="G63" s="99">
        <v>0</v>
      </c>
      <c r="H63" s="99">
        <v>0</v>
      </c>
      <c r="I63" s="99">
        <v>-413.70591999999999</v>
      </c>
      <c r="J63" s="99">
        <v>0</v>
      </c>
      <c r="K63" s="99">
        <v>-4212.6905500000003</v>
      </c>
      <c r="L63" s="12"/>
      <c r="M63" s="12"/>
    </row>
    <row r="64" spans="1:13">
      <c r="A64" s="68" t="s">
        <v>1157</v>
      </c>
      <c r="B64" s="99">
        <v>0</v>
      </c>
      <c r="C64" s="99">
        <v>-92.807509999999994</v>
      </c>
      <c r="D64" s="99">
        <v>0</v>
      </c>
      <c r="E64" s="99">
        <v>0</v>
      </c>
      <c r="F64" s="99">
        <v>0</v>
      </c>
      <c r="G64" s="99">
        <v>0</v>
      </c>
      <c r="H64" s="99">
        <v>0</v>
      </c>
      <c r="I64" s="99">
        <v>-385.85696999999999</v>
      </c>
      <c r="J64" s="99">
        <v>0</v>
      </c>
      <c r="K64" s="99">
        <v>-478.66447999999997</v>
      </c>
      <c r="L64" s="12"/>
      <c r="M64" s="12"/>
    </row>
    <row r="65" spans="1:13">
      <c r="A65" s="68" t="s">
        <v>1359</v>
      </c>
      <c r="B65" s="99">
        <v>-103.17864999999999</v>
      </c>
      <c r="C65" s="99">
        <v>0</v>
      </c>
      <c r="D65" s="99">
        <v>-202.88437999999999</v>
      </c>
      <c r="E65" s="99">
        <v>0</v>
      </c>
      <c r="F65" s="99">
        <v>0</v>
      </c>
      <c r="G65" s="99">
        <v>0</v>
      </c>
      <c r="H65" s="99">
        <v>0</v>
      </c>
      <c r="I65" s="99">
        <v>-69.260929999999988</v>
      </c>
      <c r="J65" s="99">
        <v>0</v>
      </c>
      <c r="K65" s="99">
        <v>-375.32396</v>
      </c>
      <c r="L65" s="12"/>
      <c r="M65" s="12"/>
    </row>
    <row r="66" spans="1:13">
      <c r="A66" s="68" t="s">
        <v>1360</v>
      </c>
      <c r="B66" s="99">
        <v>-0.33332000000000001</v>
      </c>
      <c r="C66" s="99">
        <v>0</v>
      </c>
      <c r="D66" s="99">
        <v>-4.7226099999999995</v>
      </c>
      <c r="E66" s="99">
        <v>0</v>
      </c>
      <c r="F66" s="99">
        <v>0</v>
      </c>
      <c r="G66" s="99">
        <v>0</v>
      </c>
      <c r="H66" s="99">
        <v>0</v>
      </c>
      <c r="I66" s="99">
        <v>0</v>
      </c>
      <c r="J66" s="99">
        <v>0</v>
      </c>
      <c r="K66" s="99">
        <v>-5.05593</v>
      </c>
      <c r="L66" s="12"/>
      <c r="M66" s="12"/>
    </row>
    <row r="67" spans="1:13">
      <c r="A67" s="68" t="s">
        <v>1361</v>
      </c>
      <c r="B67" s="99">
        <v>0</v>
      </c>
      <c r="C67" s="99">
        <v>0</v>
      </c>
      <c r="D67" s="99">
        <v>0</v>
      </c>
      <c r="E67" s="99">
        <v>0</v>
      </c>
      <c r="F67" s="99">
        <v>0</v>
      </c>
      <c r="G67" s="99">
        <v>0</v>
      </c>
      <c r="H67" s="99">
        <v>0</v>
      </c>
      <c r="I67" s="99">
        <v>-81.007469999999998</v>
      </c>
      <c r="J67" s="99">
        <v>0</v>
      </c>
      <c r="K67" s="99">
        <v>-81.007469999999998</v>
      </c>
      <c r="L67" s="12"/>
      <c r="M67" s="12"/>
    </row>
    <row r="68" spans="1:13">
      <c r="A68" s="68" t="s">
        <v>1362</v>
      </c>
      <c r="B68" s="99">
        <v>-62.223349999999996</v>
      </c>
      <c r="C68" s="99">
        <v>0</v>
      </c>
      <c r="D68" s="99">
        <v>0</v>
      </c>
      <c r="E68" s="99">
        <v>0</v>
      </c>
      <c r="F68" s="99">
        <v>0</v>
      </c>
      <c r="G68" s="99">
        <v>0</v>
      </c>
      <c r="H68" s="99">
        <v>0</v>
      </c>
      <c r="I68" s="99">
        <v>0</v>
      </c>
      <c r="J68" s="99">
        <v>0</v>
      </c>
      <c r="K68" s="99">
        <v>-62.223349999999996</v>
      </c>
      <c r="L68" s="12"/>
      <c r="M68" s="12"/>
    </row>
    <row r="69" spans="1:13">
      <c r="A69" s="181" t="s">
        <v>237</v>
      </c>
      <c r="B69" s="61">
        <v>4346.4761799999997</v>
      </c>
      <c r="C69" s="61">
        <v>11073.873170000001</v>
      </c>
      <c r="D69" s="61">
        <v>32642.86995</v>
      </c>
      <c r="E69" s="61">
        <v>1558.56131</v>
      </c>
      <c r="F69" s="61">
        <v>5454.7301600000001</v>
      </c>
      <c r="G69" s="61">
        <v>5080.5862800000004</v>
      </c>
      <c r="H69" s="61">
        <v>918.24752999999998</v>
      </c>
      <c r="I69" s="61">
        <v>12127.48877</v>
      </c>
      <c r="J69" s="61">
        <v>6454.9165199999998</v>
      </c>
      <c r="K69" s="61">
        <v>79657.74987</v>
      </c>
      <c r="L69" s="194">
        <f>SUM(K70:K74)-K69</f>
        <v>0</v>
      </c>
      <c r="M69" s="12"/>
    </row>
    <row r="70" spans="1:13">
      <c r="A70" s="68" t="s">
        <v>238</v>
      </c>
      <c r="B70" s="99">
        <v>0</v>
      </c>
      <c r="C70" s="99">
        <v>0</v>
      </c>
      <c r="D70" s="99">
        <v>0</v>
      </c>
      <c r="E70" s="99">
        <v>0</v>
      </c>
      <c r="F70" s="99">
        <v>0</v>
      </c>
      <c r="G70" s="99">
        <v>0</v>
      </c>
      <c r="H70" s="99">
        <v>0</v>
      </c>
      <c r="I70" s="99">
        <v>0</v>
      </c>
      <c r="J70" s="99">
        <v>0</v>
      </c>
      <c r="K70" s="99">
        <v>0</v>
      </c>
      <c r="L70" s="12"/>
      <c r="M70" s="12"/>
    </row>
    <row r="71" spans="1:13">
      <c r="A71" s="68" t="s">
        <v>239</v>
      </c>
      <c r="B71" s="99">
        <v>1961.04954</v>
      </c>
      <c r="C71" s="99">
        <v>9721.611789999999</v>
      </c>
      <c r="D71" s="99">
        <v>12308.123079999999</v>
      </c>
      <c r="E71" s="99">
        <v>463.04584</v>
      </c>
      <c r="F71" s="99">
        <v>2244.4670000000001</v>
      </c>
      <c r="G71" s="99">
        <v>170.62945000000002</v>
      </c>
      <c r="H71" s="99">
        <v>98.399020000000007</v>
      </c>
      <c r="I71" s="99">
        <v>8979.0047300000006</v>
      </c>
      <c r="J71" s="99">
        <v>638.94392000000005</v>
      </c>
      <c r="K71" s="99">
        <v>36585.274369999999</v>
      </c>
      <c r="L71" s="12"/>
      <c r="M71" s="12"/>
    </row>
    <row r="72" spans="1:13">
      <c r="A72" s="68" t="s">
        <v>240</v>
      </c>
      <c r="B72" s="99">
        <v>2385.4266400000001</v>
      </c>
      <c r="C72" s="99">
        <v>3009.8274799999999</v>
      </c>
      <c r="D72" s="99">
        <v>20391.68073</v>
      </c>
      <c r="E72" s="99">
        <v>2364.8778299999999</v>
      </c>
      <c r="F72" s="99">
        <v>3692.6621700000001</v>
      </c>
      <c r="G72" s="99">
        <v>5773.1545999999998</v>
      </c>
      <c r="H72" s="99">
        <v>819.84851000000003</v>
      </c>
      <c r="I72" s="99">
        <v>3614.1398899999999</v>
      </c>
      <c r="J72" s="99">
        <v>6825.1852600000002</v>
      </c>
      <c r="K72" s="99">
        <v>48876.803110000001</v>
      </c>
      <c r="L72" s="12"/>
      <c r="M72" s="12"/>
    </row>
    <row r="73" spans="1:13">
      <c r="A73" s="68" t="s">
        <v>241</v>
      </c>
      <c r="B73" s="99">
        <v>0</v>
      </c>
      <c r="C73" s="99">
        <v>0</v>
      </c>
      <c r="D73" s="99">
        <v>0</v>
      </c>
      <c r="E73" s="99">
        <v>0</v>
      </c>
      <c r="F73" s="99">
        <v>0</v>
      </c>
      <c r="G73" s="99">
        <v>0</v>
      </c>
      <c r="H73" s="99">
        <v>0</v>
      </c>
      <c r="I73" s="99">
        <v>0</v>
      </c>
      <c r="J73" s="99">
        <v>0</v>
      </c>
      <c r="K73" s="99">
        <v>0</v>
      </c>
      <c r="L73" s="12"/>
      <c r="M73" s="12"/>
    </row>
    <row r="74" spans="1:13">
      <c r="A74" s="68" t="s">
        <v>242</v>
      </c>
      <c r="B74" s="99">
        <v>0</v>
      </c>
      <c r="C74" s="99">
        <v>-1657.5661</v>
      </c>
      <c r="D74" s="99">
        <v>-56.933860000000003</v>
      </c>
      <c r="E74" s="99">
        <v>-1269.3623600000001</v>
      </c>
      <c r="F74" s="99">
        <v>-482.39901000000003</v>
      </c>
      <c r="G74" s="99">
        <v>-863.19776999999999</v>
      </c>
      <c r="H74" s="99">
        <v>0</v>
      </c>
      <c r="I74" s="99">
        <v>-465.65584999999999</v>
      </c>
      <c r="J74" s="99">
        <v>-1009.21266</v>
      </c>
      <c r="K74" s="99">
        <v>-5804.3276100000003</v>
      </c>
      <c r="L74" s="12"/>
      <c r="M74" s="12"/>
    </row>
    <row r="75" spans="1:13">
      <c r="A75" s="181" t="s">
        <v>243</v>
      </c>
      <c r="B75" s="61">
        <v>25.012930000000001</v>
      </c>
      <c r="C75" s="61">
        <v>70.041259999999994</v>
      </c>
      <c r="D75" s="61">
        <v>57.919280000000001</v>
      </c>
      <c r="E75" s="61">
        <v>7.0000000000000001E-3</v>
      </c>
      <c r="F75" s="61">
        <v>1E-3</v>
      </c>
      <c r="G75" s="61">
        <v>289.93596000000002</v>
      </c>
      <c r="H75" s="61">
        <v>0</v>
      </c>
      <c r="I75" s="61">
        <v>0</v>
      </c>
      <c r="J75" s="61">
        <v>2E-3</v>
      </c>
      <c r="K75" s="61">
        <v>442.91942999999998</v>
      </c>
      <c r="L75" s="194">
        <f>SUM(K76:K80)-K75</f>
        <v>8.5265128291212022E-13</v>
      </c>
      <c r="M75" s="12"/>
    </row>
    <row r="76" spans="1:13">
      <c r="A76" s="68" t="s">
        <v>244</v>
      </c>
      <c r="B76" s="99">
        <v>0</v>
      </c>
      <c r="C76" s="99">
        <v>0</v>
      </c>
      <c r="D76" s="99">
        <v>0</v>
      </c>
      <c r="E76" s="99">
        <v>0</v>
      </c>
      <c r="F76" s="99">
        <v>0</v>
      </c>
      <c r="G76" s="99">
        <v>0</v>
      </c>
      <c r="H76" s="99">
        <v>0</v>
      </c>
      <c r="I76" s="99">
        <v>0</v>
      </c>
      <c r="J76" s="99">
        <v>0</v>
      </c>
      <c r="K76" s="99">
        <v>0</v>
      </c>
      <c r="L76" s="12"/>
      <c r="M76" s="12"/>
    </row>
    <row r="77" spans="1:13">
      <c r="A77" s="68" t="s">
        <v>245</v>
      </c>
      <c r="B77" s="99">
        <v>3298.6678299999999</v>
      </c>
      <c r="C77" s="99">
        <v>111.4876</v>
      </c>
      <c r="D77" s="99">
        <v>304.21370000000002</v>
      </c>
      <c r="E77" s="99">
        <v>168.15354000000002</v>
      </c>
      <c r="F77" s="99">
        <v>243.34889999999999</v>
      </c>
      <c r="G77" s="99">
        <v>1798.9699599999999</v>
      </c>
      <c r="H77" s="99">
        <v>0</v>
      </c>
      <c r="I77" s="99">
        <v>0</v>
      </c>
      <c r="J77" s="99">
        <v>33.539490000000001</v>
      </c>
      <c r="K77" s="99">
        <v>5958.3810199999998</v>
      </c>
      <c r="L77" s="12"/>
      <c r="M77" s="12"/>
    </row>
    <row r="78" spans="1:13">
      <c r="A78" s="68" t="s">
        <v>246</v>
      </c>
      <c r="B78" s="99">
        <v>86.395099999999999</v>
      </c>
      <c r="C78" s="99">
        <v>1.2344000000000002</v>
      </c>
      <c r="D78" s="99">
        <v>308.66775000000001</v>
      </c>
      <c r="E78" s="99">
        <v>0</v>
      </c>
      <c r="F78" s="99">
        <v>0</v>
      </c>
      <c r="G78" s="99">
        <v>409.85546999999997</v>
      </c>
      <c r="H78" s="99">
        <v>0</v>
      </c>
      <c r="I78" s="99">
        <v>36.027239999999999</v>
      </c>
      <c r="J78" s="99">
        <v>0</v>
      </c>
      <c r="K78" s="99">
        <v>842.17995999999994</v>
      </c>
      <c r="L78" s="12"/>
      <c r="M78" s="12"/>
    </row>
    <row r="79" spans="1:13">
      <c r="A79" s="68" t="s">
        <v>247</v>
      </c>
      <c r="B79" s="99">
        <v>0</v>
      </c>
      <c r="C79" s="99">
        <v>0</v>
      </c>
      <c r="D79" s="99">
        <v>0</v>
      </c>
      <c r="E79" s="99">
        <v>0</v>
      </c>
      <c r="F79" s="99">
        <v>0</v>
      </c>
      <c r="G79" s="99">
        <v>0</v>
      </c>
      <c r="H79" s="99">
        <v>0</v>
      </c>
      <c r="I79" s="99">
        <v>0</v>
      </c>
      <c r="J79" s="99">
        <v>1E-3</v>
      </c>
      <c r="K79" s="99">
        <v>1E-3</v>
      </c>
      <c r="L79" s="12"/>
      <c r="M79" s="12"/>
    </row>
    <row r="80" spans="1:13">
      <c r="A80" s="68" t="s">
        <v>248</v>
      </c>
      <c r="B80" s="99">
        <v>-3360.05</v>
      </c>
      <c r="C80" s="99">
        <v>-42.68074</v>
      </c>
      <c r="D80" s="99">
        <v>-554.96217000000001</v>
      </c>
      <c r="E80" s="99">
        <v>-168.14654000000002</v>
      </c>
      <c r="F80" s="99">
        <v>-243.34789999999998</v>
      </c>
      <c r="G80" s="99">
        <v>-1918.8894700000001</v>
      </c>
      <c r="H80" s="99">
        <v>0</v>
      </c>
      <c r="I80" s="99">
        <v>-36.027239999999999</v>
      </c>
      <c r="J80" s="99">
        <v>-33.538489999999996</v>
      </c>
      <c r="K80" s="99">
        <v>-6357.6425499999996</v>
      </c>
      <c r="L80" s="12"/>
      <c r="M80" s="12"/>
    </row>
    <row r="81" spans="1:13">
      <c r="A81" s="181" t="s">
        <v>249</v>
      </c>
      <c r="B81" s="61">
        <v>53226.389170000002</v>
      </c>
      <c r="C81" s="61">
        <v>455874.41254000005</v>
      </c>
      <c r="D81" s="61">
        <v>121930.58769</v>
      </c>
      <c r="E81" s="61">
        <v>113.42014</v>
      </c>
      <c r="F81" s="61">
        <v>76.260000000000005</v>
      </c>
      <c r="G81" s="61">
        <v>30970.0183</v>
      </c>
      <c r="H81" s="61">
        <v>4.8019999999999996</v>
      </c>
      <c r="I81" s="61">
        <v>638.32799999999997</v>
      </c>
      <c r="J81" s="61">
        <v>53039.290500000003</v>
      </c>
      <c r="K81" s="61">
        <v>715873.50834000006</v>
      </c>
      <c r="L81" s="194">
        <f>SUM(K82:K90)-K81</f>
        <v>0</v>
      </c>
      <c r="M81" s="12"/>
    </row>
    <row r="82" spans="1:13">
      <c r="A82" s="68" t="s">
        <v>203</v>
      </c>
      <c r="B82" s="99">
        <v>0</v>
      </c>
      <c r="C82" s="99">
        <v>0</v>
      </c>
      <c r="D82" s="99">
        <v>0</v>
      </c>
      <c r="E82" s="99">
        <v>0</v>
      </c>
      <c r="F82" s="99">
        <v>0</v>
      </c>
      <c r="G82" s="99">
        <v>0</v>
      </c>
      <c r="H82" s="99">
        <v>0</v>
      </c>
      <c r="I82" s="99">
        <v>0</v>
      </c>
      <c r="J82" s="99">
        <v>0</v>
      </c>
      <c r="K82" s="99">
        <v>0</v>
      </c>
      <c r="L82" s="12"/>
      <c r="M82" s="12"/>
    </row>
    <row r="83" spans="1:13">
      <c r="A83" s="68" t="s">
        <v>204</v>
      </c>
      <c r="B83" s="99">
        <v>251.06879000000001</v>
      </c>
      <c r="C83" s="99">
        <v>63512.4</v>
      </c>
      <c r="D83" s="99">
        <v>4200</v>
      </c>
      <c r="E83" s="99">
        <v>0</v>
      </c>
      <c r="F83" s="99">
        <v>0</v>
      </c>
      <c r="G83" s="99">
        <v>0</v>
      </c>
      <c r="H83" s="99">
        <v>0</v>
      </c>
      <c r="I83" s="99">
        <v>0</v>
      </c>
      <c r="J83" s="99">
        <v>1.2</v>
      </c>
      <c r="K83" s="99">
        <v>67964.668790000011</v>
      </c>
      <c r="L83" s="12"/>
      <c r="M83" s="12"/>
    </row>
    <row r="84" spans="1:13">
      <c r="A84" s="68" t="s">
        <v>205</v>
      </c>
      <c r="B84" s="99">
        <v>0</v>
      </c>
      <c r="C84" s="99">
        <v>0</v>
      </c>
      <c r="D84" s="99">
        <v>0</v>
      </c>
      <c r="E84" s="99">
        <v>0</v>
      </c>
      <c r="F84" s="99">
        <v>0</v>
      </c>
      <c r="G84" s="99">
        <v>0</v>
      </c>
      <c r="H84" s="99">
        <v>0</v>
      </c>
      <c r="I84" s="99">
        <v>0</v>
      </c>
      <c r="J84" s="99">
        <v>0</v>
      </c>
      <c r="K84" s="99">
        <v>0</v>
      </c>
      <c r="L84" s="12"/>
      <c r="M84" s="12"/>
    </row>
    <row r="85" spans="1:13">
      <c r="A85" s="68" t="s">
        <v>206</v>
      </c>
      <c r="B85" s="99">
        <v>0</v>
      </c>
      <c r="C85" s="99">
        <v>0</v>
      </c>
      <c r="D85" s="99">
        <v>0</v>
      </c>
      <c r="E85" s="99">
        <v>0</v>
      </c>
      <c r="F85" s="99">
        <v>0</v>
      </c>
      <c r="G85" s="99">
        <v>0</v>
      </c>
      <c r="H85" s="99">
        <v>0</v>
      </c>
      <c r="I85" s="99">
        <v>0</v>
      </c>
      <c r="J85" s="99">
        <v>0</v>
      </c>
      <c r="K85" s="99">
        <v>0</v>
      </c>
      <c r="L85" s="12"/>
      <c r="M85" s="12"/>
    </row>
    <row r="86" spans="1:13">
      <c r="A86" s="68" t="s">
        <v>250</v>
      </c>
      <c r="B86" s="99">
        <v>0</v>
      </c>
      <c r="C86" s="99">
        <v>323.8723</v>
      </c>
      <c r="D86" s="99">
        <v>495.6</v>
      </c>
      <c r="E86" s="99">
        <v>0</v>
      </c>
      <c r="F86" s="99">
        <v>0</v>
      </c>
      <c r="G86" s="99">
        <v>466.34742999999997</v>
      </c>
      <c r="H86" s="99">
        <v>2.3550500000000003</v>
      </c>
      <c r="I86" s="99">
        <v>602.29999999999995</v>
      </c>
      <c r="J86" s="99">
        <v>0</v>
      </c>
      <c r="K86" s="99">
        <v>1890.47478</v>
      </c>
      <c r="L86" s="12"/>
      <c r="M86" s="12"/>
    </row>
    <row r="87" spans="1:13">
      <c r="A87" s="68" t="s">
        <v>251</v>
      </c>
      <c r="B87" s="99">
        <v>175.54104999999998</v>
      </c>
      <c r="C87" s="99">
        <v>53.508000000000003</v>
      </c>
      <c r="D87" s="99">
        <v>125.98922</v>
      </c>
      <c r="E87" s="99">
        <v>112.95366</v>
      </c>
      <c r="F87" s="99">
        <v>76.260000000000005</v>
      </c>
      <c r="G87" s="99">
        <v>163.41836999999998</v>
      </c>
      <c r="H87" s="99">
        <v>12.603540000000001</v>
      </c>
      <c r="I87" s="99">
        <v>0</v>
      </c>
      <c r="J87" s="99">
        <v>124.509</v>
      </c>
      <c r="K87" s="99">
        <v>844.78283999999996</v>
      </c>
      <c r="L87" s="12"/>
      <c r="M87" s="12"/>
    </row>
    <row r="88" spans="1:13">
      <c r="A88" s="68" t="s">
        <v>208</v>
      </c>
      <c r="B88" s="99">
        <v>52905.540380000006</v>
      </c>
      <c r="C88" s="99">
        <v>390874.05473000003</v>
      </c>
      <c r="D88" s="99">
        <v>117052.78346999999</v>
      </c>
      <c r="E88" s="99">
        <v>0.46648000000000001</v>
      </c>
      <c r="F88" s="99">
        <v>0</v>
      </c>
      <c r="G88" s="99">
        <v>30620.963989999997</v>
      </c>
      <c r="H88" s="99">
        <v>0</v>
      </c>
      <c r="I88" s="99">
        <v>10.288</v>
      </c>
      <c r="J88" s="99">
        <v>52914.781499999997</v>
      </c>
      <c r="K88" s="99">
        <v>644378.87854999991</v>
      </c>
      <c r="L88" s="12"/>
      <c r="M88" s="12"/>
    </row>
    <row r="89" spans="1:13">
      <c r="A89" s="68" t="s">
        <v>252</v>
      </c>
      <c r="B89" s="99">
        <v>0</v>
      </c>
      <c r="C89" s="99">
        <v>1112.9785099999999</v>
      </c>
      <c r="D89" s="99">
        <v>129.31214</v>
      </c>
      <c r="E89" s="99">
        <v>0</v>
      </c>
      <c r="F89" s="99">
        <v>0</v>
      </c>
      <c r="G89" s="99">
        <v>0.49651000000000001</v>
      </c>
      <c r="H89" s="99">
        <v>0</v>
      </c>
      <c r="I89" s="99">
        <v>25.74</v>
      </c>
      <c r="J89" s="99">
        <v>0</v>
      </c>
      <c r="K89" s="99">
        <v>1268.5271599999999</v>
      </c>
      <c r="L89" s="12"/>
      <c r="M89" s="12"/>
    </row>
    <row r="90" spans="1:13">
      <c r="A90" s="68" t="s">
        <v>253</v>
      </c>
      <c r="B90" s="99">
        <v>-105.76105</v>
      </c>
      <c r="C90" s="99">
        <v>-2.4009999999999998</v>
      </c>
      <c r="D90" s="99">
        <v>-73.097139999999996</v>
      </c>
      <c r="E90" s="99">
        <v>0</v>
      </c>
      <c r="F90" s="99">
        <v>0</v>
      </c>
      <c r="G90" s="99">
        <v>-281.20800000000003</v>
      </c>
      <c r="H90" s="99">
        <v>-10.15659</v>
      </c>
      <c r="I90" s="99">
        <v>0</v>
      </c>
      <c r="J90" s="99">
        <v>-1.2</v>
      </c>
      <c r="K90" s="99">
        <v>-473.82378000000006</v>
      </c>
      <c r="L90" s="12"/>
      <c r="M90" s="12"/>
    </row>
    <row r="91" spans="1:13">
      <c r="A91" s="181" t="s">
        <v>254</v>
      </c>
      <c r="B91" s="61">
        <v>4447.3522300000004</v>
      </c>
      <c r="C91" s="61">
        <v>51608.38263</v>
      </c>
      <c r="D91" s="61">
        <v>66198.918980000002</v>
      </c>
      <c r="E91" s="61">
        <v>4206.8531299999995</v>
      </c>
      <c r="F91" s="61">
        <v>3450.0918300000003</v>
      </c>
      <c r="G91" s="61">
        <v>2945.1865400000002</v>
      </c>
      <c r="H91" s="61">
        <v>1368.06798</v>
      </c>
      <c r="I91" s="61">
        <v>15249.574470000001</v>
      </c>
      <c r="J91" s="61">
        <v>10780.00462</v>
      </c>
      <c r="K91" s="61">
        <v>160254.43241000001</v>
      </c>
      <c r="L91" s="194">
        <f>SUM(K92:K100)-K91</f>
        <v>0</v>
      </c>
      <c r="M91" s="12"/>
    </row>
    <row r="92" spans="1:13">
      <c r="A92" s="68" t="s">
        <v>255</v>
      </c>
      <c r="B92" s="99">
        <v>148.40985000000001</v>
      </c>
      <c r="C92" s="99">
        <v>9362.2161099999994</v>
      </c>
      <c r="D92" s="99">
        <v>11173.8267</v>
      </c>
      <c r="E92" s="99">
        <v>1803.92912</v>
      </c>
      <c r="F92" s="99">
        <v>0</v>
      </c>
      <c r="G92" s="99">
        <v>729.74800000000005</v>
      </c>
      <c r="H92" s="99">
        <v>359</v>
      </c>
      <c r="I92" s="99">
        <v>0</v>
      </c>
      <c r="J92" s="99">
        <v>3056.80618</v>
      </c>
      <c r="K92" s="99">
        <v>26633.935960000003</v>
      </c>
      <c r="L92" s="12"/>
      <c r="M92" s="12"/>
    </row>
    <row r="93" spans="1:13">
      <c r="A93" s="68" t="s">
        <v>256</v>
      </c>
      <c r="B93" s="99">
        <v>625.97708</v>
      </c>
      <c r="C93" s="99">
        <v>28687.12862</v>
      </c>
      <c r="D93" s="99">
        <v>27271.714940000002</v>
      </c>
      <c r="E93" s="99">
        <v>1896.7065</v>
      </c>
      <c r="F93" s="99">
        <v>0</v>
      </c>
      <c r="G93" s="99">
        <v>587.66665</v>
      </c>
      <c r="H93" s="99">
        <v>495.47490000000005</v>
      </c>
      <c r="I93" s="99">
        <v>1813.7758999999999</v>
      </c>
      <c r="J93" s="99">
        <v>2863.7005299999996</v>
      </c>
      <c r="K93" s="99">
        <v>64242.145119999994</v>
      </c>
      <c r="L93" s="12"/>
      <c r="M93" s="12"/>
    </row>
    <row r="94" spans="1:13">
      <c r="A94" s="68" t="s">
        <v>257</v>
      </c>
      <c r="B94" s="99">
        <v>1282.39555</v>
      </c>
      <c r="C94" s="99">
        <v>3627.23873</v>
      </c>
      <c r="D94" s="99">
        <v>4517.9927099999995</v>
      </c>
      <c r="E94" s="99">
        <v>210.34619000000001</v>
      </c>
      <c r="F94" s="99">
        <v>1428.2065500000001</v>
      </c>
      <c r="G94" s="99">
        <v>546.27081999999996</v>
      </c>
      <c r="H94" s="99">
        <v>132.5789</v>
      </c>
      <c r="I94" s="99">
        <v>1615.48964</v>
      </c>
      <c r="J94" s="99">
        <v>767.22996999999998</v>
      </c>
      <c r="K94" s="99">
        <v>14127.74906</v>
      </c>
      <c r="L94" s="12"/>
      <c r="M94" s="12"/>
    </row>
    <row r="95" spans="1:13">
      <c r="A95" s="68" t="s">
        <v>258</v>
      </c>
      <c r="B95" s="99">
        <v>989.07344999999998</v>
      </c>
      <c r="C95" s="99">
        <v>3743.6192799999999</v>
      </c>
      <c r="D95" s="99">
        <v>7102.7627699999994</v>
      </c>
      <c r="E95" s="99">
        <v>246.72407000000001</v>
      </c>
      <c r="F95" s="99">
        <v>862.24629000000004</v>
      </c>
      <c r="G95" s="99">
        <v>211.71198999999999</v>
      </c>
      <c r="H95" s="99">
        <v>91.007499999999993</v>
      </c>
      <c r="I95" s="99">
        <v>4709.1092600000002</v>
      </c>
      <c r="J95" s="99">
        <v>1038.1299899999999</v>
      </c>
      <c r="K95" s="99">
        <v>18994.384600000001</v>
      </c>
      <c r="L95" s="12"/>
      <c r="M95" s="12"/>
    </row>
    <row r="96" spans="1:13">
      <c r="A96" s="68" t="s">
        <v>259</v>
      </c>
      <c r="B96" s="99">
        <v>585.54998999999998</v>
      </c>
      <c r="C96" s="99">
        <v>3252.4743900000003</v>
      </c>
      <c r="D96" s="99">
        <v>14017.28141</v>
      </c>
      <c r="E96" s="99">
        <v>21.977930000000001</v>
      </c>
      <c r="F96" s="99">
        <v>437.59851000000003</v>
      </c>
      <c r="G96" s="99">
        <v>668.25027999999998</v>
      </c>
      <c r="H96" s="99">
        <v>148.89284000000001</v>
      </c>
      <c r="I96" s="99">
        <v>6032.3792300000005</v>
      </c>
      <c r="J96" s="99">
        <v>1251.4683300000002</v>
      </c>
      <c r="K96" s="99">
        <v>26415.872910000002</v>
      </c>
      <c r="L96" s="12"/>
      <c r="M96" s="12"/>
    </row>
    <row r="97" spans="1:13">
      <c r="A97" s="68" t="s">
        <v>260</v>
      </c>
      <c r="B97" s="99">
        <v>802.89735999999994</v>
      </c>
      <c r="C97" s="99">
        <v>2935.7055</v>
      </c>
      <c r="D97" s="99">
        <v>2090.7701499999998</v>
      </c>
      <c r="E97" s="99">
        <v>27.169319999999999</v>
      </c>
      <c r="F97" s="99">
        <v>722.04048</v>
      </c>
      <c r="G97" s="99">
        <v>201.53879999999998</v>
      </c>
      <c r="H97" s="99">
        <v>139.25932999999998</v>
      </c>
      <c r="I97" s="99">
        <v>1078.82044</v>
      </c>
      <c r="J97" s="99">
        <v>422.87049999999999</v>
      </c>
      <c r="K97" s="99">
        <v>8421.0718800000013</v>
      </c>
      <c r="L97" s="12"/>
      <c r="M97" s="12"/>
    </row>
    <row r="98" spans="1:13">
      <c r="A98" s="68" t="s">
        <v>261</v>
      </c>
      <c r="B98" s="99">
        <v>13.048950000000001</v>
      </c>
      <c r="C98" s="99">
        <v>0</v>
      </c>
      <c r="D98" s="99">
        <v>0</v>
      </c>
      <c r="E98" s="99">
        <v>0</v>
      </c>
      <c r="F98" s="99">
        <v>0</v>
      </c>
      <c r="G98" s="99">
        <v>0</v>
      </c>
      <c r="H98" s="99">
        <v>1.8545099999999999</v>
      </c>
      <c r="I98" s="99">
        <v>0</v>
      </c>
      <c r="J98" s="99">
        <v>0</v>
      </c>
      <c r="K98" s="99">
        <v>14.903459999999999</v>
      </c>
      <c r="L98" s="12"/>
      <c r="M98" s="12"/>
    </row>
    <row r="99" spans="1:13">
      <c r="A99" s="68" t="s">
        <v>262</v>
      </c>
      <c r="B99" s="99">
        <v>0</v>
      </c>
      <c r="C99" s="99">
        <v>0</v>
      </c>
      <c r="D99" s="99">
        <v>0</v>
      </c>
      <c r="E99" s="99">
        <v>0</v>
      </c>
      <c r="F99" s="99">
        <v>0</v>
      </c>
      <c r="G99" s="99">
        <v>0</v>
      </c>
      <c r="H99" s="99">
        <v>0</v>
      </c>
      <c r="I99" s="99">
        <v>0</v>
      </c>
      <c r="J99" s="99">
        <v>1379.7991200000001</v>
      </c>
      <c r="K99" s="99">
        <v>1379.7991200000001</v>
      </c>
      <c r="L99" s="12"/>
      <c r="M99" s="12"/>
    </row>
    <row r="100" spans="1:13">
      <c r="A100" s="68" t="s">
        <v>263</v>
      </c>
      <c r="B100" s="99">
        <v>0</v>
      </c>
      <c r="C100" s="99">
        <v>0</v>
      </c>
      <c r="D100" s="99">
        <v>24.5703</v>
      </c>
      <c r="E100" s="99">
        <v>0</v>
      </c>
      <c r="F100" s="99">
        <v>0</v>
      </c>
      <c r="G100" s="99">
        <v>0</v>
      </c>
      <c r="H100" s="99">
        <v>0</v>
      </c>
      <c r="I100" s="99">
        <v>0</v>
      </c>
      <c r="J100" s="99">
        <v>0</v>
      </c>
      <c r="K100" s="99">
        <v>24.5703</v>
      </c>
      <c r="L100" s="12"/>
      <c r="M100" s="12"/>
    </row>
    <row r="101" spans="1:13">
      <c r="A101" s="181" t="s">
        <v>264</v>
      </c>
      <c r="B101" s="61">
        <v>2624.0541200000002</v>
      </c>
      <c r="C101" s="61">
        <v>7765.4047199999995</v>
      </c>
      <c r="D101" s="61">
        <v>9375.919890000001</v>
      </c>
      <c r="E101" s="61">
        <v>57.950470000000003</v>
      </c>
      <c r="F101" s="61">
        <v>9759.0476400000007</v>
      </c>
      <c r="G101" s="61">
        <v>427.07686999999999</v>
      </c>
      <c r="H101" s="61">
        <v>1215.3584699999999</v>
      </c>
      <c r="I101" s="61">
        <v>6244.3958300000004</v>
      </c>
      <c r="J101" s="61">
        <v>10477.62168</v>
      </c>
      <c r="K101" s="61">
        <v>47946.829689999999</v>
      </c>
      <c r="L101" s="194">
        <f>SUM(K102:K106)-K101</f>
        <v>0</v>
      </c>
      <c r="M101" s="12"/>
    </row>
    <row r="102" spans="1:13">
      <c r="A102" s="68" t="s">
        <v>265</v>
      </c>
      <c r="B102" s="99">
        <v>236.93307999999999</v>
      </c>
      <c r="C102" s="99">
        <v>2486.38625</v>
      </c>
      <c r="D102" s="99">
        <v>1007.01702</v>
      </c>
      <c r="E102" s="99">
        <v>49.705660000000002</v>
      </c>
      <c r="F102" s="99">
        <v>426.21620000000001</v>
      </c>
      <c r="G102" s="99">
        <v>0</v>
      </c>
      <c r="H102" s="99">
        <v>36.304670000000002</v>
      </c>
      <c r="I102" s="99">
        <v>160.47595999999999</v>
      </c>
      <c r="J102" s="99">
        <v>167.48935999999998</v>
      </c>
      <c r="K102" s="99">
        <v>4570.5281999999997</v>
      </c>
      <c r="L102" s="12"/>
      <c r="M102" s="12"/>
    </row>
    <row r="103" spans="1:13">
      <c r="A103" s="68" t="s">
        <v>266</v>
      </c>
      <c r="B103" s="99">
        <v>760.47352000000001</v>
      </c>
      <c r="C103" s="99">
        <v>1558.4654499999999</v>
      </c>
      <c r="D103" s="99">
        <v>3578.9660199999998</v>
      </c>
      <c r="E103" s="99">
        <v>0</v>
      </c>
      <c r="F103" s="99">
        <v>193.25011999999998</v>
      </c>
      <c r="G103" s="99">
        <v>280.53164000000004</v>
      </c>
      <c r="H103" s="99">
        <v>1055.90318</v>
      </c>
      <c r="I103" s="99">
        <v>435.31833</v>
      </c>
      <c r="J103" s="99">
        <v>10228.858029999999</v>
      </c>
      <c r="K103" s="99">
        <v>18091.76629</v>
      </c>
      <c r="L103" s="12"/>
      <c r="M103" s="12"/>
    </row>
    <row r="104" spans="1:13">
      <c r="A104" s="68" t="s">
        <v>267</v>
      </c>
      <c r="B104" s="99">
        <v>9.7200000000000012E-3</v>
      </c>
      <c r="C104" s="99">
        <v>3688.5083999999997</v>
      </c>
      <c r="D104" s="99">
        <v>0</v>
      </c>
      <c r="E104" s="99">
        <v>0.89</v>
      </c>
      <c r="F104" s="99">
        <v>9028.5157100000015</v>
      </c>
      <c r="G104" s="99">
        <v>0</v>
      </c>
      <c r="H104" s="99">
        <v>0</v>
      </c>
      <c r="I104" s="99">
        <v>0</v>
      </c>
      <c r="J104" s="99">
        <v>21.793880000000001</v>
      </c>
      <c r="K104" s="99">
        <v>12739.717710000001</v>
      </c>
      <c r="L104" s="12"/>
      <c r="M104" s="12"/>
    </row>
    <row r="105" spans="1:13">
      <c r="A105" s="68" t="s">
        <v>268</v>
      </c>
      <c r="B105" s="99">
        <v>1626.6378</v>
      </c>
      <c r="C105" s="99">
        <v>32.044620000000002</v>
      </c>
      <c r="D105" s="99">
        <v>4789.93685</v>
      </c>
      <c r="E105" s="99">
        <v>7.3548100000000005</v>
      </c>
      <c r="F105" s="99">
        <v>111.06561000000001</v>
      </c>
      <c r="G105" s="99">
        <v>146.54523</v>
      </c>
      <c r="H105" s="99">
        <v>123.15061999999999</v>
      </c>
      <c r="I105" s="99">
        <v>5648.6015399999997</v>
      </c>
      <c r="J105" s="99">
        <v>59.480410000000006</v>
      </c>
      <c r="K105" s="99">
        <v>12544.817489999999</v>
      </c>
      <c r="L105" s="12"/>
      <c r="M105" s="12"/>
    </row>
    <row r="106" spans="1:13">
      <c r="A106" s="103" t="s">
        <v>269</v>
      </c>
      <c r="B106" s="99">
        <v>0</v>
      </c>
      <c r="C106" s="99">
        <v>0</v>
      </c>
      <c r="D106" s="99">
        <v>0</v>
      </c>
      <c r="E106" s="99">
        <v>0</v>
      </c>
      <c r="F106" s="99">
        <v>0</v>
      </c>
      <c r="G106" s="99">
        <v>0</v>
      </c>
      <c r="H106" s="99">
        <v>0</v>
      </c>
      <c r="I106" s="99">
        <v>0</v>
      </c>
      <c r="J106" s="99">
        <v>0</v>
      </c>
      <c r="K106" s="99">
        <v>0</v>
      </c>
      <c r="L106" s="12"/>
      <c r="M106" s="12"/>
    </row>
    <row r="107" spans="1:13">
      <c r="A107" s="181" t="s">
        <v>270</v>
      </c>
      <c r="B107" s="61">
        <v>0</v>
      </c>
      <c r="C107" s="61">
        <v>0</v>
      </c>
      <c r="D107" s="61">
        <v>0</v>
      </c>
      <c r="E107" s="61">
        <v>0</v>
      </c>
      <c r="F107" s="61">
        <v>0</v>
      </c>
      <c r="G107" s="61">
        <v>0</v>
      </c>
      <c r="H107" s="61">
        <v>0</v>
      </c>
      <c r="I107" s="61">
        <v>0</v>
      </c>
      <c r="J107" s="61">
        <v>0</v>
      </c>
      <c r="K107" s="61">
        <v>0</v>
      </c>
      <c r="L107" s="194">
        <f>SUM(K108:K113)-K107</f>
        <v>0</v>
      </c>
      <c r="M107" s="12"/>
    </row>
    <row r="108" spans="1:13">
      <c r="A108" s="68" t="s">
        <v>271</v>
      </c>
      <c r="B108" s="99">
        <v>0</v>
      </c>
      <c r="C108" s="99">
        <v>0</v>
      </c>
      <c r="D108" s="99">
        <v>0</v>
      </c>
      <c r="E108" s="99">
        <v>0</v>
      </c>
      <c r="F108" s="99">
        <v>0</v>
      </c>
      <c r="G108" s="99">
        <v>0</v>
      </c>
      <c r="H108" s="99">
        <v>0</v>
      </c>
      <c r="I108" s="99">
        <v>0</v>
      </c>
      <c r="J108" s="99">
        <v>0</v>
      </c>
      <c r="K108" s="99">
        <v>0</v>
      </c>
      <c r="L108" s="12"/>
      <c r="M108" s="12"/>
    </row>
    <row r="109" spans="1:13">
      <c r="A109" s="68" t="s">
        <v>272</v>
      </c>
      <c r="B109" s="99">
        <v>0</v>
      </c>
      <c r="C109" s="99">
        <v>0</v>
      </c>
      <c r="D109" s="99">
        <v>0</v>
      </c>
      <c r="E109" s="99">
        <v>0</v>
      </c>
      <c r="F109" s="99">
        <v>0</v>
      </c>
      <c r="G109" s="99">
        <v>0</v>
      </c>
      <c r="H109" s="99">
        <v>0</v>
      </c>
      <c r="I109" s="99">
        <v>0</v>
      </c>
      <c r="J109" s="99">
        <v>0</v>
      </c>
      <c r="K109" s="99">
        <v>0</v>
      </c>
      <c r="L109" s="12"/>
      <c r="M109" s="12"/>
    </row>
    <row r="110" spans="1:13">
      <c r="A110" s="68" t="s">
        <v>273</v>
      </c>
      <c r="B110" s="99">
        <v>0</v>
      </c>
      <c r="C110" s="99">
        <v>0</v>
      </c>
      <c r="D110" s="99">
        <v>0</v>
      </c>
      <c r="E110" s="99">
        <v>0</v>
      </c>
      <c r="F110" s="99">
        <v>0</v>
      </c>
      <c r="G110" s="99">
        <v>0</v>
      </c>
      <c r="H110" s="99">
        <v>0</v>
      </c>
      <c r="I110" s="99">
        <v>0</v>
      </c>
      <c r="J110" s="99">
        <v>0</v>
      </c>
      <c r="K110" s="99">
        <v>0</v>
      </c>
      <c r="L110" s="12"/>
      <c r="M110" s="12"/>
    </row>
    <row r="111" spans="1:13">
      <c r="A111" s="68" t="s">
        <v>274</v>
      </c>
      <c r="B111" s="99">
        <v>0</v>
      </c>
      <c r="C111" s="99">
        <v>0</v>
      </c>
      <c r="D111" s="99">
        <v>0</v>
      </c>
      <c r="E111" s="99">
        <v>0</v>
      </c>
      <c r="F111" s="99">
        <v>0</v>
      </c>
      <c r="G111" s="99">
        <v>0</v>
      </c>
      <c r="H111" s="99">
        <v>0</v>
      </c>
      <c r="I111" s="99">
        <v>0</v>
      </c>
      <c r="J111" s="99">
        <v>0</v>
      </c>
      <c r="K111" s="99">
        <v>0</v>
      </c>
      <c r="L111" s="12"/>
      <c r="M111" s="12"/>
    </row>
    <row r="112" spans="1:13">
      <c r="A112" s="68" t="s">
        <v>275</v>
      </c>
      <c r="B112" s="99">
        <v>0</v>
      </c>
      <c r="C112" s="99">
        <v>0</v>
      </c>
      <c r="D112" s="99">
        <v>0</v>
      </c>
      <c r="E112" s="99">
        <v>0</v>
      </c>
      <c r="F112" s="99">
        <v>0</v>
      </c>
      <c r="G112" s="99">
        <v>0</v>
      </c>
      <c r="H112" s="99">
        <v>0</v>
      </c>
      <c r="I112" s="99">
        <v>0</v>
      </c>
      <c r="J112" s="99">
        <v>0</v>
      </c>
      <c r="K112" s="99">
        <v>0</v>
      </c>
      <c r="L112" s="12"/>
      <c r="M112" s="12"/>
    </row>
    <row r="113" spans="1:13">
      <c r="A113" s="103" t="s">
        <v>276</v>
      </c>
      <c r="B113" s="99">
        <v>0</v>
      </c>
      <c r="C113" s="99">
        <v>0</v>
      </c>
      <c r="D113" s="99">
        <v>0</v>
      </c>
      <c r="E113" s="99">
        <v>0</v>
      </c>
      <c r="F113" s="99">
        <v>0</v>
      </c>
      <c r="G113" s="99">
        <v>0</v>
      </c>
      <c r="H113" s="99">
        <v>0</v>
      </c>
      <c r="I113" s="99">
        <v>0</v>
      </c>
      <c r="J113" s="99">
        <v>0</v>
      </c>
      <c r="K113" s="99">
        <v>0</v>
      </c>
      <c r="L113" s="12"/>
      <c r="M113" s="12"/>
    </row>
    <row r="114" spans="1:13">
      <c r="A114" s="181" t="s">
        <v>277</v>
      </c>
      <c r="B114" s="61">
        <v>914048.84565999999</v>
      </c>
      <c r="C114" s="61">
        <v>2663804.4539299998</v>
      </c>
      <c r="D114" s="61">
        <v>1331811.2954500001</v>
      </c>
      <c r="E114" s="61">
        <v>45376.850079999997</v>
      </c>
      <c r="F114" s="61">
        <v>336151.94814999995</v>
      </c>
      <c r="G114" s="61">
        <v>328354.14073000004</v>
      </c>
      <c r="H114" s="61">
        <v>36263.058649999999</v>
      </c>
      <c r="I114" s="61">
        <v>1009852.76498</v>
      </c>
      <c r="J114" s="61">
        <v>439999.01050999999</v>
      </c>
      <c r="K114" s="61">
        <v>7105662.3681399999</v>
      </c>
      <c r="L114" s="194">
        <f>SUM(K115,K132,K133,K140,K149,K155,K162,K167)-K114</f>
        <v>0</v>
      </c>
      <c r="M114" s="12"/>
    </row>
    <row r="115" spans="1:13">
      <c r="A115" s="181" t="s">
        <v>278</v>
      </c>
      <c r="B115" s="61">
        <v>19189.300030000002</v>
      </c>
      <c r="C115" s="61">
        <v>1750.19172</v>
      </c>
      <c r="D115" s="61">
        <v>3620.94263</v>
      </c>
      <c r="E115" s="61">
        <v>58.331859999999999</v>
      </c>
      <c r="F115" s="61">
        <v>0</v>
      </c>
      <c r="G115" s="61">
        <v>0</v>
      </c>
      <c r="H115" s="61">
        <v>0</v>
      </c>
      <c r="I115" s="61">
        <v>9.0035000000000007</v>
      </c>
      <c r="J115" s="61">
        <v>0</v>
      </c>
      <c r="K115" s="61">
        <v>24627.76974</v>
      </c>
      <c r="L115" s="194">
        <f>SUM(K116,K119,K120,K129,K130,K131)-K115</f>
        <v>0</v>
      </c>
      <c r="M115" s="12"/>
    </row>
    <row r="116" spans="1:13">
      <c r="A116" s="68" t="s">
        <v>279</v>
      </c>
      <c r="B116" s="99">
        <v>0</v>
      </c>
      <c r="C116" s="99">
        <v>7.7729999999999997</v>
      </c>
      <c r="D116" s="99">
        <v>377.28431</v>
      </c>
      <c r="E116" s="99">
        <v>58.331859999999999</v>
      </c>
      <c r="F116" s="99">
        <v>0</v>
      </c>
      <c r="G116" s="99">
        <v>0</v>
      </c>
      <c r="H116" s="99">
        <v>0</v>
      </c>
      <c r="I116" s="99">
        <v>0</v>
      </c>
      <c r="J116" s="99">
        <v>0</v>
      </c>
      <c r="K116" s="99">
        <v>443.38916999999998</v>
      </c>
      <c r="L116" s="194">
        <f>SUM(K117:K118)-K116</f>
        <v>0</v>
      </c>
      <c r="M116" s="12"/>
    </row>
    <row r="117" spans="1:13">
      <c r="A117" s="68" t="s">
        <v>280</v>
      </c>
      <c r="B117" s="99">
        <v>0</v>
      </c>
      <c r="C117" s="99">
        <v>0</v>
      </c>
      <c r="D117" s="99">
        <v>0</v>
      </c>
      <c r="E117" s="99">
        <v>0</v>
      </c>
      <c r="F117" s="99">
        <v>0</v>
      </c>
      <c r="G117" s="99">
        <v>0</v>
      </c>
      <c r="H117" s="99">
        <v>0</v>
      </c>
      <c r="I117" s="99">
        <v>0</v>
      </c>
      <c r="J117" s="99">
        <v>0</v>
      </c>
      <c r="K117" s="99">
        <v>0</v>
      </c>
      <c r="L117" s="12"/>
      <c r="M117" s="12"/>
    </row>
    <row r="118" spans="1:13">
      <c r="A118" s="68" t="s">
        <v>281</v>
      </c>
      <c r="B118" s="99">
        <v>0</v>
      </c>
      <c r="C118" s="99">
        <v>7.7729999999999997</v>
      </c>
      <c r="D118" s="99">
        <v>377.28431</v>
      </c>
      <c r="E118" s="99">
        <v>58.331859999999999</v>
      </c>
      <c r="F118" s="99">
        <v>0</v>
      </c>
      <c r="G118" s="99">
        <v>0</v>
      </c>
      <c r="H118" s="99">
        <v>0</v>
      </c>
      <c r="I118" s="99">
        <v>0</v>
      </c>
      <c r="J118" s="99">
        <v>0</v>
      </c>
      <c r="K118" s="99">
        <v>443.38916999999998</v>
      </c>
      <c r="L118" s="12"/>
      <c r="M118" s="12"/>
    </row>
    <row r="119" spans="1:13">
      <c r="A119" s="68" t="s">
        <v>282</v>
      </c>
      <c r="B119" s="99">
        <v>3535.5168799999997</v>
      </c>
      <c r="C119" s="99">
        <v>221.19592</v>
      </c>
      <c r="D119" s="99">
        <v>0</v>
      </c>
      <c r="E119" s="99">
        <v>0</v>
      </c>
      <c r="F119" s="99">
        <v>0</v>
      </c>
      <c r="G119" s="99">
        <v>0</v>
      </c>
      <c r="H119" s="99">
        <v>0</v>
      </c>
      <c r="I119" s="99">
        <v>9.0035000000000007</v>
      </c>
      <c r="J119" s="99">
        <v>0</v>
      </c>
      <c r="K119" s="99">
        <v>3765.7162999999996</v>
      </c>
      <c r="L119" s="194">
        <f>SUM(B119:J119)-K119</f>
        <v>0</v>
      </c>
      <c r="M119" s="12"/>
    </row>
    <row r="120" spans="1:13">
      <c r="A120" s="68" t="s">
        <v>283</v>
      </c>
      <c r="B120" s="99">
        <v>15451.11758</v>
      </c>
      <c r="C120" s="99">
        <v>0</v>
      </c>
      <c r="D120" s="99">
        <v>0</v>
      </c>
      <c r="E120" s="99">
        <v>0</v>
      </c>
      <c r="F120" s="99">
        <v>0</v>
      </c>
      <c r="G120" s="99">
        <v>0</v>
      </c>
      <c r="H120" s="99">
        <v>0</v>
      </c>
      <c r="I120" s="99">
        <v>0</v>
      </c>
      <c r="J120" s="99">
        <v>0</v>
      </c>
      <c r="K120" s="99">
        <v>15451.11758</v>
      </c>
      <c r="L120" s="194">
        <f>SUM(K121:K128)-K120</f>
        <v>0</v>
      </c>
      <c r="M120" s="12"/>
    </row>
    <row r="121" spans="1:13">
      <c r="A121" s="69" t="s">
        <v>284</v>
      </c>
      <c r="B121" s="99">
        <v>344.44689</v>
      </c>
      <c r="C121" s="99">
        <v>0</v>
      </c>
      <c r="D121" s="99">
        <v>0</v>
      </c>
      <c r="E121" s="99">
        <v>0</v>
      </c>
      <c r="F121" s="99">
        <v>0</v>
      </c>
      <c r="G121" s="99">
        <v>0</v>
      </c>
      <c r="H121" s="99">
        <v>0</v>
      </c>
      <c r="I121" s="99">
        <v>0</v>
      </c>
      <c r="J121" s="99">
        <v>0</v>
      </c>
      <c r="K121" s="99">
        <v>344.44689</v>
      </c>
      <c r="L121" s="12"/>
      <c r="M121" s="12"/>
    </row>
    <row r="122" spans="1:13">
      <c r="A122" s="103" t="s">
        <v>285</v>
      </c>
      <c r="B122" s="99">
        <v>154.50557000000001</v>
      </c>
      <c r="C122" s="99">
        <v>0</v>
      </c>
      <c r="D122" s="99">
        <v>0</v>
      </c>
      <c r="E122" s="99">
        <v>0</v>
      </c>
      <c r="F122" s="99">
        <v>0</v>
      </c>
      <c r="G122" s="99">
        <v>0</v>
      </c>
      <c r="H122" s="99">
        <v>0</v>
      </c>
      <c r="I122" s="99">
        <v>0</v>
      </c>
      <c r="J122" s="99">
        <v>0</v>
      </c>
      <c r="K122" s="99">
        <v>154.50557000000001</v>
      </c>
      <c r="L122" s="12"/>
      <c r="M122" s="12"/>
    </row>
    <row r="123" spans="1:13">
      <c r="A123" s="103" t="s">
        <v>286</v>
      </c>
      <c r="B123" s="99">
        <v>124.651</v>
      </c>
      <c r="C123" s="99">
        <v>0</v>
      </c>
      <c r="D123" s="99">
        <v>0</v>
      </c>
      <c r="E123" s="99">
        <v>0</v>
      </c>
      <c r="F123" s="99">
        <v>0</v>
      </c>
      <c r="G123" s="99">
        <v>0</v>
      </c>
      <c r="H123" s="99">
        <v>0</v>
      </c>
      <c r="I123" s="99">
        <v>0</v>
      </c>
      <c r="J123" s="99">
        <v>0</v>
      </c>
      <c r="K123" s="99">
        <v>124.651</v>
      </c>
      <c r="L123" s="12"/>
      <c r="M123" s="12"/>
    </row>
    <row r="124" spans="1:13">
      <c r="A124" s="103" t="s">
        <v>287</v>
      </c>
      <c r="B124" s="99">
        <v>2585.3237000000004</v>
      </c>
      <c r="C124" s="99">
        <v>0</v>
      </c>
      <c r="D124" s="99">
        <v>0</v>
      </c>
      <c r="E124" s="99">
        <v>0</v>
      </c>
      <c r="F124" s="99">
        <v>0</v>
      </c>
      <c r="G124" s="99">
        <v>0</v>
      </c>
      <c r="H124" s="99">
        <v>0</v>
      </c>
      <c r="I124" s="99">
        <v>0</v>
      </c>
      <c r="J124" s="99">
        <v>0</v>
      </c>
      <c r="K124" s="99">
        <v>2585.3237000000004</v>
      </c>
      <c r="L124" s="12"/>
      <c r="M124" s="12"/>
    </row>
    <row r="125" spans="1:13">
      <c r="A125" s="103" t="s">
        <v>288</v>
      </c>
      <c r="B125" s="99">
        <v>3634.8463700000002</v>
      </c>
      <c r="C125" s="99">
        <v>0</v>
      </c>
      <c r="D125" s="99">
        <v>0</v>
      </c>
      <c r="E125" s="99">
        <v>0</v>
      </c>
      <c r="F125" s="99">
        <v>0</v>
      </c>
      <c r="G125" s="99">
        <v>0</v>
      </c>
      <c r="H125" s="99">
        <v>0</v>
      </c>
      <c r="I125" s="99">
        <v>0</v>
      </c>
      <c r="J125" s="99">
        <v>0</v>
      </c>
      <c r="K125" s="99">
        <v>3634.8463700000002</v>
      </c>
      <c r="L125" s="12"/>
      <c r="M125" s="12"/>
    </row>
    <row r="126" spans="1:13">
      <c r="A126" s="103" t="s">
        <v>289</v>
      </c>
      <c r="B126" s="99">
        <v>5194.2240499999998</v>
      </c>
      <c r="C126" s="99">
        <v>0</v>
      </c>
      <c r="D126" s="99">
        <v>0</v>
      </c>
      <c r="E126" s="99">
        <v>0</v>
      </c>
      <c r="F126" s="99">
        <v>0</v>
      </c>
      <c r="G126" s="99">
        <v>0</v>
      </c>
      <c r="H126" s="99">
        <v>0</v>
      </c>
      <c r="I126" s="99">
        <v>0</v>
      </c>
      <c r="J126" s="99">
        <v>0</v>
      </c>
      <c r="K126" s="99">
        <v>5194.2240499999998</v>
      </c>
      <c r="L126" s="12"/>
      <c r="M126" s="12"/>
    </row>
    <row r="127" spans="1:13">
      <c r="A127" s="103" t="s">
        <v>290</v>
      </c>
      <c r="B127" s="99">
        <v>2931.52</v>
      </c>
      <c r="C127" s="99">
        <v>0</v>
      </c>
      <c r="D127" s="99">
        <v>0</v>
      </c>
      <c r="E127" s="99">
        <v>0</v>
      </c>
      <c r="F127" s="99">
        <v>0</v>
      </c>
      <c r="G127" s="99">
        <v>0</v>
      </c>
      <c r="H127" s="99">
        <v>0</v>
      </c>
      <c r="I127" s="99">
        <v>0</v>
      </c>
      <c r="J127" s="99">
        <v>0</v>
      </c>
      <c r="K127" s="99">
        <v>2931.52</v>
      </c>
      <c r="L127" s="12"/>
      <c r="M127" s="12"/>
    </row>
    <row r="128" spans="1:13">
      <c r="A128" s="160" t="s">
        <v>291</v>
      </c>
      <c r="B128" s="99">
        <v>481.6</v>
      </c>
      <c r="C128" s="99">
        <v>0</v>
      </c>
      <c r="D128" s="99">
        <v>0</v>
      </c>
      <c r="E128" s="99">
        <v>0</v>
      </c>
      <c r="F128" s="99">
        <v>0</v>
      </c>
      <c r="G128" s="99">
        <v>0</v>
      </c>
      <c r="H128" s="99">
        <v>0</v>
      </c>
      <c r="I128" s="99">
        <v>0</v>
      </c>
      <c r="J128" s="99">
        <v>0</v>
      </c>
      <c r="K128" s="99">
        <v>481.6</v>
      </c>
      <c r="L128" s="12"/>
      <c r="M128" s="12"/>
    </row>
    <row r="129" spans="1:13">
      <c r="A129" s="160" t="s">
        <v>292</v>
      </c>
      <c r="B129" s="99">
        <v>0</v>
      </c>
      <c r="C129" s="99">
        <v>0</v>
      </c>
      <c r="D129" s="99">
        <v>0</v>
      </c>
      <c r="E129" s="99">
        <v>0</v>
      </c>
      <c r="F129" s="99">
        <v>0</v>
      </c>
      <c r="G129" s="99">
        <v>0</v>
      </c>
      <c r="H129" s="99">
        <v>0</v>
      </c>
      <c r="I129" s="99">
        <v>0</v>
      </c>
      <c r="J129" s="99">
        <v>0</v>
      </c>
      <c r="K129" s="99">
        <v>0</v>
      </c>
      <c r="L129" s="194">
        <f t="shared" ref="L129:L132" si="0">SUM(B129:J129)-K129</f>
        <v>0</v>
      </c>
      <c r="M129" s="12"/>
    </row>
    <row r="130" spans="1:13">
      <c r="A130" s="68" t="s">
        <v>293</v>
      </c>
      <c r="B130" s="99">
        <v>0</v>
      </c>
      <c r="C130" s="99">
        <v>1520.0109</v>
      </c>
      <c r="D130" s="99">
        <v>3229.2173399999997</v>
      </c>
      <c r="E130" s="99">
        <v>0</v>
      </c>
      <c r="F130" s="99">
        <v>0</v>
      </c>
      <c r="G130" s="99">
        <v>0</v>
      </c>
      <c r="H130" s="99">
        <v>0</v>
      </c>
      <c r="I130" s="99">
        <v>0</v>
      </c>
      <c r="J130" s="99">
        <v>0</v>
      </c>
      <c r="K130" s="99">
        <v>4749.2282400000004</v>
      </c>
      <c r="L130" s="194">
        <f t="shared" si="0"/>
        <v>0</v>
      </c>
      <c r="M130" s="12"/>
    </row>
    <row r="131" spans="1:13">
      <c r="A131" s="68" t="s">
        <v>294</v>
      </c>
      <c r="B131" s="99">
        <v>202.66557</v>
      </c>
      <c r="C131" s="99">
        <v>1.2119000000000002</v>
      </c>
      <c r="D131" s="99">
        <v>14.44098</v>
      </c>
      <c r="E131" s="99">
        <v>0</v>
      </c>
      <c r="F131" s="99">
        <v>0</v>
      </c>
      <c r="G131" s="99">
        <v>0</v>
      </c>
      <c r="H131" s="99">
        <v>0</v>
      </c>
      <c r="I131" s="99">
        <v>0</v>
      </c>
      <c r="J131" s="99">
        <v>0</v>
      </c>
      <c r="K131" s="99">
        <v>218.31845000000001</v>
      </c>
      <c r="L131" s="194">
        <f t="shared" si="0"/>
        <v>0</v>
      </c>
      <c r="M131" s="12"/>
    </row>
    <row r="132" spans="1:13">
      <c r="A132" s="181" t="s">
        <v>295</v>
      </c>
      <c r="B132" s="61">
        <v>0</v>
      </c>
      <c r="C132" s="61">
        <v>0</v>
      </c>
      <c r="D132" s="61">
        <v>0</v>
      </c>
      <c r="E132" s="61">
        <v>0</v>
      </c>
      <c r="F132" s="61">
        <v>0</v>
      </c>
      <c r="G132" s="61">
        <v>0</v>
      </c>
      <c r="H132" s="61">
        <v>188.31820999999999</v>
      </c>
      <c r="I132" s="61">
        <v>0</v>
      </c>
      <c r="J132" s="61">
        <v>0</v>
      </c>
      <c r="K132" s="61">
        <v>188.31820999999999</v>
      </c>
      <c r="L132" s="194">
        <f t="shared" si="0"/>
        <v>0</v>
      </c>
      <c r="M132" s="12"/>
    </row>
    <row r="133" spans="1:13">
      <c r="A133" s="181" t="s">
        <v>489</v>
      </c>
      <c r="B133" s="61">
        <v>0</v>
      </c>
      <c r="C133" s="61">
        <v>0</v>
      </c>
      <c r="D133" s="61">
        <v>0</v>
      </c>
      <c r="E133" s="61">
        <v>0</v>
      </c>
      <c r="F133" s="61">
        <v>0</v>
      </c>
      <c r="G133" s="61">
        <v>0</v>
      </c>
      <c r="H133" s="61">
        <v>0</v>
      </c>
      <c r="I133" s="61">
        <v>0</v>
      </c>
      <c r="J133" s="61">
        <v>0</v>
      </c>
      <c r="K133" s="61">
        <v>0</v>
      </c>
      <c r="L133" s="194">
        <f>SUM(K134:K139)-K133</f>
        <v>0</v>
      </c>
      <c r="M133" s="12"/>
    </row>
    <row r="134" spans="1:13">
      <c r="A134" s="68" t="s">
        <v>490</v>
      </c>
      <c r="B134" s="99">
        <v>0</v>
      </c>
      <c r="C134" s="99">
        <v>0</v>
      </c>
      <c r="D134" s="99">
        <v>0</v>
      </c>
      <c r="E134" s="99">
        <v>0</v>
      </c>
      <c r="F134" s="99">
        <v>0</v>
      </c>
      <c r="G134" s="99">
        <v>0</v>
      </c>
      <c r="H134" s="99">
        <v>0</v>
      </c>
      <c r="I134" s="99">
        <v>0</v>
      </c>
      <c r="J134" s="99">
        <v>0</v>
      </c>
      <c r="K134" s="99">
        <v>0</v>
      </c>
      <c r="L134" s="278"/>
      <c r="M134" s="278"/>
    </row>
    <row r="135" spans="1:13">
      <c r="A135" s="68" t="s">
        <v>491</v>
      </c>
      <c r="B135" s="99">
        <v>0</v>
      </c>
      <c r="C135" s="99">
        <v>0</v>
      </c>
      <c r="D135" s="99">
        <v>0</v>
      </c>
      <c r="E135" s="99">
        <v>0</v>
      </c>
      <c r="F135" s="99">
        <v>0</v>
      </c>
      <c r="G135" s="99">
        <v>0</v>
      </c>
      <c r="H135" s="99">
        <v>0</v>
      </c>
      <c r="I135" s="99">
        <v>0</v>
      </c>
      <c r="J135" s="99">
        <v>0</v>
      </c>
      <c r="K135" s="99">
        <v>0</v>
      </c>
      <c r="L135" s="278"/>
      <c r="M135" s="278"/>
    </row>
    <row r="136" spans="1:13">
      <c r="A136" s="68" t="s">
        <v>492</v>
      </c>
      <c r="B136" s="99">
        <v>0</v>
      </c>
      <c r="C136" s="99">
        <v>0</v>
      </c>
      <c r="D136" s="99">
        <v>0</v>
      </c>
      <c r="E136" s="99">
        <v>0</v>
      </c>
      <c r="F136" s="99">
        <v>0</v>
      </c>
      <c r="G136" s="99">
        <v>0</v>
      </c>
      <c r="H136" s="99">
        <v>0</v>
      </c>
      <c r="I136" s="99">
        <v>0</v>
      </c>
      <c r="J136" s="99">
        <v>0</v>
      </c>
      <c r="K136" s="99">
        <v>0</v>
      </c>
      <c r="L136" s="12"/>
      <c r="M136" s="12"/>
    </row>
    <row r="137" spans="1:13">
      <c r="A137" s="68" t="s">
        <v>493</v>
      </c>
      <c r="B137" s="99">
        <v>0</v>
      </c>
      <c r="C137" s="99">
        <v>0</v>
      </c>
      <c r="D137" s="99">
        <v>0</v>
      </c>
      <c r="E137" s="99">
        <v>0</v>
      </c>
      <c r="F137" s="99">
        <v>0</v>
      </c>
      <c r="G137" s="99">
        <v>0</v>
      </c>
      <c r="H137" s="99">
        <v>0</v>
      </c>
      <c r="I137" s="99">
        <v>0</v>
      </c>
      <c r="J137" s="99">
        <v>0</v>
      </c>
      <c r="K137" s="99">
        <v>0</v>
      </c>
      <c r="L137" s="12"/>
      <c r="M137" s="12"/>
    </row>
    <row r="138" spans="1:13">
      <c r="A138" s="68" t="s">
        <v>494</v>
      </c>
      <c r="B138" s="99">
        <v>0</v>
      </c>
      <c r="C138" s="99">
        <v>0</v>
      </c>
      <c r="D138" s="99">
        <v>0</v>
      </c>
      <c r="E138" s="99">
        <v>0</v>
      </c>
      <c r="F138" s="99">
        <v>0</v>
      </c>
      <c r="G138" s="99">
        <v>0</v>
      </c>
      <c r="H138" s="99">
        <v>0</v>
      </c>
      <c r="I138" s="99">
        <v>0</v>
      </c>
      <c r="J138" s="99">
        <v>0</v>
      </c>
      <c r="K138" s="99">
        <v>0</v>
      </c>
      <c r="L138" s="12"/>
      <c r="M138" s="12"/>
    </row>
    <row r="139" spans="1:13">
      <c r="A139" s="68" t="s">
        <v>501</v>
      </c>
      <c r="B139" s="99">
        <v>0</v>
      </c>
      <c r="C139" s="99">
        <v>0</v>
      </c>
      <c r="D139" s="99">
        <v>0</v>
      </c>
      <c r="E139" s="99">
        <v>0</v>
      </c>
      <c r="F139" s="99">
        <v>0</v>
      </c>
      <c r="G139" s="99">
        <v>0</v>
      </c>
      <c r="H139" s="99">
        <v>0</v>
      </c>
      <c r="I139" s="99">
        <v>0</v>
      </c>
      <c r="J139" s="99">
        <v>0</v>
      </c>
      <c r="K139" s="99">
        <v>0</v>
      </c>
      <c r="L139" s="12"/>
      <c r="M139" s="12"/>
    </row>
    <row r="140" spans="1:13">
      <c r="A140" s="181" t="s">
        <v>296</v>
      </c>
      <c r="B140" s="61">
        <v>642106.07299999997</v>
      </c>
      <c r="C140" s="61">
        <v>1700733.83183</v>
      </c>
      <c r="D140" s="61">
        <v>959677.40026000002</v>
      </c>
      <c r="E140" s="61">
        <v>39461.671320000001</v>
      </c>
      <c r="F140" s="61">
        <v>321524.27597000002</v>
      </c>
      <c r="G140" s="61">
        <v>287135.32775</v>
      </c>
      <c r="H140" s="61">
        <v>33954.680319999999</v>
      </c>
      <c r="I140" s="61">
        <v>404106.42341000005</v>
      </c>
      <c r="J140" s="61">
        <v>404410.33393999998</v>
      </c>
      <c r="K140" s="61">
        <v>4793110.0178000005</v>
      </c>
      <c r="L140" s="194">
        <f>SUM(K141:K148)-K140</f>
        <v>0</v>
      </c>
      <c r="M140" s="12"/>
    </row>
    <row r="141" spans="1:13">
      <c r="A141" s="68" t="s">
        <v>297</v>
      </c>
      <c r="B141" s="99">
        <v>0</v>
      </c>
      <c r="C141" s="99">
        <v>0</v>
      </c>
      <c r="D141" s="99">
        <v>0</v>
      </c>
      <c r="E141" s="99">
        <v>0</v>
      </c>
      <c r="F141" s="99">
        <v>0</v>
      </c>
      <c r="G141" s="99">
        <v>0</v>
      </c>
      <c r="H141" s="99">
        <v>0</v>
      </c>
      <c r="I141" s="99">
        <v>0</v>
      </c>
      <c r="J141" s="99">
        <v>0</v>
      </c>
      <c r="K141" s="99">
        <v>0</v>
      </c>
      <c r="L141" s="12"/>
      <c r="M141" s="12"/>
    </row>
    <row r="142" spans="1:13">
      <c r="A142" s="68" t="s">
        <v>298</v>
      </c>
      <c r="B142" s="99">
        <v>33514.412759999999</v>
      </c>
      <c r="C142" s="99">
        <v>390874.05473000003</v>
      </c>
      <c r="D142" s="99">
        <v>115052.7766</v>
      </c>
      <c r="E142" s="99">
        <v>0</v>
      </c>
      <c r="F142" s="99">
        <v>0</v>
      </c>
      <c r="G142" s="99">
        <v>30522.400000000001</v>
      </c>
      <c r="H142" s="99">
        <v>0</v>
      </c>
      <c r="I142" s="99">
        <v>0</v>
      </c>
      <c r="J142" s="99">
        <v>52914.438499999997</v>
      </c>
      <c r="K142" s="99">
        <v>622878.08259000001</v>
      </c>
      <c r="L142" s="12"/>
      <c r="M142" s="12"/>
    </row>
    <row r="143" spans="1:13">
      <c r="A143" s="68" t="s">
        <v>299</v>
      </c>
      <c r="B143" s="99">
        <v>0</v>
      </c>
      <c r="C143" s="99">
        <v>0</v>
      </c>
      <c r="D143" s="99">
        <v>0</v>
      </c>
      <c r="E143" s="99">
        <v>0</v>
      </c>
      <c r="F143" s="99">
        <v>0</v>
      </c>
      <c r="G143" s="99">
        <v>0</v>
      </c>
      <c r="H143" s="99">
        <v>0</v>
      </c>
      <c r="I143" s="99">
        <v>0</v>
      </c>
      <c r="J143" s="99">
        <v>0</v>
      </c>
      <c r="K143" s="99">
        <v>0</v>
      </c>
      <c r="L143" s="12"/>
      <c r="M143" s="12"/>
    </row>
    <row r="144" spans="1:13">
      <c r="A144" s="68" t="s">
        <v>300</v>
      </c>
      <c r="B144" s="99">
        <v>298046.27280000004</v>
      </c>
      <c r="C144" s="99">
        <v>355675.21258999995</v>
      </c>
      <c r="D144" s="99">
        <v>44430.880340000003</v>
      </c>
      <c r="E144" s="99">
        <v>25032.764589999999</v>
      </c>
      <c r="F144" s="99">
        <v>61262.896649999995</v>
      </c>
      <c r="G144" s="99">
        <v>64070.75531</v>
      </c>
      <c r="H144" s="99">
        <v>8087.7873200000004</v>
      </c>
      <c r="I144" s="99">
        <v>128768.83199999999</v>
      </c>
      <c r="J144" s="99">
        <v>119612.90247</v>
      </c>
      <c r="K144" s="99">
        <v>1104988.3040699998</v>
      </c>
      <c r="L144" s="12"/>
      <c r="M144" s="12"/>
    </row>
    <row r="145" spans="1:13">
      <c r="A145" s="68" t="s">
        <v>301</v>
      </c>
      <c r="B145" s="99">
        <v>167663.52162000001</v>
      </c>
      <c r="C145" s="99">
        <v>410677.44977000001</v>
      </c>
      <c r="D145" s="99">
        <v>615757.03121000004</v>
      </c>
      <c r="E145" s="99">
        <v>7889.2506800000001</v>
      </c>
      <c r="F145" s="99">
        <v>116013.9657</v>
      </c>
      <c r="G145" s="99">
        <v>93264.149049999993</v>
      </c>
      <c r="H145" s="99">
        <v>10465.9136</v>
      </c>
      <c r="I145" s="99">
        <v>151222.93066999997</v>
      </c>
      <c r="J145" s="99">
        <v>128110.67128</v>
      </c>
      <c r="K145" s="99">
        <v>1701064.8835799999</v>
      </c>
      <c r="L145" s="12"/>
      <c r="M145" s="12"/>
    </row>
    <row r="146" spans="1:13">
      <c r="A146" s="68" t="s">
        <v>302</v>
      </c>
      <c r="B146" s="99">
        <v>0</v>
      </c>
      <c r="C146" s="99">
        <v>0</v>
      </c>
      <c r="D146" s="99">
        <v>0</v>
      </c>
      <c r="E146" s="99">
        <v>3503.8156300000001</v>
      </c>
      <c r="F146" s="99">
        <v>105578.13636</v>
      </c>
      <c r="G146" s="99">
        <v>0</v>
      </c>
      <c r="H146" s="99">
        <v>0</v>
      </c>
      <c r="I146" s="99">
        <v>0</v>
      </c>
      <c r="J146" s="99">
        <v>0</v>
      </c>
      <c r="K146" s="99">
        <v>109081.95199</v>
      </c>
      <c r="L146" s="12"/>
      <c r="M146" s="12"/>
    </row>
    <row r="147" spans="1:13">
      <c r="A147" s="68" t="s">
        <v>303</v>
      </c>
      <c r="B147" s="99">
        <v>137293.54533000002</v>
      </c>
      <c r="C147" s="99">
        <v>532936.25</v>
      </c>
      <c r="D147" s="99">
        <v>173215.00099999999</v>
      </c>
      <c r="E147" s="99">
        <v>2352.6508599999997</v>
      </c>
      <c r="F147" s="99">
        <v>22091.177019999999</v>
      </c>
      <c r="G147" s="99">
        <v>95728.359799999991</v>
      </c>
      <c r="H147" s="99">
        <v>15328.714619999999</v>
      </c>
      <c r="I147" s="99">
        <v>119875.51820000001</v>
      </c>
      <c r="J147" s="99">
        <v>99636.051800000001</v>
      </c>
      <c r="K147" s="99">
        <v>1198457.2686300001</v>
      </c>
      <c r="L147" s="12"/>
      <c r="M147" s="12"/>
    </row>
    <row r="148" spans="1:13">
      <c r="A148" s="68" t="s">
        <v>304</v>
      </c>
      <c r="B148" s="99">
        <v>5588.3204900000001</v>
      </c>
      <c r="C148" s="99">
        <v>10570.864740000001</v>
      </c>
      <c r="D148" s="99">
        <v>11221.71111</v>
      </c>
      <c r="E148" s="99">
        <v>683.18956000000003</v>
      </c>
      <c r="F148" s="99">
        <v>16578.10024</v>
      </c>
      <c r="G148" s="99">
        <v>3549.6635899999997</v>
      </c>
      <c r="H148" s="99">
        <v>72.264780000000002</v>
      </c>
      <c r="I148" s="99">
        <v>4239.1425399999998</v>
      </c>
      <c r="J148" s="99">
        <v>4136.2698900000005</v>
      </c>
      <c r="K148" s="99">
        <v>56639.526939999996</v>
      </c>
      <c r="L148" s="12"/>
      <c r="M148" s="12"/>
    </row>
    <row r="149" spans="1:13">
      <c r="A149" s="181" t="s">
        <v>305</v>
      </c>
      <c r="B149" s="61">
        <v>13204.233460000001</v>
      </c>
      <c r="C149" s="61">
        <v>69270.227569999988</v>
      </c>
      <c r="D149" s="61">
        <v>49851.738939999996</v>
      </c>
      <c r="E149" s="61">
        <v>2714.5334700000003</v>
      </c>
      <c r="F149" s="61">
        <v>10993.298630000001</v>
      </c>
      <c r="G149" s="61">
        <v>6990.0266099999999</v>
      </c>
      <c r="H149" s="61">
        <v>1725.3802499999999</v>
      </c>
      <c r="I149" s="61">
        <v>31997.658769999998</v>
      </c>
      <c r="J149" s="61">
        <v>21151.98762</v>
      </c>
      <c r="K149" s="61">
        <v>207899.08531999998</v>
      </c>
      <c r="L149" s="194">
        <f>SUM(K150:K154)-K149</f>
        <v>0</v>
      </c>
      <c r="M149" s="12"/>
    </row>
    <row r="150" spans="1:13">
      <c r="A150" s="68" t="s">
        <v>238</v>
      </c>
      <c r="B150" s="99">
        <v>46.437379999999997</v>
      </c>
      <c r="C150" s="99">
        <v>0</v>
      </c>
      <c r="D150" s="99">
        <v>0</v>
      </c>
      <c r="E150" s="99">
        <v>0</v>
      </c>
      <c r="F150" s="99">
        <v>0</v>
      </c>
      <c r="G150" s="99">
        <v>0</v>
      </c>
      <c r="H150" s="99">
        <v>0</v>
      </c>
      <c r="I150" s="99">
        <v>0</v>
      </c>
      <c r="J150" s="99">
        <v>0</v>
      </c>
      <c r="K150" s="99">
        <v>46.437379999999997</v>
      </c>
      <c r="L150" s="12"/>
      <c r="M150" s="12"/>
    </row>
    <row r="151" spans="1:13">
      <c r="A151" s="68" t="s">
        <v>240</v>
      </c>
      <c r="B151" s="99">
        <v>3415.02457</v>
      </c>
      <c r="C151" s="99">
        <v>19610.948190000003</v>
      </c>
      <c r="D151" s="99">
        <v>24244.91517</v>
      </c>
      <c r="E151" s="99">
        <v>2165.2562599999997</v>
      </c>
      <c r="F151" s="99">
        <v>2440.21234</v>
      </c>
      <c r="G151" s="99">
        <v>2910.9893399999996</v>
      </c>
      <c r="H151" s="99">
        <v>673.41129000000001</v>
      </c>
      <c r="I151" s="99">
        <v>10716.163369999998</v>
      </c>
      <c r="J151" s="99">
        <v>12586.65993</v>
      </c>
      <c r="K151" s="99">
        <v>78763.580459999997</v>
      </c>
      <c r="L151" s="12"/>
      <c r="M151" s="12"/>
    </row>
    <row r="152" spans="1:13">
      <c r="A152" s="68" t="s">
        <v>306</v>
      </c>
      <c r="B152" s="99">
        <v>9738.1505799999995</v>
      </c>
      <c r="C152" s="99">
        <v>43832.823280000004</v>
      </c>
      <c r="D152" s="99">
        <v>25576.437260000002</v>
      </c>
      <c r="E152" s="99">
        <v>538.59845999999993</v>
      </c>
      <c r="F152" s="99">
        <v>6419.3028400000003</v>
      </c>
      <c r="G152" s="99">
        <v>4077.6229700000004</v>
      </c>
      <c r="H152" s="99">
        <v>716.96895999999992</v>
      </c>
      <c r="I152" s="99">
        <v>21276.987059999999</v>
      </c>
      <c r="J152" s="99">
        <v>8281.5063600000012</v>
      </c>
      <c r="K152" s="99">
        <v>120458.39777</v>
      </c>
      <c r="L152" s="12"/>
      <c r="M152" s="12"/>
    </row>
    <row r="153" spans="1:13">
      <c r="A153" s="68" t="s">
        <v>267</v>
      </c>
      <c r="B153" s="99">
        <v>4.6209300000000004</v>
      </c>
      <c r="C153" s="99">
        <v>5826.4560999999994</v>
      </c>
      <c r="D153" s="99">
        <v>30.386509999999998</v>
      </c>
      <c r="E153" s="99">
        <v>10.678750000000001</v>
      </c>
      <c r="F153" s="99">
        <v>2133.7834500000004</v>
      </c>
      <c r="G153" s="99">
        <v>1.4142999999999999</v>
      </c>
      <c r="H153" s="99">
        <v>335</v>
      </c>
      <c r="I153" s="99">
        <v>4.5083400000000005</v>
      </c>
      <c r="J153" s="99">
        <v>283.82132999999999</v>
      </c>
      <c r="K153" s="99">
        <v>8630.6697100000001</v>
      </c>
      <c r="L153" s="12"/>
      <c r="M153" s="12"/>
    </row>
    <row r="154" spans="1:13">
      <c r="A154" s="68" t="s">
        <v>307</v>
      </c>
      <c r="B154" s="99">
        <v>0</v>
      </c>
      <c r="C154" s="99">
        <v>0</v>
      </c>
      <c r="D154" s="99">
        <v>0</v>
      </c>
      <c r="E154" s="99">
        <v>0</v>
      </c>
      <c r="F154" s="99">
        <v>0</v>
      </c>
      <c r="G154" s="99">
        <v>0</v>
      </c>
      <c r="H154" s="99">
        <v>0</v>
      </c>
      <c r="I154" s="99">
        <v>0</v>
      </c>
      <c r="J154" s="99">
        <v>0</v>
      </c>
      <c r="K154" s="99">
        <v>0</v>
      </c>
      <c r="L154" s="12"/>
      <c r="M154" s="12"/>
    </row>
    <row r="155" spans="1:13">
      <c r="A155" s="181" t="s">
        <v>308</v>
      </c>
      <c r="B155" s="61">
        <v>19356.594670000002</v>
      </c>
      <c r="C155" s="61">
        <v>40157.257170000004</v>
      </c>
      <c r="D155" s="61">
        <v>14404.979220000001</v>
      </c>
      <c r="E155" s="61">
        <v>404.70695000000001</v>
      </c>
      <c r="F155" s="61">
        <v>3634.3735499999998</v>
      </c>
      <c r="G155" s="61">
        <v>2908.8317999999999</v>
      </c>
      <c r="H155" s="61">
        <v>394.67986999999999</v>
      </c>
      <c r="I155" s="61">
        <v>16482.083480000001</v>
      </c>
      <c r="J155" s="61">
        <v>1482.00144</v>
      </c>
      <c r="K155" s="61">
        <v>99225.508150000009</v>
      </c>
      <c r="L155" s="194">
        <f>SUM(K156:K161)-K155</f>
        <v>0</v>
      </c>
      <c r="M155" s="12"/>
    </row>
    <row r="156" spans="1:13">
      <c r="A156" s="68" t="s">
        <v>309</v>
      </c>
      <c r="B156" s="99">
        <v>0</v>
      </c>
      <c r="C156" s="99">
        <v>0</v>
      </c>
      <c r="D156" s="99">
        <v>0</v>
      </c>
      <c r="E156" s="99">
        <v>0</v>
      </c>
      <c r="F156" s="99">
        <v>0</v>
      </c>
      <c r="G156" s="99">
        <v>0</v>
      </c>
      <c r="H156" s="99">
        <v>0</v>
      </c>
      <c r="I156" s="99">
        <v>0</v>
      </c>
      <c r="J156" s="99">
        <v>0</v>
      </c>
      <c r="K156" s="99">
        <v>0</v>
      </c>
      <c r="L156" s="12"/>
      <c r="M156" s="12"/>
    </row>
    <row r="157" spans="1:13">
      <c r="A157" s="68" t="s">
        <v>310</v>
      </c>
      <c r="B157" s="99">
        <v>0</v>
      </c>
      <c r="C157" s="99">
        <v>0</v>
      </c>
      <c r="D157" s="99">
        <v>0</v>
      </c>
      <c r="E157" s="99">
        <v>0</v>
      </c>
      <c r="F157" s="99">
        <v>0</v>
      </c>
      <c r="G157" s="99">
        <v>0</v>
      </c>
      <c r="H157" s="99">
        <v>0</v>
      </c>
      <c r="I157" s="99">
        <v>0</v>
      </c>
      <c r="J157" s="99">
        <v>0</v>
      </c>
      <c r="K157" s="99">
        <v>0</v>
      </c>
      <c r="L157" s="12"/>
      <c r="M157" s="12"/>
    </row>
    <row r="158" spans="1:13">
      <c r="A158" s="68" t="s">
        <v>311</v>
      </c>
      <c r="B158" s="99">
        <v>14903.296990000001</v>
      </c>
      <c r="C158" s="99">
        <v>8268.6210599999995</v>
      </c>
      <c r="D158" s="99">
        <v>0</v>
      </c>
      <c r="E158" s="99">
        <v>0</v>
      </c>
      <c r="F158" s="99">
        <v>0</v>
      </c>
      <c r="G158" s="99">
        <v>0</v>
      </c>
      <c r="H158" s="99">
        <v>0</v>
      </c>
      <c r="I158" s="99">
        <v>5705.3987900000002</v>
      </c>
      <c r="J158" s="99">
        <v>0</v>
      </c>
      <c r="K158" s="99">
        <v>28877.31684</v>
      </c>
      <c r="L158" s="12"/>
      <c r="M158" s="12"/>
    </row>
    <row r="159" spans="1:13">
      <c r="A159" s="68" t="s">
        <v>1532</v>
      </c>
      <c r="B159" s="99">
        <v>0</v>
      </c>
      <c r="C159" s="99">
        <v>0</v>
      </c>
      <c r="D159" s="99">
        <v>0</v>
      </c>
      <c r="E159" s="99">
        <v>0</v>
      </c>
      <c r="F159" s="99">
        <v>0</v>
      </c>
      <c r="G159" s="99">
        <v>0</v>
      </c>
      <c r="H159" s="99">
        <v>0</v>
      </c>
      <c r="I159" s="99">
        <v>0</v>
      </c>
      <c r="J159" s="99">
        <v>0</v>
      </c>
      <c r="K159" s="99">
        <v>0</v>
      </c>
      <c r="L159" s="12"/>
      <c r="M159" s="12"/>
    </row>
    <row r="160" spans="1:13">
      <c r="A160" s="68" t="s">
        <v>312</v>
      </c>
      <c r="B160" s="99">
        <v>4453.2976799999997</v>
      </c>
      <c r="C160" s="99">
        <v>22988.822339999999</v>
      </c>
      <c r="D160" s="99">
        <v>14404.979220000001</v>
      </c>
      <c r="E160" s="99">
        <v>404.70695000000001</v>
      </c>
      <c r="F160" s="99">
        <v>3634.3735499999998</v>
      </c>
      <c r="G160" s="99">
        <v>2908.8317999999999</v>
      </c>
      <c r="H160" s="99">
        <v>394.67986999999999</v>
      </c>
      <c r="I160" s="99">
        <v>9871.27225</v>
      </c>
      <c r="J160" s="99">
        <v>1482.00144</v>
      </c>
      <c r="K160" s="99">
        <v>60542.965100000001</v>
      </c>
      <c r="L160" s="12"/>
      <c r="M160" s="12"/>
    </row>
    <row r="161" spans="1:13">
      <c r="A161" s="68" t="s">
        <v>313</v>
      </c>
      <c r="B161" s="99">
        <v>0</v>
      </c>
      <c r="C161" s="99">
        <v>8899.8137699999988</v>
      </c>
      <c r="D161" s="99">
        <v>0</v>
      </c>
      <c r="E161" s="99">
        <v>0</v>
      </c>
      <c r="F161" s="99">
        <v>0</v>
      </c>
      <c r="G161" s="99">
        <v>0</v>
      </c>
      <c r="H161" s="99">
        <v>0</v>
      </c>
      <c r="I161" s="99">
        <v>905.41243999999995</v>
      </c>
      <c r="J161" s="99">
        <v>0</v>
      </c>
      <c r="K161" s="99">
        <v>9805.2262100000007</v>
      </c>
      <c r="L161" s="12"/>
      <c r="M161" s="12"/>
    </row>
    <row r="162" spans="1:13">
      <c r="A162" s="181" t="s">
        <v>314</v>
      </c>
      <c r="B162" s="61">
        <v>209022.872</v>
      </c>
      <c r="C162" s="61">
        <v>851892.94563999993</v>
      </c>
      <c r="D162" s="61">
        <v>304256.23439999996</v>
      </c>
      <c r="E162" s="61">
        <v>0</v>
      </c>
      <c r="F162" s="61">
        <v>0</v>
      </c>
      <c r="G162" s="61">
        <v>27808.621050000002</v>
      </c>
      <c r="H162" s="61">
        <v>0</v>
      </c>
      <c r="I162" s="61">
        <v>557257.59582000005</v>
      </c>
      <c r="J162" s="61">
        <v>12954.68751</v>
      </c>
      <c r="K162" s="61">
        <v>1963192.9564200002</v>
      </c>
      <c r="L162" s="194">
        <f>SUM(K163:K166)-K162</f>
        <v>0</v>
      </c>
      <c r="M162" s="12"/>
    </row>
    <row r="163" spans="1:13">
      <c r="A163" s="68" t="s">
        <v>315</v>
      </c>
      <c r="B163" s="99">
        <v>0</v>
      </c>
      <c r="C163" s="99">
        <v>110825</v>
      </c>
      <c r="D163" s="99">
        <v>0</v>
      </c>
      <c r="E163" s="99">
        <v>0</v>
      </c>
      <c r="F163" s="99">
        <v>0</v>
      </c>
      <c r="G163" s="99">
        <v>0</v>
      </c>
      <c r="H163" s="99">
        <v>0</v>
      </c>
      <c r="I163" s="99">
        <v>0</v>
      </c>
      <c r="J163" s="99">
        <v>0</v>
      </c>
      <c r="K163" s="99">
        <v>110825</v>
      </c>
      <c r="L163" s="12"/>
      <c r="M163" s="12"/>
    </row>
    <row r="164" spans="1:13">
      <c r="A164" s="68" t="s">
        <v>316</v>
      </c>
      <c r="B164" s="99">
        <v>0</v>
      </c>
      <c r="C164" s="99">
        <v>0</v>
      </c>
      <c r="D164" s="99">
        <v>0</v>
      </c>
      <c r="E164" s="99">
        <v>0</v>
      </c>
      <c r="F164" s="99">
        <v>0</v>
      </c>
      <c r="G164" s="99">
        <v>0</v>
      </c>
      <c r="H164" s="99">
        <v>0</v>
      </c>
      <c r="I164" s="99">
        <v>0</v>
      </c>
      <c r="J164" s="99">
        <v>0</v>
      </c>
      <c r="K164" s="99">
        <v>0</v>
      </c>
      <c r="L164" s="12"/>
      <c r="M164" s="12"/>
    </row>
    <row r="165" spans="1:13">
      <c r="A165" s="68" t="s">
        <v>317</v>
      </c>
      <c r="B165" s="99">
        <v>188683.48772</v>
      </c>
      <c r="C165" s="99">
        <v>690994.80372000008</v>
      </c>
      <c r="D165" s="99">
        <v>285083.89316000004</v>
      </c>
      <c r="E165" s="99">
        <v>0</v>
      </c>
      <c r="F165" s="99">
        <v>0</v>
      </c>
      <c r="G165" s="99">
        <v>26595.8</v>
      </c>
      <c r="H165" s="99">
        <v>0</v>
      </c>
      <c r="I165" s="99">
        <v>504414.25160000002</v>
      </c>
      <c r="J165" s="99">
        <v>11000</v>
      </c>
      <c r="K165" s="99">
        <v>1706772.2362000002</v>
      </c>
      <c r="L165" s="12"/>
      <c r="M165" s="12"/>
    </row>
    <row r="166" spans="1:13">
      <c r="A166" s="68" t="s">
        <v>318</v>
      </c>
      <c r="B166" s="99">
        <v>20339.384280000002</v>
      </c>
      <c r="C166" s="99">
        <v>50073.141920000002</v>
      </c>
      <c r="D166" s="99">
        <v>19172.341239999998</v>
      </c>
      <c r="E166" s="99">
        <v>0</v>
      </c>
      <c r="F166" s="99">
        <v>0</v>
      </c>
      <c r="G166" s="99">
        <v>1212.82105</v>
      </c>
      <c r="H166" s="99">
        <v>0</v>
      </c>
      <c r="I166" s="99">
        <v>52843.344219999999</v>
      </c>
      <c r="J166" s="99">
        <v>1954.68751</v>
      </c>
      <c r="K166" s="99">
        <v>145595.72021999999</v>
      </c>
      <c r="L166" s="12"/>
      <c r="M166" s="12"/>
    </row>
    <row r="167" spans="1:13">
      <c r="A167" s="181" t="s">
        <v>319</v>
      </c>
      <c r="B167" s="61">
        <v>11169.772499999999</v>
      </c>
      <c r="C167" s="61">
        <v>0</v>
      </c>
      <c r="D167" s="61">
        <v>0</v>
      </c>
      <c r="E167" s="61">
        <v>2737.6064799999999</v>
      </c>
      <c r="F167" s="61">
        <v>0</v>
      </c>
      <c r="G167" s="61">
        <v>3511.3335200000001</v>
      </c>
      <c r="H167" s="61">
        <v>0</v>
      </c>
      <c r="I167" s="61">
        <v>0</v>
      </c>
      <c r="J167" s="61">
        <v>0</v>
      </c>
      <c r="K167" s="61">
        <v>17418.712500000001</v>
      </c>
      <c r="L167" s="194">
        <f>SUM(K168,K174,K175)-K167</f>
        <v>0</v>
      </c>
      <c r="M167" s="12"/>
    </row>
    <row r="168" spans="1:13">
      <c r="A168" s="68" t="s">
        <v>320</v>
      </c>
      <c r="B168" s="99">
        <v>11081.5754</v>
      </c>
      <c r="C168" s="99">
        <v>0</v>
      </c>
      <c r="D168" s="99">
        <v>0</v>
      </c>
      <c r="E168" s="99">
        <v>2737.6064799999999</v>
      </c>
      <c r="F168" s="99">
        <v>0</v>
      </c>
      <c r="G168" s="99">
        <v>3430</v>
      </c>
      <c r="H168" s="99">
        <v>0</v>
      </c>
      <c r="I168" s="99">
        <v>0</v>
      </c>
      <c r="J168" s="99">
        <v>0</v>
      </c>
      <c r="K168" s="99">
        <v>17249.18188</v>
      </c>
      <c r="L168" s="194">
        <f>SUM(K169:K173)-K168</f>
        <v>0</v>
      </c>
      <c r="M168" s="12"/>
    </row>
    <row r="169" spans="1:13">
      <c r="A169" s="68" t="s">
        <v>321</v>
      </c>
      <c r="B169" s="99">
        <v>0</v>
      </c>
      <c r="C169" s="99">
        <v>0</v>
      </c>
      <c r="D169" s="99">
        <v>0</v>
      </c>
      <c r="E169" s="99">
        <v>0</v>
      </c>
      <c r="F169" s="99">
        <v>0</v>
      </c>
      <c r="G169" s="99">
        <v>0</v>
      </c>
      <c r="H169" s="99">
        <v>0</v>
      </c>
      <c r="I169" s="99">
        <v>0</v>
      </c>
      <c r="J169" s="99">
        <v>0</v>
      </c>
      <c r="K169" s="99">
        <v>0</v>
      </c>
      <c r="L169" s="12"/>
      <c r="M169" s="12"/>
    </row>
    <row r="170" spans="1:13">
      <c r="A170" s="68" t="s">
        <v>322</v>
      </c>
      <c r="B170" s="99">
        <v>0</v>
      </c>
      <c r="C170" s="99">
        <v>0</v>
      </c>
      <c r="D170" s="99">
        <v>0</v>
      </c>
      <c r="E170" s="99">
        <v>2737.6064799999999</v>
      </c>
      <c r="F170" s="99">
        <v>0</v>
      </c>
      <c r="G170" s="99">
        <v>0</v>
      </c>
      <c r="H170" s="99">
        <v>0</v>
      </c>
      <c r="I170" s="99">
        <v>0</v>
      </c>
      <c r="J170" s="99">
        <v>0</v>
      </c>
      <c r="K170" s="99">
        <v>2737.6064799999999</v>
      </c>
      <c r="L170" s="12"/>
      <c r="M170" s="12"/>
    </row>
    <row r="171" spans="1:13">
      <c r="A171" s="68" t="s">
        <v>323</v>
      </c>
      <c r="B171" s="99">
        <v>11081.5754</v>
      </c>
      <c r="C171" s="99">
        <v>0</v>
      </c>
      <c r="D171" s="99">
        <v>0</v>
      </c>
      <c r="E171" s="99">
        <v>0</v>
      </c>
      <c r="F171" s="99">
        <v>0</v>
      </c>
      <c r="G171" s="99">
        <v>3430</v>
      </c>
      <c r="H171" s="99">
        <v>0</v>
      </c>
      <c r="I171" s="99">
        <v>0</v>
      </c>
      <c r="J171" s="99">
        <v>0</v>
      </c>
      <c r="K171" s="99">
        <v>14511.5754</v>
      </c>
      <c r="L171" s="12"/>
      <c r="M171" s="12"/>
    </row>
    <row r="172" spans="1:13">
      <c r="A172" s="68" t="s">
        <v>324</v>
      </c>
      <c r="B172" s="99">
        <v>0</v>
      </c>
      <c r="C172" s="99">
        <v>0</v>
      </c>
      <c r="D172" s="99">
        <v>0</v>
      </c>
      <c r="E172" s="99">
        <v>0</v>
      </c>
      <c r="F172" s="99">
        <v>0</v>
      </c>
      <c r="G172" s="99">
        <v>0</v>
      </c>
      <c r="H172" s="99">
        <v>0</v>
      </c>
      <c r="I172" s="99">
        <v>0</v>
      </c>
      <c r="J172" s="99">
        <v>0</v>
      </c>
      <c r="K172" s="99">
        <v>0</v>
      </c>
      <c r="L172" s="12"/>
      <c r="M172" s="12"/>
    </row>
    <row r="173" spans="1:13">
      <c r="A173" s="68" t="s">
        <v>325</v>
      </c>
      <c r="B173" s="99">
        <v>0</v>
      </c>
      <c r="C173" s="99">
        <v>0</v>
      </c>
      <c r="D173" s="99">
        <v>0</v>
      </c>
      <c r="E173" s="99">
        <v>0</v>
      </c>
      <c r="F173" s="99">
        <v>0</v>
      </c>
      <c r="G173" s="99">
        <v>0</v>
      </c>
      <c r="H173" s="99">
        <v>0</v>
      </c>
      <c r="I173" s="99">
        <v>0</v>
      </c>
      <c r="J173" s="99">
        <v>0</v>
      </c>
      <c r="K173" s="99">
        <v>0</v>
      </c>
      <c r="L173" s="12"/>
      <c r="M173" s="12"/>
    </row>
    <row r="174" spans="1:13">
      <c r="A174" s="68" t="s">
        <v>326</v>
      </c>
      <c r="B174" s="99">
        <v>0</v>
      </c>
      <c r="C174" s="99">
        <v>0</v>
      </c>
      <c r="D174" s="99">
        <v>0</v>
      </c>
      <c r="E174" s="99">
        <v>0</v>
      </c>
      <c r="F174" s="99">
        <v>0</v>
      </c>
      <c r="G174" s="99">
        <v>0</v>
      </c>
      <c r="H174" s="99">
        <v>0</v>
      </c>
      <c r="I174" s="99">
        <v>0</v>
      </c>
      <c r="J174" s="99">
        <v>0</v>
      </c>
      <c r="K174" s="99">
        <v>0</v>
      </c>
      <c r="L174" s="12"/>
      <c r="M174" s="12"/>
    </row>
    <row r="175" spans="1:13">
      <c r="A175" s="68" t="s">
        <v>327</v>
      </c>
      <c r="B175" s="99">
        <v>88.197100000000006</v>
      </c>
      <c r="C175" s="99">
        <v>0</v>
      </c>
      <c r="D175" s="99">
        <v>0</v>
      </c>
      <c r="E175" s="99">
        <v>0</v>
      </c>
      <c r="F175" s="99">
        <v>0</v>
      </c>
      <c r="G175" s="99">
        <v>81.333520000000007</v>
      </c>
      <c r="H175" s="99">
        <v>0</v>
      </c>
      <c r="I175" s="99">
        <v>0</v>
      </c>
      <c r="J175" s="99">
        <v>0</v>
      </c>
      <c r="K175" s="99">
        <v>169.53062</v>
      </c>
      <c r="L175" s="12"/>
      <c r="M175" s="12"/>
    </row>
    <row r="176" spans="1:13">
      <c r="A176" s="181" t="s">
        <v>328</v>
      </c>
      <c r="B176" s="61">
        <v>85892.703040000008</v>
      </c>
      <c r="C176" s="61">
        <v>406611.78493000002</v>
      </c>
      <c r="D176" s="61">
        <v>475615.26007999998</v>
      </c>
      <c r="E176" s="61">
        <v>13750.4841</v>
      </c>
      <c r="F176" s="61">
        <v>66766.671060000008</v>
      </c>
      <c r="G176" s="61">
        <v>54212.158799999997</v>
      </c>
      <c r="H176" s="61">
        <v>5197.3430599999992</v>
      </c>
      <c r="I176" s="61">
        <v>171894.7568</v>
      </c>
      <c r="J176" s="61">
        <v>48939.389049999998</v>
      </c>
      <c r="K176" s="61">
        <v>1328880.5509200001</v>
      </c>
      <c r="L176" s="194">
        <f>SUM(K177,K181,K185,K187,K191)-K176</f>
        <v>0</v>
      </c>
      <c r="M176" s="12"/>
    </row>
    <row r="177" spans="1:13">
      <c r="A177" s="67" t="s">
        <v>329</v>
      </c>
      <c r="B177" s="99">
        <v>72361.645420000001</v>
      </c>
      <c r="C177" s="99">
        <v>363354.7035</v>
      </c>
      <c r="D177" s="99">
        <v>430258.51156999997</v>
      </c>
      <c r="E177" s="99">
        <v>23522.267960000001</v>
      </c>
      <c r="F177" s="99">
        <v>58224.165259999994</v>
      </c>
      <c r="G177" s="99">
        <v>55997.683870000001</v>
      </c>
      <c r="H177" s="99">
        <v>5320.9311900000002</v>
      </c>
      <c r="I177" s="99">
        <v>159834.17371999999</v>
      </c>
      <c r="J177" s="99">
        <v>46149.37616</v>
      </c>
      <c r="K177" s="99">
        <v>1215023.4586500002</v>
      </c>
      <c r="L177" s="194">
        <f>SUM(K178:K180)-K177</f>
        <v>0</v>
      </c>
      <c r="M177" s="12"/>
    </row>
    <row r="178" spans="1:13">
      <c r="A178" s="68" t="s">
        <v>330</v>
      </c>
      <c r="B178" s="99">
        <v>72361.645420000001</v>
      </c>
      <c r="C178" s="99">
        <v>363354.7035</v>
      </c>
      <c r="D178" s="99">
        <v>430258.51156999997</v>
      </c>
      <c r="E178" s="99">
        <v>23522.267960000001</v>
      </c>
      <c r="F178" s="99">
        <v>58224.165259999994</v>
      </c>
      <c r="G178" s="99">
        <v>55997.683870000001</v>
      </c>
      <c r="H178" s="99">
        <v>5320.9311900000002</v>
      </c>
      <c r="I178" s="99">
        <v>159834.17371999999</v>
      </c>
      <c r="J178" s="99">
        <v>46149.37616</v>
      </c>
      <c r="K178" s="99">
        <v>1215023.4586500002</v>
      </c>
      <c r="L178" s="12"/>
      <c r="M178" s="12"/>
    </row>
    <row r="179" spans="1:13">
      <c r="A179" s="68" t="s">
        <v>331</v>
      </c>
      <c r="B179" s="99">
        <v>0</v>
      </c>
      <c r="C179" s="99">
        <v>0</v>
      </c>
      <c r="D179" s="99">
        <v>0</v>
      </c>
      <c r="E179" s="99">
        <v>0</v>
      </c>
      <c r="F179" s="99">
        <v>0</v>
      </c>
      <c r="G179" s="99">
        <v>0</v>
      </c>
      <c r="H179" s="99">
        <v>0</v>
      </c>
      <c r="I179" s="99">
        <v>0</v>
      </c>
      <c r="J179" s="99">
        <v>0</v>
      </c>
      <c r="K179" s="99">
        <v>0</v>
      </c>
      <c r="L179" s="12"/>
      <c r="M179" s="12"/>
    </row>
    <row r="180" spans="1:13">
      <c r="A180" s="68" t="s">
        <v>332</v>
      </c>
      <c r="B180" s="99">
        <v>0</v>
      </c>
      <c r="C180" s="99">
        <v>0</v>
      </c>
      <c r="D180" s="99">
        <v>0</v>
      </c>
      <c r="E180" s="99">
        <v>0</v>
      </c>
      <c r="F180" s="99">
        <v>0</v>
      </c>
      <c r="G180" s="99">
        <v>0</v>
      </c>
      <c r="H180" s="99">
        <v>0</v>
      </c>
      <c r="I180" s="99">
        <v>0</v>
      </c>
      <c r="J180" s="99">
        <v>0</v>
      </c>
      <c r="K180" s="99">
        <v>0</v>
      </c>
      <c r="L180" s="12"/>
      <c r="M180" s="12"/>
    </row>
    <row r="181" spans="1:13">
      <c r="A181" s="67" t="s">
        <v>333</v>
      </c>
      <c r="B181" s="99">
        <v>1591.7623999999998</v>
      </c>
      <c r="C181" s="99">
        <v>0</v>
      </c>
      <c r="D181" s="99">
        <v>0</v>
      </c>
      <c r="E181" s="99">
        <v>0</v>
      </c>
      <c r="F181" s="99">
        <v>0</v>
      </c>
      <c r="G181" s="99">
        <v>0</v>
      </c>
      <c r="H181" s="99">
        <v>26.395</v>
      </c>
      <c r="I181" s="99">
        <v>0</v>
      </c>
      <c r="J181" s="99">
        <v>19510.18072</v>
      </c>
      <c r="K181" s="99">
        <v>21128.33812</v>
      </c>
      <c r="L181" s="194">
        <f>SUM(K182:K184)-K181</f>
        <v>0</v>
      </c>
      <c r="M181" s="12"/>
    </row>
    <row r="182" spans="1:13">
      <c r="A182" s="68" t="s">
        <v>334</v>
      </c>
      <c r="B182" s="99">
        <v>0</v>
      </c>
      <c r="C182" s="99">
        <v>0</v>
      </c>
      <c r="D182" s="99">
        <v>0</v>
      </c>
      <c r="E182" s="99">
        <v>0</v>
      </c>
      <c r="F182" s="99">
        <v>0</v>
      </c>
      <c r="G182" s="99">
        <v>0</v>
      </c>
      <c r="H182" s="99">
        <v>0</v>
      </c>
      <c r="I182" s="99">
        <v>0</v>
      </c>
      <c r="J182" s="99">
        <v>0</v>
      </c>
      <c r="K182" s="99">
        <v>0</v>
      </c>
      <c r="L182" s="12"/>
      <c r="M182" s="12"/>
    </row>
    <row r="183" spans="1:13">
      <c r="A183" s="68" t="s">
        <v>335</v>
      </c>
      <c r="B183" s="99">
        <v>0</v>
      </c>
      <c r="C183" s="99">
        <v>0</v>
      </c>
      <c r="D183" s="99">
        <v>0</v>
      </c>
      <c r="E183" s="99">
        <v>0</v>
      </c>
      <c r="F183" s="99">
        <v>0</v>
      </c>
      <c r="G183" s="99">
        <v>0</v>
      </c>
      <c r="H183" s="99">
        <v>2</v>
      </c>
      <c r="I183" s="99">
        <v>0</v>
      </c>
      <c r="J183" s="99">
        <v>17109.18072</v>
      </c>
      <c r="K183" s="99">
        <v>17111.18072</v>
      </c>
      <c r="L183" s="12"/>
      <c r="M183" s="12"/>
    </row>
    <row r="184" spans="1:13">
      <c r="A184" s="68" t="s">
        <v>336</v>
      </c>
      <c r="B184" s="99">
        <v>1591.7623999999998</v>
      </c>
      <c r="C184" s="99">
        <v>0</v>
      </c>
      <c r="D184" s="99">
        <v>0</v>
      </c>
      <c r="E184" s="99">
        <v>0</v>
      </c>
      <c r="F184" s="99">
        <v>0</v>
      </c>
      <c r="G184" s="99">
        <v>0</v>
      </c>
      <c r="H184" s="99">
        <v>24.395</v>
      </c>
      <c r="I184" s="99">
        <v>0</v>
      </c>
      <c r="J184" s="99">
        <v>2401</v>
      </c>
      <c r="K184" s="99">
        <v>4017.1574000000001</v>
      </c>
      <c r="L184" s="12"/>
      <c r="M184" s="12"/>
    </row>
    <row r="185" spans="1:13">
      <c r="A185" s="67" t="s">
        <v>337</v>
      </c>
      <c r="B185" s="99">
        <v>0</v>
      </c>
      <c r="C185" s="99">
        <v>0</v>
      </c>
      <c r="D185" s="99">
        <v>0</v>
      </c>
      <c r="E185" s="99">
        <v>0</v>
      </c>
      <c r="F185" s="99">
        <v>0</v>
      </c>
      <c r="G185" s="99">
        <v>0</v>
      </c>
      <c r="H185" s="99">
        <v>0</v>
      </c>
      <c r="I185" s="99">
        <v>0</v>
      </c>
      <c r="J185" s="99">
        <v>0</v>
      </c>
      <c r="K185" s="99">
        <v>0</v>
      </c>
      <c r="L185" s="194">
        <f>SUM(K186)-K185</f>
        <v>0</v>
      </c>
      <c r="M185" s="12"/>
    </row>
    <row r="186" spans="1:13">
      <c r="A186" s="68" t="s">
        <v>338</v>
      </c>
      <c r="B186" s="99">
        <v>0</v>
      </c>
      <c r="C186" s="99">
        <v>0</v>
      </c>
      <c r="D186" s="99">
        <v>0</v>
      </c>
      <c r="E186" s="99">
        <v>0</v>
      </c>
      <c r="F186" s="99">
        <v>0</v>
      </c>
      <c r="G186" s="99">
        <v>0</v>
      </c>
      <c r="H186" s="99">
        <v>0</v>
      </c>
      <c r="I186" s="99">
        <v>0</v>
      </c>
      <c r="J186" s="99">
        <v>0</v>
      </c>
      <c r="K186" s="99">
        <v>0</v>
      </c>
      <c r="L186" s="12"/>
      <c r="M186" s="12"/>
    </row>
    <row r="187" spans="1:13">
      <c r="A187" s="67" t="s">
        <v>339</v>
      </c>
      <c r="B187" s="99">
        <v>8393.68181</v>
      </c>
      <c r="C187" s="99">
        <v>40411.672880000006</v>
      </c>
      <c r="D187" s="99">
        <v>43955.003629999999</v>
      </c>
      <c r="E187" s="99">
        <v>21.783330000000003</v>
      </c>
      <c r="F187" s="99">
        <v>7753.5674500000005</v>
      </c>
      <c r="G187" s="99">
        <v>1476.64472</v>
      </c>
      <c r="H187" s="99">
        <v>654.70270999999991</v>
      </c>
      <c r="I187" s="99">
        <v>15235.280550000001</v>
      </c>
      <c r="J187" s="99">
        <v>556.07189000000005</v>
      </c>
      <c r="K187" s="99">
        <v>118458.40897</v>
      </c>
      <c r="L187" s="194">
        <f>SUM(K188:K190)-K187</f>
        <v>0</v>
      </c>
      <c r="M187" s="12"/>
    </row>
    <row r="188" spans="1:13">
      <c r="A188" s="68" t="s">
        <v>340</v>
      </c>
      <c r="B188" s="99">
        <v>6212.7036799999996</v>
      </c>
      <c r="C188" s="99">
        <v>20205.836440000003</v>
      </c>
      <c r="D188" s="99">
        <v>20379.115959999999</v>
      </c>
      <c r="E188" s="99">
        <v>0</v>
      </c>
      <c r="F188" s="99">
        <v>5921.82017</v>
      </c>
      <c r="G188" s="99">
        <v>836.93335999999999</v>
      </c>
      <c r="H188" s="99">
        <v>582.85650999999996</v>
      </c>
      <c r="I188" s="99">
        <v>8703.9498599999988</v>
      </c>
      <c r="J188" s="99">
        <v>353.39042000000001</v>
      </c>
      <c r="K188" s="99">
        <v>63196.606399999997</v>
      </c>
      <c r="L188" s="12"/>
      <c r="M188" s="12"/>
    </row>
    <row r="189" spans="1:13">
      <c r="A189" s="68" t="s">
        <v>341</v>
      </c>
      <c r="B189" s="99">
        <v>2180.97813</v>
      </c>
      <c r="C189" s="99">
        <v>20205.836440000003</v>
      </c>
      <c r="D189" s="99">
        <v>23575.88767</v>
      </c>
      <c r="E189" s="99">
        <v>21.783330000000003</v>
      </c>
      <c r="F189" s="99">
        <v>1831.74728</v>
      </c>
      <c r="G189" s="99">
        <v>639.71136000000001</v>
      </c>
      <c r="H189" s="99">
        <v>71.846199999999996</v>
      </c>
      <c r="I189" s="99">
        <v>6531.3306900000007</v>
      </c>
      <c r="J189" s="99">
        <v>202.68146999999999</v>
      </c>
      <c r="K189" s="99">
        <v>55261.80257</v>
      </c>
      <c r="L189" s="12"/>
      <c r="M189" s="12"/>
    </row>
    <row r="190" spans="1:13">
      <c r="A190" s="68" t="s">
        <v>342</v>
      </c>
      <c r="B190" s="99">
        <v>0</v>
      </c>
      <c r="C190" s="99">
        <v>0</v>
      </c>
      <c r="D190" s="99">
        <v>0</v>
      </c>
      <c r="E190" s="99">
        <v>0</v>
      </c>
      <c r="F190" s="99">
        <v>0</v>
      </c>
      <c r="G190" s="99">
        <v>0</v>
      </c>
      <c r="H190" s="99">
        <v>0</v>
      </c>
      <c r="I190" s="99">
        <v>0</v>
      </c>
      <c r="J190" s="99">
        <v>0</v>
      </c>
      <c r="K190" s="99">
        <v>0</v>
      </c>
      <c r="L190" s="12"/>
      <c r="M190" s="12"/>
    </row>
    <row r="191" spans="1:13">
      <c r="A191" s="67" t="s">
        <v>343</v>
      </c>
      <c r="B191" s="99">
        <v>3545.6134099999999</v>
      </c>
      <c r="C191" s="99">
        <v>2845.4085499999997</v>
      </c>
      <c r="D191" s="99">
        <v>1401.74488</v>
      </c>
      <c r="E191" s="99">
        <v>-9793.5671899999998</v>
      </c>
      <c r="F191" s="99">
        <v>788.93835000000001</v>
      </c>
      <c r="G191" s="99">
        <v>-3262.1697899999999</v>
      </c>
      <c r="H191" s="99">
        <v>-804.68583999999998</v>
      </c>
      <c r="I191" s="99">
        <v>-3174.6974700000001</v>
      </c>
      <c r="J191" s="99">
        <v>-17276.239719999998</v>
      </c>
      <c r="K191" s="99">
        <v>-25729.65482</v>
      </c>
      <c r="L191" s="194">
        <f>SUM(K192:K193)-K191</f>
        <v>0</v>
      </c>
      <c r="M191" s="12"/>
    </row>
    <row r="192" spans="1:13">
      <c r="A192" s="68" t="s">
        <v>344</v>
      </c>
      <c r="B192" s="99">
        <v>1846.9177999999999</v>
      </c>
      <c r="C192" s="99">
        <v>0</v>
      </c>
      <c r="D192" s="99">
        <v>0</v>
      </c>
      <c r="E192" s="99">
        <v>-10090.47566</v>
      </c>
      <c r="F192" s="99">
        <v>0</v>
      </c>
      <c r="G192" s="99">
        <v>-4018.5905699999998</v>
      </c>
      <c r="H192" s="99">
        <v>-681.37235999999996</v>
      </c>
      <c r="I192" s="99">
        <v>0</v>
      </c>
      <c r="J192" s="99">
        <v>-12290.232619999999</v>
      </c>
      <c r="K192" s="99">
        <v>-25233.753410000001</v>
      </c>
      <c r="L192" s="12"/>
      <c r="M192" s="12"/>
    </row>
    <row r="193" spans="1:13">
      <c r="A193" s="104" t="s">
        <v>345</v>
      </c>
      <c r="B193" s="99">
        <v>1698.6956100000002</v>
      </c>
      <c r="C193" s="99">
        <v>2845.4085499999997</v>
      </c>
      <c r="D193" s="99">
        <v>1401.74488</v>
      </c>
      <c r="E193" s="99">
        <v>296.90846999999997</v>
      </c>
      <c r="F193" s="99">
        <v>788.93835000000001</v>
      </c>
      <c r="G193" s="99">
        <v>756.42078000000004</v>
      </c>
      <c r="H193" s="99">
        <v>-123.31348</v>
      </c>
      <c r="I193" s="99">
        <v>-3174.6974700000001</v>
      </c>
      <c r="J193" s="99">
        <v>-4986.0070999999998</v>
      </c>
      <c r="K193" s="99">
        <v>-495.90141</v>
      </c>
      <c r="L193" s="12"/>
      <c r="M193" s="12"/>
    </row>
    <row r="194" spans="1:13">
      <c r="A194" s="159" t="s">
        <v>346</v>
      </c>
      <c r="B194" s="61">
        <v>999941.54870000004</v>
      </c>
      <c r="C194" s="61">
        <v>3070416.2388599999</v>
      </c>
      <c r="D194" s="61">
        <v>1807426.55553</v>
      </c>
      <c r="E194" s="61">
        <v>59127.334179999998</v>
      </c>
      <c r="F194" s="61">
        <v>402918.61920999998</v>
      </c>
      <c r="G194" s="61">
        <v>382566.29952999996</v>
      </c>
      <c r="H194" s="61">
        <v>41460.401709999998</v>
      </c>
      <c r="I194" s="61">
        <v>1181747.5217800001</v>
      </c>
      <c r="J194" s="61">
        <v>488938.39955999999</v>
      </c>
      <c r="K194" s="61">
        <v>8434542.9190600011</v>
      </c>
      <c r="L194" s="194">
        <f>SUM(K176,K114)-K194</f>
        <v>0</v>
      </c>
      <c r="M194" s="150">
        <f>K194-K7</f>
        <v>1.0000541806221008E-5</v>
      </c>
    </row>
    <row r="195" spans="1:13">
      <c r="A195" s="181" t="s">
        <v>347</v>
      </c>
      <c r="B195" s="61">
        <v>0</v>
      </c>
      <c r="C195" s="61">
        <v>0</v>
      </c>
      <c r="D195" s="61">
        <v>0</v>
      </c>
      <c r="E195" s="61">
        <v>0</v>
      </c>
      <c r="F195" s="61">
        <v>0</v>
      </c>
      <c r="G195" s="61">
        <v>0</v>
      </c>
      <c r="H195" s="61">
        <v>0</v>
      </c>
      <c r="I195" s="61">
        <v>905.41243999999995</v>
      </c>
      <c r="J195" s="61">
        <v>0</v>
      </c>
      <c r="K195" s="61">
        <v>905.41243999999995</v>
      </c>
      <c r="L195" s="194">
        <f>SUM(K196,K202,K208,K209,K214)-K195</f>
        <v>0</v>
      </c>
      <c r="M195" s="12"/>
    </row>
    <row r="196" spans="1:13">
      <c r="A196" s="67" t="s">
        <v>348</v>
      </c>
      <c r="B196" s="99">
        <v>0</v>
      </c>
      <c r="C196" s="99">
        <v>0</v>
      </c>
      <c r="D196" s="99">
        <v>0</v>
      </c>
      <c r="E196" s="99">
        <v>0</v>
      </c>
      <c r="F196" s="99">
        <v>0</v>
      </c>
      <c r="G196" s="99">
        <v>0</v>
      </c>
      <c r="H196" s="99">
        <v>0</v>
      </c>
      <c r="I196" s="99">
        <v>0</v>
      </c>
      <c r="J196" s="99">
        <v>0</v>
      </c>
      <c r="K196" s="99">
        <v>0</v>
      </c>
      <c r="L196" s="194">
        <f>SUM(K197:K201)-K196</f>
        <v>0</v>
      </c>
      <c r="M196" s="12"/>
    </row>
    <row r="197" spans="1:13">
      <c r="A197" s="68" t="s">
        <v>349</v>
      </c>
      <c r="B197" s="99">
        <v>0</v>
      </c>
      <c r="C197" s="99">
        <v>0</v>
      </c>
      <c r="D197" s="99">
        <v>0</v>
      </c>
      <c r="E197" s="99">
        <v>0</v>
      </c>
      <c r="F197" s="99">
        <v>0</v>
      </c>
      <c r="G197" s="99">
        <v>0</v>
      </c>
      <c r="H197" s="99">
        <v>0</v>
      </c>
      <c r="I197" s="99">
        <v>0</v>
      </c>
      <c r="J197" s="99">
        <v>0</v>
      </c>
      <c r="K197" s="99">
        <v>0</v>
      </c>
      <c r="L197" s="12"/>
      <c r="M197" s="12"/>
    </row>
    <row r="198" spans="1:13">
      <c r="A198" s="68" t="s">
        <v>350</v>
      </c>
      <c r="B198" s="99">
        <v>0</v>
      </c>
      <c r="C198" s="99">
        <v>0</v>
      </c>
      <c r="D198" s="99">
        <v>0</v>
      </c>
      <c r="E198" s="99">
        <v>0</v>
      </c>
      <c r="F198" s="99">
        <v>0</v>
      </c>
      <c r="G198" s="99">
        <v>0</v>
      </c>
      <c r="H198" s="99">
        <v>0</v>
      </c>
      <c r="I198" s="99">
        <v>0</v>
      </c>
      <c r="J198" s="99">
        <v>0</v>
      </c>
      <c r="K198" s="99">
        <v>0</v>
      </c>
      <c r="L198" s="12"/>
      <c r="M198" s="12"/>
    </row>
    <row r="199" spans="1:13">
      <c r="A199" s="68" t="s">
        <v>351</v>
      </c>
      <c r="B199" s="99">
        <v>0</v>
      </c>
      <c r="C199" s="99">
        <v>0</v>
      </c>
      <c r="D199" s="99">
        <v>0</v>
      </c>
      <c r="E199" s="99">
        <v>0</v>
      </c>
      <c r="F199" s="99">
        <v>0</v>
      </c>
      <c r="G199" s="99">
        <v>0</v>
      </c>
      <c r="H199" s="99">
        <v>0</v>
      </c>
      <c r="I199" s="99">
        <v>0</v>
      </c>
      <c r="J199" s="99">
        <v>0</v>
      </c>
      <c r="K199" s="99">
        <v>0</v>
      </c>
      <c r="L199" s="12"/>
      <c r="M199" s="12"/>
    </row>
    <row r="200" spans="1:13">
      <c r="A200" s="68" t="s">
        <v>352</v>
      </c>
      <c r="B200" s="99">
        <v>0</v>
      </c>
      <c r="C200" s="99">
        <v>0</v>
      </c>
      <c r="D200" s="99">
        <v>0</v>
      </c>
      <c r="E200" s="99">
        <v>0</v>
      </c>
      <c r="F200" s="99">
        <v>0</v>
      </c>
      <c r="G200" s="99">
        <v>0</v>
      </c>
      <c r="H200" s="99">
        <v>0</v>
      </c>
      <c r="I200" s="99">
        <v>0</v>
      </c>
      <c r="J200" s="99">
        <v>0</v>
      </c>
      <c r="K200" s="99">
        <v>0</v>
      </c>
      <c r="L200" s="12"/>
      <c r="M200" s="12"/>
    </row>
    <row r="201" spans="1:13">
      <c r="A201" s="68" t="s">
        <v>353</v>
      </c>
      <c r="B201" s="99">
        <v>0</v>
      </c>
      <c r="C201" s="99">
        <v>0</v>
      </c>
      <c r="D201" s="99">
        <v>0</v>
      </c>
      <c r="E201" s="99">
        <v>0</v>
      </c>
      <c r="F201" s="99">
        <v>0</v>
      </c>
      <c r="G201" s="99">
        <v>0</v>
      </c>
      <c r="H201" s="99">
        <v>0</v>
      </c>
      <c r="I201" s="99">
        <v>0</v>
      </c>
      <c r="J201" s="99">
        <v>0</v>
      </c>
      <c r="K201" s="99">
        <v>0</v>
      </c>
      <c r="L201" s="12"/>
      <c r="M201" s="12"/>
    </row>
    <row r="202" spans="1:13">
      <c r="A202" s="67" t="s">
        <v>354</v>
      </c>
      <c r="B202" s="99">
        <v>0</v>
      </c>
      <c r="C202" s="99">
        <v>0</v>
      </c>
      <c r="D202" s="99">
        <v>0</v>
      </c>
      <c r="E202" s="99">
        <v>0</v>
      </c>
      <c r="F202" s="99">
        <v>0</v>
      </c>
      <c r="G202" s="99">
        <v>0</v>
      </c>
      <c r="H202" s="99">
        <v>0</v>
      </c>
      <c r="I202" s="99">
        <v>0</v>
      </c>
      <c r="J202" s="99">
        <v>0</v>
      </c>
      <c r="K202" s="99">
        <v>0</v>
      </c>
      <c r="L202" s="194">
        <f>SUM(K203:K207)-K202</f>
        <v>0</v>
      </c>
      <c r="M202" s="12"/>
    </row>
    <row r="203" spans="1:13">
      <c r="A203" s="68" t="s">
        <v>355</v>
      </c>
      <c r="B203" s="99">
        <v>0</v>
      </c>
      <c r="C203" s="99">
        <v>0</v>
      </c>
      <c r="D203" s="99">
        <v>0</v>
      </c>
      <c r="E203" s="99">
        <v>0</v>
      </c>
      <c r="F203" s="99">
        <v>0</v>
      </c>
      <c r="G203" s="99">
        <v>0</v>
      </c>
      <c r="H203" s="99">
        <v>0</v>
      </c>
      <c r="I203" s="99">
        <v>0</v>
      </c>
      <c r="J203" s="99">
        <v>0</v>
      </c>
      <c r="K203" s="99">
        <v>0</v>
      </c>
      <c r="L203" s="12"/>
      <c r="M203" s="12"/>
    </row>
    <row r="204" spans="1:13">
      <c r="A204" s="68" t="s">
        <v>356</v>
      </c>
      <c r="B204" s="99">
        <v>0</v>
      </c>
      <c r="C204" s="99">
        <v>0</v>
      </c>
      <c r="D204" s="99">
        <v>0</v>
      </c>
      <c r="E204" s="99">
        <v>0</v>
      </c>
      <c r="F204" s="99">
        <v>0</v>
      </c>
      <c r="G204" s="99">
        <v>0</v>
      </c>
      <c r="H204" s="99">
        <v>0</v>
      </c>
      <c r="I204" s="99">
        <v>0</v>
      </c>
      <c r="J204" s="99">
        <v>0</v>
      </c>
      <c r="K204" s="99">
        <v>0</v>
      </c>
      <c r="L204" s="12"/>
      <c r="M204" s="12"/>
    </row>
    <row r="205" spans="1:13">
      <c r="A205" s="68" t="s">
        <v>357</v>
      </c>
      <c r="B205" s="99">
        <v>0</v>
      </c>
      <c r="C205" s="99">
        <v>0</v>
      </c>
      <c r="D205" s="99">
        <v>0</v>
      </c>
      <c r="E205" s="99">
        <v>0</v>
      </c>
      <c r="F205" s="99">
        <v>0</v>
      </c>
      <c r="G205" s="99">
        <v>0</v>
      </c>
      <c r="H205" s="99">
        <v>0</v>
      </c>
      <c r="I205" s="99">
        <v>0</v>
      </c>
      <c r="J205" s="99">
        <v>0</v>
      </c>
      <c r="K205" s="99">
        <v>0</v>
      </c>
      <c r="L205" s="12"/>
      <c r="M205" s="12"/>
    </row>
    <row r="206" spans="1:13">
      <c r="A206" s="68" t="s">
        <v>358</v>
      </c>
      <c r="B206" s="99">
        <v>0</v>
      </c>
      <c r="C206" s="99">
        <v>0</v>
      </c>
      <c r="D206" s="99">
        <v>0</v>
      </c>
      <c r="E206" s="99">
        <v>0</v>
      </c>
      <c r="F206" s="99">
        <v>0</v>
      </c>
      <c r="G206" s="99">
        <v>0</v>
      </c>
      <c r="H206" s="99">
        <v>0</v>
      </c>
      <c r="I206" s="99">
        <v>0</v>
      </c>
      <c r="J206" s="99">
        <v>0</v>
      </c>
      <c r="K206" s="99">
        <v>0</v>
      </c>
      <c r="L206" s="12"/>
      <c r="M206" s="12"/>
    </row>
    <row r="207" spans="1:13">
      <c r="A207" s="68" t="s">
        <v>359</v>
      </c>
      <c r="B207" s="99">
        <v>0</v>
      </c>
      <c r="C207" s="99">
        <v>0</v>
      </c>
      <c r="D207" s="99">
        <v>0</v>
      </c>
      <c r="E207" s="99">
        <v>0</v>
      </c>
      <c r="F207" s="99">
        <v>0</v>
      </c>
      <c r="G207" s="99">
        <v>0</v>
      </c>
      <c r="H207" s="99">
        <v>0</v>
      </c>
      <c r="I207" s="99">
        <v>0</v>
      </c>
      <c r="J207" s="99">
        <v>0</v>
      </c>
      <c r="K207" s="99">
        <v>0</v>
      </c>
      <c r="L207" s="12"/>
      <c r="M207" s="12"/>
    </row>
    <row r="208" spans="1:13">
      <c r="A208" s="67" t="s">
        <v>360</v>
      </c>
      <c r="B208" s="99">
        <v>0</v>
      </c>
      <c r="C208" s="99">
        <v>0</v>
      </c>
      <c r="D208" s="99">
        <v>0</v>
      </c>
      <c r="E208" s="99">
        <v>0</v>
      </c>
      <c r="F208" s="99">
        <v>0</v>
      </c>
      <c r="G208" s="99">
        <v>0</v>
      </c>
      <c r="H208" s="99">
        <v>0</v>
      </c>
      <c r="I208" s="99">
        <v>0</v>
      </c>
      <c r="J208" s="99">
        <v>0</v>
      </c>
      <c r="K208" s="99">
        <v>0</v>
      </c>
      <c r="L208" s="194">
        <f>SUM(G208:J208)-K208</f>
        <v>0</v>
      </c>
      <c r="M208" s="12"/>
    </row>
    <row r="209" spans="1:13">
      <c r="A209" s="67" t="s">
        <v>361</v>
      </c>
      <c r="B209" s="99">
        <v>0</v>
      </c>
      <c r="C209" s="99">
        <v>0</v>
      </c>
      <c r="D209" s="99">
        <v>0</v>
      </c>
      <c r="E209" s="99">
        <v>0</v>
      </c>
      <c r="F209" s="99">
        <v>0</v>
      </c>
      <c r="G209" s="99">
        <v>0</v>
      </c>
      <c r="H209" s="99">
        <v>0</v>
      </c>
      <c r="I209" s="99">
        <v>0</v>
      </c>
      <c r="J209" s="99">
        <v>0</v>
      </c>
      <c r="K209" s="99">
        <v>0</v>
      </c>
      <c r="L209" s="194">
        <f>SUM(K210:K213)-K209</f>
        <v>0</v>
      </c>
      <c r="M209" s="12"/>
    </row>
    <row r="210" spans="1:13">
      <c r="A210" s="68" t="s">
        <v>362</v>
      </c>
      <c r="B210" s="99">
        <v>0</v>
      </c>
      <c r="C210" s="99">
        <v>0</v>
      </c>
      <c r="D210" s="99">
        <v>0</v>
      </c>
      <c r="E210" s="99">
        <v>0</v>
      </c>
      <c r="F210" s="99">
        <v>0</v>
      </c>
      <c r="G210" s="99">
        <v>0</v>
      </c>
      <c r="H210" s="99">
        <v>0</v>
      </c>
      <c r="I210" s="99">
        <v>0</v>
      </c>
      <c r="J210" s="99">
        <v>0</v>
      </c>
      <c r="K210" s="99">
        <v>0</v>
      </c>
      <c r="L210" s="12"/>
      <c r="M210" s="12"/>
    </row>
    <row r="211" spans="1:13">
      <c r="A211" s="68" t="s">
        <v>363</v>
      </c>
      <c r="B211" s="99">
        <v>0</v>
      </c>
      <c r="C211" s="99">
        <v>0</v>
      </c>
      <c r="D211" s="99">
        <v>0</v>
      </c>
      <c r="E211" s="99">
        <v>0</v>
      </c>
      <c r="F211" s="99">
        <v>0</v>
      </c>
      <c r="G211" s="99">
        <v>0</v>
      </c>
      <c r="H211" s="99">
        <v>0</v>
      </c>
      <c r="I211" s="99">
        <v>0</v>
      </c>
      <c r="J211" s="99">
        <v>0</v>
      </c>
      <c r="K211" s="99">
        <v>0</v>
      </c>
      <c r="L211" s="12"/>
      <c r="M211" s="12"/>
    </row>
    <row r="212" spans="1:13">
      <c r="A212" s="68" t="s">
        <v>364</v>
      </c>
      <c r="B212" s="99">
        <v>0</v>
      </c>
      <c r="C212" s="99">
        <v>0</v>
      </c>
      <c r="D212" s="99">
        <v>0</v>
      </c>
      <c r="E212" s="99">
        <v>0</v>
      </c>
      <c r="F212" s="99">
        <v>0</v>
      </c>
      <c r="G212" s="99">
        <v>0</v>
      </c>
      <c r="H212" s="99">
        <v>0</v>
      </c>
      <c r="I212" s="99">
        <v>0</v>
      </c>
      <c r="J212" s="99">
        <v>0</v>
      </c>
      <c r="K212" s="99">
        <v>0</v>
      </c>
      <c r="L212" s="12"/>
      <c r="M212" s="12"/>
    </row>
    <row r="213" spans="1:13">
      <c r="A213" s="68" t="s">
        <v>365</v>
      </c>
      <c r="B213" s="99">
        <v>0</v>
      </c>
      <c r="C213" s="99">
        <v>0</v>
      </c>
      <c r="D213" s="99">
        <v>0</v>
      </c>
      <c r="E213" s="99">
        <v>0</v>
      </c>
      <c r="F213" s="99">
        <v>0</v>
      </c>
      <c r="G213" s="99">
        <v>0</v>
      </c>
      <c r="H213" s="99">
        <v>0</v>
      </c>
      <c r="I213" s="99">
        <v>0</v>
      </c>
      <c r="J213" s="99">
        <v>0</v>
      </c>
      <c r="K213" s="99">
        <v>0</v>
      </c>
      <c r="L213" s="12"/>
      <c r="M213" s="12"/>
    </row>
    <row r="214" spans="1:13">
      <c r="A214" s="67" t="s">
        <v>366</v>
      </c>
      <c r="B214" s="99">
        <v>0</v>
      </c>
      <c r="C214" s="99">
        <v>0</v>
      </c>
      <c r="D214" s="99">
        <v>0</v>
      </c>
      <c r="E214" s="99">
        <v>0</v>
      </c>
      <c r="F214" s="99">
        <v>0</v>
      </c>
      <c r="G214" s="99">
        <v>0</v>
      </c>
      <c r="H214" s="99">
        <v>0</v>
      </c>
      <c r="I214" s="99">
        <v>905.41243999999995</v>
      </c>
      <c r="J214" s="99">
        <v>0</v>
      </c>
      <c r="K214" s="99">
        <v>905.41243999999995</v>
      </c>
      <c r="L214" s="194">
        <f>SUM(G214:J214)-K214</f>
        <v>0</v>
      </c>
      <c r="M214" s="12"/>
    </row>
    <row r="215" spans="1:13">
      <c r="A215" s="181" t="s">
        <v>367</v>
      </c>
      <c r="B215" s="61">
        <v>1587224.97596</v>
      </c>
      <c r="C215" s="61">
        <v>2760719.4036300001</v>
      </c>
      <c r="D215" s="61">
        <v>2123567.3573499997</v>
      </c>
      <c r="E215" s="61">
        <v>272372.88866000006</v>
      </c>
      <c r="F215" s="61">
        <v>198773.17433000001</v>
      </c>
      <c r="G215" s="61">
        <v>1070251.58516</v>
      </c>
      <c r="H215" s="61">
        <v>5461.64678</v>
      </c>
      <c r="I215" s="61">
        <v>1035355.28385</v>
      </c>
      <c r="J215" s="61">
        <v>386057.01395999995</v>
      </c>
      <c r="K215" s="61">
        <v>9439783.3296799995</v>
      </c>
      <c r="L215" s="194">
        <f>SUM(K216,K220,K226,K229,K232,K242,K249,K252)-K215</f>
        <v>0</v>
      </c>
      <c r="M215" s="12"/>
    </row>
    <row r="216" spans="1:13">
      <c r="A216" s="67" t="s">
        <v>368</v>
      </c>
      <c r="B216" s="99">
        <v>2.0991999999999997</v>
      </c>
      <c r="C216" s="99">
        <v>190747.49396000002</v>
      </c>
      <c r="D216" s="99">
        <v>15301.778869999998</v>
      </c>
      <c r="E216" s="99">
        <v>949.28097000000002</v>
      </c>
      <c r="F216" s="99">
        <v>39012.094899999996</v>
      </c>
      <c r="G216" s="99">
        <v>1.7999999999999999E-2</v>
      </c>
      <c r="H216" s="99">
        <v>407.99064000000004</v>
      </c>
      <c r="I216" s="99">
        <v>164707.85234000001</v>
      </c>
      <c r="J216" s="99">
        <v>19118.92957</v>
      </c>
      <c r="K216" s="99">
        <v>430247.53844999999</v>
      </c>
      <c r="L216" s="194">
        <f>SUM(K217:K219)-K216</f>
        <v>0</v>
      </c>
      <c r="M216" s="12"/>
    </row>
    <row r="217" spans="1:13">
      <c r="A217" s="68" t="s">
        <v>369</v>
      </c>
      <c r="B217" s="99">
        <v>0</v>
      </c>
      <c r="C217" s="99">
        <v>0</v>
      </c>
      <c r="D217" s="99">
        <v>0</v>
      </c>
      <c r="E217" s="99">
        <v>0</v>
      </c>
      <c r="F217" s="99">
        <v>0</v>
      </c>
      <c r="G217" s="99">
        <v>0</v>
      </c>
      <c r="H217" s="99">
        <v>0</v>
      </c>
      <c r="I217" s="99">
        <v>0</v>
      </c>
      <c r="J217" s="99">
        <v>0</v>
      </c>
      <c r="K217" s="99">
        <v>0</v>
      </c>
      <c r="L217" s="12"/>
      <c r="M217" s="12"/>
    </row>
    <row r="218" spans="1:13">
      <c r="A218" s="68" t="s">
        <v>370</v>
      </c>
      <c r="B218" s="99">
        <v>0</v>
      </c>
      <c r="C218" s="99">
        <v>0</v>
      </c>
      <c r="D218" s="99">
        <v>0</v>
      </c>
      <c r="E218" s="99">
        <v>0</v>
      </c>
      <c r="F218" s="99">
        <v>0</v>
      </c>
      <c r="G218" s="99">
        <v>0</v>
      </c>
      <c r="H218" s="99">
        <v>0</v>
      </c>
      <c r="I218" s="99">
        <v>0</v>
      </c>
      <c r="J218" s="99">
        <v>0</v>
      </c>
      <c r="K218" s="99">
        <v>0</v>
      </c>
      <c r="L218" s="12"/>
      <c r="M218" s="12"/>
    </row>
    <row r="219" spans="1:13">
      <c r="A219" s="68" t="s">
        <v>371</v>
      </c>
      <c r="B219" s="99">
        <v>2.0991999999999997</v>
      </c>
      <c r="C219" s="99">
        <v>190747.49396000002</v>
      </c>
      <c r="D219" s="99">
        <v>15301.778869999998</v>
      </c>
      <c r="E219" s="99">
        <v>949.28097000000002</v>
      </c>
      <c r="F219" s="99">
        <v>39012.094899999996</v>
      </c>
      <c r="G219" s="99">
        <v>1.7999999999999999E-2</v>
      </c>
      <c r="H219" s="99">
        <v>407.99064000000004</v>
      </c>
      <c r="I219" s="99">
        <v>164707.85234000001</v>
      </c>
      <c r="J219" s="99">
        <v>19118.92957</v>
      </c>
      <c r="K219" s="99">
        <v>430247.53844999999</v>
      </c>
      <c r="L219" s="12"/>
      <c r="M219" s="12"/>
    </row>
    <row r="220" spans="1:13">
      <c r="A220" s="67" t="s">
        <v>372</v>
      </c>
      <c r="B220" s="99">
        <v>6297.6725999999999</v>
      </c>
      <c r="C220" s="99">
        <v>0</v>
      </c>
      <c r="D220" s="99">
        <v>0</v>
      </c>
      <c r="E220" s="99">
        <v>157.77518000000001</v>
      </c>
      <c r="F220" s="99">
        <v>0</v>
      </c>
      <c r="G220" s="99">
        <v>164557.96786999999</v>
      </c>
      <c r="H220" s="99">
        <v>0</v>
      </c>
      <c r="I220" s="99">
        <v>0</v>
      </c>
      <c r="J220" s="99">
        <v>0</v>
      </c>
      <c r="K220" s="99">
        <v>171013.41565000001</v>
      </c>
      <c r="L220" s="194">
        <f>SUM(K221:K225)-K220</f>
        <v>0</v>
      </c>
      <c r="M220" s="12"/>
    </row>
    <row r="221" spans="1:13">
      <c r="A221" s="69" t="s">
        <v>373</v>
      </c>
      <c r="B221" s="99">
        <v>0</v>
      </c>
      <c r="C221" s="99">
        <v>0</v>
      </c>
      <c r="D221" s="99">
        <v>0</v>
      </c>
      <c r="E221" s="99">
        <v>0</v>
      </c>
      <c r="F221" s="99">
        <v>0</v>
      </c>
      <c r="G221" s="99">
        <v>0</v>
      </c>
      <c r="H221" s="99">
        <v>0</v>
      </c>
      <c r="I221" s="99">
        <v>0</v>
      </c>
      <c r="J221" s="99">
        <v>0</v>
      </c>
      <c r="K221" s="99">
        <v>0</v>
      </c>
      <c r="L221" s="12"/>
      <c r="M221" s="12"/>
    </row>
    <row r="222" spans="1:13">
      <c r="A222" s="68" t="s">
        <v>374</v>
      </c>
      <c r="B222" s="99">
        <v>6297.6725999999999</v>
      </c>
      <c r="C222" s="99">
        <v>0</v>
      </c>
      <c r="D222" s="99">
        <v>0</v>
      </c>
      <c r="E222" s="99">
        <v>0</v>
      </c>
      <c r="F222" s="99">
        <v>0</v>
      </c>
      <c r="G222" s="99">
        <v>164557.96786999999</v>
      </c>
      <c r="H222" s="99">
        <v>0</v>
      </c>
      <c r="I222" s="99">
        <v>0</v>
      </c>
      <c r="J222" s="99">
        <v>0</v>
      </c>
      <c r="K222" s="99">
        <v>170855.64047000001</v>
      </c>
      <c r="L222" s="12"/>
      <c r="M222" s="12"/>
    </row>
    <row r="223" spans="1:13">
      <c r="A223" s="68" t="s">
        <v>375</v>
      </c>
      <c r="B223" s="99">
        <v>0</v>
      </c>
      <c r="C223" s="99">
        <v>0</v>
      </c>
      <c r="D223" s="99">
        <v>0</v>
      </c>
      <c r="E223" s="99">
        <v>0</v>
      </c>
      <c r="F223" s="99">
        <v>0</v>
      </c>
      <c r="G223" s="99">
        <v>0</v>
      </c>
      <c r="H223" s="99">
        <v>0</v>
      </c>
      <c r="I223" s="99">
        <v>0</v>
      </c>
      <c r="J223" s="99">
        <v>0</v>
      </c>
      <c r="K223" s="99">
        <v>0</v>
      </c>
      <c r="L223" s="12"/>
      <c r="M223" s="12"/>
    </row>
    <row r="224" spans="1:13">
      <c r="A224" s="68" t="s">
        <v>376</v>
      </c>
      <c r="B224" s="99">
        <v>0</v>
      </c>
      <c r="C224" s="99">
        <v>0</v>
      </c>
      <c r="D224" s="99">
        <v>0</v>
      </c>
      <c r="E224" s="99">
        <v>0</v>
      </c>
      <c r="F224" s="99">
        <v>0</v>
      </c>
      <c r="G224" s="99">
        <v>0</v>
      </c>
      <c r="H224" s="99">
        <v>0</v>
      </c>
      <c r="I224" s="99">
        <v>0</v>
      </c>
      <c r="J224" s="99">
        <v>0</v>
      </c>
      <c r="K224" s="99">
        <v>0</v>
      </c>
      <c r="L224" s="12"/>
      <c r="M224" s="12"/>
    </row>
    <row r="225" spans="1:13">
      <c r="A225" s="68" t="s">
        <v>377</v>
      </c>
      <c r="B225" s="99">
        <v>0</v>
      </c>
      <c r="C225" s="99">
        <v>0</v>
      </c>
      <c r="D225" s="99">
        <v>0</v>
      </c>
      <c r="E225" s="99">
        <v>157.77518000000001</v>
      </c>
      <c r="F225" s="99">
        <v>0</v>
      </c>
      <c r="G225" s="99">
        <v>0</v>
      </c>
      <c r="H225" s="99">
        <v>0</v>
      </c>
      <c r="I225" s="99">
        <v>0</v>
      </c>
      <c r="J225" s="99">
        <v>0</v>
      </c>
      <c r="K225" s="99">
        <v>157.77518000000001</v>
      </c>
      <c r="L225" s="12"/>
      <c r="M225" s="12"/>
    </row>
    <row r="226" spans="1:13">
      <c r="A226" s="67" t="s">
        <v>378</v>
      </c>
      <c r="B226" s="99">
        <v>228.40115</v>
      </c>
      <c r="C226" s="99">
        <v>0</v>
      </c>
      <c r="D226" s="99">
        <v>0</v>
      </c>
      <c r="E226" s="99">
        <v>0</v>
      </c>
      <c r="F226" s="99">
        <v>0</v>
      </c>
      <c r="G226" s="99">
        <v>0</v>
      </c>
      <c r="H226" s="99">
        <v>0</v>
      </c>
      <c r="I226" s="99">
        <v>0</v>
      </c>
      <c r="J226" s="99">
        <v>0</v>
      </c>
      <c r="K226" s="99">
        <v>228.40115</v>
      </c>
      <c r="L226" s="194">
        <f>SUM(K227:K228)-K226</f>
        <v>0</v>
      </c>
      <c r="M226" s="12"/>
    </row>
    <row r="227" spans="1:13">
      <c r="A227" s="68" t="s">
        <v>379</v>
      </c>
      <c r="B227" s="99">
        <v>228.40115</v>
      </c>
      <c r="C227" s="99">
        <v>0</v>
      </c>
      <c r="D227" s="99">
        <v>0</v>
      </c>
      <c r="E227" s="99">
        <v>0</v>
      </c>
      <c r="F227" s="99">
        <v>0</v>
      </c>
      <c r="G227" s="99">
        <v>0</v>
      </c>
      <c r="H227" s="99">
        <v>0</v>
      </c>
      <c r="I227" s="99">
        <v>0</v>
      </c>
      <c r="J227" s="99">
        <v>0</v>
      </c>
      <c r="K227" s="99">
        <v>228.40115</v>
      </c>
      <c r="L227" s="12"/>
      <c r="M227" s="12"/>
    </row>
    <row r="228" spans="1:13">
      <c r="A228" s="68" t="s">
        <v>380</v>
      </c>
      <c r="B228" s="99">
        <v>0</v>
      </c>
      <c r="C228" s="99">
        <v>0</v>
      </c>
      <c r="D228" s="99">
        <v>0</v>
      </c>
      <c r="E228" s="99">
        <v>0</v>
      </c>
      <c r="F228" s="99">
        <v>0</v>
      </c>
      <c r="G228" s="99">
        <v>0</v>
      </c>
      <c r="H228" s="99">
        <v>0</v>
      </c>
      <c r="I228" s="99">
        <v>0</v>
      </c>
      <c r="J228" s="99">
        <v>0</v>
      </c>
      <c r="K228" s="99">
        <v>0</v>
      </c>
      <c r="L228" s="12"/>
      <c r="M228" s="12"/>
    </row>
    <row r="229" spans="1:13">
      <c r="A229" s="67" t="s">
        <v>381</v>
      </c>
      <c r="B229" s="99">
        <v>0</v>
      </c>
      <c r="C229" s="99">
        <v>0</v>
      </c>
      <c r="D229" s="99">
        <v>0</v>
      </c>
      <c r="E229" s="99">
        <v>0</v>
      </c>
      <c r="F229" s="99">
        <v>0</v>
      </c>
      <c r="G229" s="99">
        <v>0</v>
      </c>
      <c r="H229" s="99">
        <v>0</v>
      </c>
      <c r="I229" s="99">
        <v>0</v>
      </c>
      <c r="J229" s="99">
        <v>0</v>
      </c>
      <c r="K229" s="99">
        <v>0</v>
      </c>
      <c r="L229" s="194">
        <f>SUM(K230:K231)-K229</f>
        <v>0</v>
      </c>
      <c r="M229" s="12"/>
    </row>
    <row r="230" spans="1:13">
      <c r="A230" s="68" t="s">
        <v>382</v>
      </c>
      <c r="B230" s="99">
        <v>0</v>
      </c>
      <c r="C230" s="99">
        <v>0</v>
      </c>
      <c r="D230" s="99">
        <v>0</v>
      </c>
      <c r="E230" s="99">
        <v>0</v>
      </c>
      <c r="F230" s="99">
        <v>0</v>
      </c>
      <c r="G230" s="99">
        <v>0</v>
      </c>
      <c r="H230" s="99">
        <v>0</v>
      </c>
      <c r="I230" s="99">
        <v>0</v>
      </c>
      <c r="J230" s="99">
        <v>0</v>
      </c>
      <c r="K230" s="99">
        <v>0</v>
      </c>
      <c r="L230" s="12"/>
      <c r="M230" s="12"/>
    </row>
    <row r="231" spans="1:13">
      <c r="A231" s="68" t="s">
        <v>383</v>
      </c>
      <c r="B231" s="99">
        <v>0</v>
      </c>
      <c r="C231" s="99">
        <v>0</v>
      </c>
      <c r="D231" s="99">
        <v>0</v>
      </c>
      <c r="E231" s="99">
        <v>0</v>
      </c>
      <c r="F231" s="99">
        <v>0</v>
      </c>
      <c r="G231" s="99">
        <v>0</v>
      </c>
      <c r="H231" s="99">
        <v>0</v>
      </c>
      <c r="I231" s="99">
        <v>0</v>
      </c>
      <c r="J231" s="99">
        <v>0</v>
      </c>
      <c r="K231" s="99">
        <v>0</v>
      </c>
      <c r="L231" s="12"/>
      <c r="M231" s="12"/>
    </row>
    <row r="232" spans="1:13">
      <c r="A232" s="67" t="s">
        <v>384</v>
      </c>
      <c r="B232" s="99">
        <v>1001101.5617300001</v>
      </c>
      <c r="C232" s="99">
        <v>1596173.9696500001</v>
      </c>
      <c r="D232" s="99">
        <v>2042278.45475</v>
      </c>
      <c r="E232" s="99">
        <v>194648.26887999999</v>
      </c>
      <c r="F232" s="99">
        <v>29524.47997</v>
      </c>
      <c r="G232" s="99">
        <v>340936.57341000001</v>
      </c>
      <c r="H232" s="99">
        <v>2714.3936100000001</v>
      </c>
      <c r="I232" s="99">
        <v>126449.20531</v>
      </c>
      <c r="J232" s="99">
        <v>274671.07816000003</v>
      </c>
      <c r="K232" s="99">
        <v>5608497.9854700007</v>
      </c>
      <c r="L232" s="194">
        <f>SUM(K233:K241)-K232</f>
        <v>0</v>
      </c>
      <c r="M232" s="12"/>
    </row>
    <row r="233" spans="1:13">
      <c r="A233" s="68" t="s">
        <v>385</v>
      </c>
      <c r="B233" s="99">
        <v>597949.80011000007</v>
      </c>
      <c r="C233" s="99">
        <v>391459.52536000003</v>
      </c>
      <c r="D233" s="99">
        <v>758390.07008000009</v>
      </c>
      <c r="E233" s="99">
        <v>88686.985079999999</v>
      </c>
      <c r="F233" s="99">
        <v>2143.4322299999999</v>
      </c>
      <c r="G233" s="99">
        <v>173138.81063999998</v>
      </c>
      <c r="H233" s="99">
        <v>1812.5540000000001</v>
      </c>
      <c r="I233" s="99">
        <v>126449.20531</v>
      </c>
      <c r="J233" s="99">
        <v>91100.93492</v>
      </c>
      <c r="K233" s="99">
        <v>2231131.3177300002</v>
      </c>
      <c r="L233" s="12"/>
      <c r="M233" s="12"/>
    </row>
    <row r="234" spans="1:13">
      <c r="A234" s="68" t="s">
        <v>386</v>
      </c>
      <c r="B234" s="99">
        <v>0</v>
      </c>
      <c r="C234" s="99">
        <v>0</v>
      </c>
      <c r="D234" s="99">
        <v>0</v>
      </c>
      <c r="E234" s="99">
        <v>0</v>
      </c>
      <c r="F234" s="99">
        <v>0</v>
      </c>
      <c r="G234" s="99">
        <v>0</v>
      </c>
      <c r="H234" s="99">
        <v>0</v>
      </c>
      <c r="I234" s="99">
        <v>0</v>
      </c>
      <c r="J234" s="99">
        <v>0</v>
      </c>
      <c r="K234" s="99">
        <v>0</v>
      </c>
      <c r="L234" s="12"/>
      <c r="M234" s="12"/>
    </row>
    <row r="235" spans="1:13">
      <c r="A235" s="68" t="s">
        <v>387</v>
      </c>
      <c r="B235" s="99">
        <v>304041.28193</v>
      </c>
      <c r="C235" s="99">
        <v>935995.72320000001</v>
      </c>
      <c r="D235" s="99">
        <v>0</v>
      </c>
      <c r="E235" s="99">
        <v>40961.63478</v>
      </c>
      <c r="F235" s="99">
        <v>24478.717339999999</v>
      </c>
      <c r="G235" s="99">
        <v>131555.82451999999</v>
      </c>
      <c r="H235" s="99">
        <v>6.7000000000000004E-2</v>
      </c>
      <c r="I235" s="99">
        <v>0</v>
      </c>
      <c r="J235" s="99">
        <v>141522.20230999999</v>
      </c>
      <c r="K235" s="99">
        <v>1578555.45108</v>
      </c>
      <c r="L235" s="12"/>
      <c r="M235" s="12"/>
    </row>
    <row r="236" spans="1:13">
      <c r="A236" s="68" t="s">
        <v>388</v>
      </c>
      <c r="B236" s="99">
        <v>0</v>
      </c>
      <c r="C236" s="99">
        <v>0</v>
      </c>
      <c r="D236" s="99">
        <v>0</v>
      </c>
      <c r="E236" s="99">
        <v>0</v>
      </c>
      <c r="F236" s="99">
        <v>0</v>
      </c>
      <c r="G236" s="99">
        <v>0</v>
      </c>
      <c r="H236" s="99">
        <v>0</v>
      </c>
      <c r="I236" s="99">
        <v>0</v>
      </c>
      <c r="J236" s="99">
        <v>0</v>
      </c>
      <c r="K236" s="99">
        <v>0</v>
      </c>
      <c r="L236" s="12"/>
      <c r="M236" s="12"/>
    </row>
    <row r="237" spans="1:13">
      <c r="A237" s="68" t="s">
        <v>389</v>
      </c>
      <c r="B237" s="99">
        <v>0</v>
      </c>
      <c r="C237" s="99">
        <v>187363.96037000002</v>
      </c>
      <c r="D237" s="99">
        <v>0</v>
      </c>
      <c r="E237" s="99">
        <v>0</v>
      </c>
      <c r="F237" s="99">
        <v>0</v>
      </c>
      <c r="G237" s="99">
        <v>0</v>
      </c>
      <c r="H237" s="99">
        <v>0</v>
      </c>
      <c r="I237" s="99">
        <v>0</v>
      </c>
      <c r="J237" s="99">
        <v>0</v>
      </c>
      <c r="K237" s="99">
        <v>187363.96037000002</v>
      </c>
      <c r="L237" s="12"/>
      <c r="M237" s="12"/>
    </row>
    <row r="238" spans="1:13">
      <c r="A238" s="68" t="s">
        <v>390</v>
      </c>
      <c r="B238" s="99">
        <v>0</v>
      </c>
      <c r="C238" s="99">
        <v>0</v>
      </c>
      <c r="D238" s="99">
        <v>0</v>
      </c>
      <c r="E238" s="99">
        <v>0</v>
      </c>
      <c r="F238" s="99">
        <v>0</v>
      </c>
      <c r="G238" s="99">
        <v>0</v>
      </c>
      <c r="H238" s="99">
        <v>0</v>
      </c>
      <c r="I238" s="99">
        <v>0</v>
      </c>
      <c r="J238" s="99">
        <v>0</v>
      </c>
      <c r="K238" s="99">
        <v>0</v>
      </c>
      <c r="L238" s="12"/>
      <c r="M238" s="12"/>
    </row>
    <row r="239" spans="1:13">
      <c r="A239" s="68" t="s">
        <v>391</v>
      </c>
      <c r="B239" s="99">
        <v>0</v>
      </c>
      <c r="C239" s="99">
        <v>0</v>
      </c>
      <c r="D239" s="99">
        <v>0</v>
      </c>
      <c r="E239" s="99">
        <v>0</v>
      </c>
      <c r="F239" s="99">
        <v>0</v>
      </c>
      <c r="G239" s="99">
        <v>0</v>
      </c>
      <c r="H239" s="99">
        <v>0</v>
      </c>
      <c r="I239" s="99">
        <v>0</v>
      </c>
      <c r="J239" s="99">
        <v>0</v>
      </c>
      <c r="K239" s="99">
        <v>0</v>
      </c>
      <c r="L239" s="12"/>
      <c r="M239" s="12"/>
    </row>
    <row r="240" spans="1:13">
      <c r="A240" s="68" t="s">
        <v>392</v>
      </c>
      <c r="B240" s="99">
        <v>0</v>
      </c>
      <c r="C240" s="99">
        <v>0</v>
      </c>
      <c r="D240" s="99">
        <v>0</v>
      </c>
      <c r="E240" s="99">
        <v>0</v>
      </c>
      <c r="F240" s="99">
        <v>0</v>
      </c>
      <c r="G240" s="99">
        <v>0</v>
      </c>
      <c r="H240" s="99">
        <v>0</v>
      </c>
      <c r="I240" s="99">
        <v>0</v>
      </c>
      <c r="J240" s="99">
        <v>0</v>
      </c>
      <c r="K240" s="99">
        <v>0</v>
      </c>
      <c r="L240" s="12"/>
      <c r="M240" s="12"/>
    </row>
    <row r="241" spans="1:13">
      <c r="A241" s="68" t="s">
        <v>393</v>
      </c>
      <c r="B241" s="99">
        <v>99110.479689999993</v>
      </c>
      <c r="C241" s="99">
        <v>81354.760720000006</v>
      </c>
      <c r="D241" s="99">
        <v>1283888.3846700001</v>
      </c>
      <c r="E241" s="99">
        <v>64999.649020000004</v>
      </c>
      <c r="F241" s="99">
        <v>2902.3303999999998</v>
      </c>
      <c r="G241" s="99">
        <v>36241.938249999999</v>
      </c>
      <c r="H241" s="99">
        <v>901.77260999999999</v>
      </c>
      <c r="I241" s="99">
        <v>0</v>
      </c>
      <c r="J241" s="99">
        <v>42047.940929999997</v>
      </c>
      <c r="K241" s="99">
        <v>1611447.2562899999</v>
      </c>
      <c r="L241" s="12"/>
      <c r="M241" s="12"/>
    </row>
    <row r="242" spans="1:13">
      <c r="A242" s="67" t="s">
        <v>394</v>
      </c>
      <c r="B242" s="99">
        <v>273756.56893000001</v>
      </c>
      <c r="C242" s="99">
        <v>973797.94001999998</v>
      </c>
      <c r="D242" s="99">
        <v>65987.123729999992</v>
      </c>
      <c r="E242" s="99">
        <v>76617.56362999999</v>
      </c>
      <c r="F242" s="99">
        <v>130236.59946</v>
      </c>
      <c r="G242" s="99">
        <v>170623.77408999999</v>
      </c>
      <c r="H242" s="99">
        <v>2339.26253</v>
      </c>
      <c r="I242" s="99">
        <v>744198.22620000003</v>
      </c>
      <c r="J242" s="99">
        <v>92267.006229999999</v>
      </c>
      <c r="K242" s="99">
        <v>2529824.06482</v>
      </c>
      <c r="L242" s="194">
        <f>SUM(K243:K248)-K242</f>
        <v>0</v>
      </c>
      <c r="M242" s="12"/>
    </row>
    <row r="243" spans="1:13">
      <c r="A243" s="68" t="s">
        <v>395</v>
      </c>
      <c r="B243" s="99">
        <v>29901.11393</v>
      </c>
      <c r="C243" s="99">
        <v>50.070169999999997</v>
      </c>
      <c r="D243" s="99">
        <v>13859.766900000001</v>
      </c>
      <c r="E243" s="99">
        <v>37069.992899999997</v>
      </c>
      <c r="F243" s="99">
        <v>0</v>
      </c>
      <c r="G243" s="99">
        <v>51730.422880000006</v>
      </c>
      <c r="H243" s="99">
        <v>0</v>
      </c>
      <c r="I243" s="99">
        <v>0</v>
      </c>
      <c r="J243" s="99">
        <v>0</v>
      </c>
      <c r="K243" s="99">
        <v>132611.36678000001</v>
      </c>
      <c r="L243" s="12"/>
      <c r="M243" s="12"/>
    </row>
    <row r="244" spans="1:13">
      <c r="A244" s="68" t="s">
        <v>396</v>
      </c>
      <c r="B244" s="99">
        <v>78077.899999999994</v>
      </c>
      <c r="C244" s="99">
        <v>234215.83683000001</v>
      </c>
      <c r="D244" s="99">
        <v>11039.932199999999</v>
      </c>
      <c r="E244" s="99">
        <v>0</v>
      </c>
      <c r="F244" s="99">
        <v>0</v>
      </c>
      <c r="G244" s="99">
        <v>25635.795739999998</v>
      </c>
      <c r="H244" s="99">
        <v>0</v>
      </c>
      <c r="I244" s="99">
        <v>553809.69799999997</v>
      </c>
      <c r="J244" s="99">
        <v>0</v>
      </c>
      <c r="K244" s="99">
        <v>902779.16276999994</v>
      </c>
      <c r="L244" s="12"/>
      <c r="M244" s="12"/>
    </row>
    <row r="245" spans="1:13">
      <c r="A245" s="68" t="s">
        <v>397</v>
      </c>
      <c r="B245" s="99">
        <v>72272.126000000004</v>
      </c>
      <c r="C245" s="99">
        <v>126152.21875</v>
      </c>
      <c r="D245" s="99">
        <v>26568.411940000002</v>
      </c>
      <c r="E245" s="99">
        <v>16025.48835</v>
      </c>
      <c r="F245" s="99">
        <v>16229.82511</v>
      </c>
      <c r="G245" s="99">
        <v>53621.649069999999</v>
      </c>
      <c r="H245" s="99">
        <v>2336.8652900000002</v>
      </c>
      <c r="I245" s="99">
        <v>52533.40986</v>
      </c>
      <c r="J245" s="99">
        <v>45716.44657</v>
      </c>
      <c r="K245" s="99">
        <v>411456.44094</v>
      </c>
      <c r="L245" s="12"/>
      <c r="M245" s="12"/>
    </row>
    <row r="246" spans="1:13">
      <c r="A246" s="68" t="s">
        <v>398</v>
      </c>
      <c r="B246" s="99">
        <v>9814.91453</v>
      </c>
      <c r="C246" s="99">
        <v>1413.8553200000001</v>
      </c>
      <c r="D246" s="99">
        <v>9941.2818299999999</v>
      </c>
      <c r="E246" s="99">
        <v>1228.80072</v>
      </c>
      <c r="F246" s="99">
        <v>3439.78253</v>
      </c>
      <c r="G246" s="99">
        <v>1226.4212</v>
      </c>
      <c r="H246" s="99">
        <v>2.3972399999999996</v>
      </c>
      <c r="I246" s="99">
        <v>504.72090999999995</v>
      </c>
      <c r="J246" s="99">
        <v>3.2269099999999997</v>
      </c>
      <c r="K246" s="99">
        <v>27575.40119</v>
      </c>
      <c r="L246" s="12"/>
      <c r="M246" s="12"/>
    </row>
    <row r="247" spans="1:13">
      <c r="A247" s="68" t="s">
        <v>399</v>
      </c>
      <c r="B247" s="99">
        <v>0</v>
      </c>
      <c r="C247" s="99">
        <v>0</v>
      </c>
      <c r="D247" s="99">
        <v>0</v>
      </c>
      <c r="E247" s="99">
        <v>0</v>
      </c>
      <c r="F247" s="99">
        <v>0</v>
      </c>
      <c r="G247" s="99">
        <v>0</v>
      </c>
      <c r="H247" s="99">
        <v>0</v>
      </c>
      <c r="I247" s="99">
        <v>0</v>
      </c>
      <c r="J247" s="99">
        <v>1829.3356200000001</v>
      </c>
      <c r="K247" s="99">
        <v>1829.3356200000001</v>
      </c>
      <c r="L247" s="12"/>
      <c r="M247" s="12"/>
    </row>
    <row r="248" spans="1:13">
      <c r="A248" s="68" t="s">
        <v>400</v>
      </c>
      <c r="B248" s="99">
        <v>83690.514469999995</v>
      </c>
      <c r="C248" s="99">
        <v>611965.95895</v>
      </c>
      <c r="D248" s="99">
        <v>4577.7308600000006</v>
      </c>
      <c r="E248" s="99">
        <v>22293.281660000001</v>
      </c>
      <c r="F248" s="99">
        <v>110566.99182</v>
      </c>
      <c r="G248" s="99">
        <v>38409.485200000003</v>
      </c>
      <c r="H248" s="99">
        <v>0</v>
      </c>
      <c r="I248" s="99">
        <v>137350.39743000001</v>
      </c>
      <c r="J248" s="99">
        <v>44717.997130000003</v>
      </c>
      <c r="K248" s="99">
        <v>1053572.3575200001</v>
      </c>
      <c r="L248" s="12"/>
      <c r="M248" s="12"/>
    </row>
    <row r="249" spans="1:13">
      <c r="A249" s="67" t="s">
        <v>401</v>
      </c>
      <c r="B249" s="99">
        <v>0</v>
      </c>
      <c r="C249" s="99">
        <v>0</v>
      </c>
      <c r="D249" s="99">
        <v>0</v>
      </c>
      <c r="E249" s="99">
        <v>0</v>
      </c>
      <c r="F249" s="99">
        <v>0</v>
      </c>
      <c r="G249" s="99">
        <v>207.07508999999999</v>
      </c>
      <c r="H249" s="99">
        <v>0</v>
      </c>
      <c r="I249" s="99">
        <v>0</v>
      </c>
      <c r="J249" s="99">
        <v>0</v>
      </c>
      <c r="K249" s="99">
        <v>207.07508999999999</v>
      </c>
      <c r="L249" s="194">
        <f>SUM(K250:K251)-K249</f>
        <v>0</v>
      </c>
      <c r="M249" s="12"/>
    </row>
    <row r="250" spans="1:13">
      <c r="A250" s="68" t="s">
        <v>402</v>
      </c>
      <c r="B250" s="99">
        <v>0</v>
      </c>
      <c r="C250" s="99">
        <v>0</v>
      </c>
      <c r="D250" s="99">
        <v>0</v>
      </c>
      <c r="E250" s="99">
        <v>0</v>
      </c>
      <c r="F250" s="99">
        <v>0</v>
      </c>
      <c r="G250" s="99">
        <v>181.05524</v>
      </c>
      <c r="H250" s="99">
        <v>0</v>
      </c>
      <c r="I250" s="99">
        <v>0</v>
      </c>
      <c r="J250" s="99">
        <v>0</v>
      </c>
      <c r="K250" s="99">
        <v>181.05524</v>
      </c>
      <c r="L250" s="12"/>
      <c r="M250" s="12"/>
    </row>
    <row r="251" spans="1:13">
      <c r="A251" s="68" t="s">
        <v>403</v>
      </c>
      <c r="B251" s="99">
        <v>0</v>
      </c>
      <c r="C251" s="99">
        <v>0</v>
      </c>
      <c r="D251" s="99">
        <v>0</v>
      </c>
      <c r="E251" s="99">
        <v>0</v>
      </c>
      <c r="F251" s="99">
        <v>0</v>
      </c>
      <c r="G251" s="99">
        <v>26.019849999999998</v>
      </c>
      <c r="H251" s="99">
        <v>0</v>
      </c>
      <c r="I251" s="99">
        <v>0</v>
      </c>
      <c r="J251" s="99">
        <v>0</v>
      </c>
      <c r="K251" s="99">
        <v>26.019849999999998</v>
      </c>
      <c r="L251" s="12"/>
      <c r="M251" s="12"/>
    </row>
    <row r="252" spans="1:13">
      <c r="A252" s="67" t="s">
        <v>404</v>
      </c>
      <c r="B252" s="99">
        <v>305838.67235000001</v>
      </c>
      <c r="C252" s="99">
        <v>0</v>
      </c>
      <c r="D252" s="99">
        <v>0</v>
      </c>
      <c r="E252" s="99">
        <v>0</v>
      </c>
      <c r="F252" s="99">
        <v>0</v>
      </c>
      <c r="G252" s="99">
        <v>393926.17670000001</v>
      </c>
      <c r="H252" s="99">
        <v>0</v>
      </c>
      <c r="I252" s="99">
        <v>0</v>
      </c>
      <c r="J252" s="99">
        <v>0</v>
      </c>
      <c r="K252" s="99">
        <v>699764.84904999996</v>
      </c>
      <c r="L252" s="194">
        <f>SUM(K253:K254)-K252</f>
        <v>0</v>
      </c>
      <c r="M252" s="12"/>
    </row>
    <row r="253" spans="1:13">
      <c r="A253" s="68" t="s">
        <v>402</v>
      </c>
      <c r="B253" s="99">
        <v>301724.81747000001</v>
      </c>
      <c r="C253" s="99">
        <v>0</v>
      </c>
      <c r="D253" s="99">
        <v>0</v>
      </c>
      <c r="E253" s="99">
        <v>0</v>
      </c>
      <c r="F253" s="99">
        <v>0</v>
      </c>
      <c r="G253" s="99">
        <v>392725.34361000004</v>
      </c>
      <c r="H253" s="99">
        <v>0</v>
      </c>
      <c r="I253" s="99">
        <v>0</v>
      </c>
      <c r="J253" s="99">
        <v>0</v>
      </c>
      <c r="K253" s="99">
        <v>694450.16107999999</v>
      </c>
      <c r="L253" s="12"/>
      <c r="M253" s="12"/>
    </row>
    <row r="254" spans="1:13">
      <c r="A254" s="68" t="s">
        <v>403</v>
      </c>
      <c r="B254" s="99">
        <v>4113.8548799999999</v>
      </c>
      <c r="C254" s="99">
        <v>0</v>
      </c>
      <c r="D254" s="99">
        <v>0</v>
      </c>
      <c r="E254" s="99">
        <v>0</v>
      </c>
      <c r="F254" s="99">
        <v>0</v>
      </c>
      <c r="G254" s="99">
        <v>1200.8330900000001</v>
      </c>
      <c r="H254" s="99">
        <v>0</v>
      </c>
      <c r="I254" s="99">
        <v>0</v>
      </c>
      <c r="J254" s="99">
        <v>0</v>
      </c>
      <c r="K254" s="99">
        <v>5314.68797</v>
      </c>
      <c r="L254" s="12"/>
      <c r="M254" s="12"/>
    </row>
    <row r="255" spans="1:13" ht="30" customHeight="1">
      <c r="A255" s="181" t="s">
        <v>405</v>
      </c>
      <c r="B255" s="61">
        <v>59059.619909999994</v>
      </c>
      <c r="C255" s="61">
        <v>190983.8413</v>
      </c>
      <c r="D255" s="61">
        <v>122321.09095</v>
      </c>
      <c r="E255" s="61">
        <v>3417.0479300000002</v>
      </c>
      <c r="F255" s="61">
        <v>33295.097600000001</v>
      </c>
      <c r="G255" s="61">
        <v>24149.597420000002</v>
      </c>
      <c r="H255" s="61">
        <v>3219.9040199999999</v>
      </c>
      <c r="I255" s="61">
        <v>91143.236689999991</v>
      </c>
      <c r="J255" s="61">
        <v>31741.686899999997</v>
      </c>
      <c r="K255" s="61">
        <v>559331.12271999998</v>
      </c>
      <c r="L255" s="194">
        <f>SUM(K256:K266)-K255</f>
        <v>0</v>
      </c>
      <c r="M255" s="12"/>
    </row>
    <row r="256" spans="1:13">
      <c r="A256" s="68" t="s">
        <v>406</v>
      </c>
      <c r="B256" s="99">
        <v>514.41570000000002</v>
      </c>
      <c r="C256" s="99">
        <v>30.922519999999999</v>
      </c>
      <c r="D256" s="99">
        <v>1440.3451599999999</v>
      </c>
      <c r="E256" s="99">
        <v>13.498790000000001</v>
      </c>
      <c r="F256" s="99">
        <v>421.51290999999998</v>
      </c>
      <c r="G256" s="99">
        <v>0</v>
      </c>
      <c r="H256" s="99">
        <v>0.99964999999999993</v>
      </c>
      <c r="I256" s="99">
        <v>746.90998999999999</v>
      </c>
      <c r="J256" s="99">
        <v>119.47927</v>
      </c>
      <c r="K256" s="99">
        <v>3288.0839900000001</v>
      </c>
      <c r="L256" s="12"/>
      <c r="M256" s="12"/>
    </row>
    <row r="257" spans="1:13">
      <c r="A257" s="68" t="s">
        <v>407</v>
      </c>
      <c r="B257" s="99">
        <v>86.093360000000004</v>
      </c>
      <c r="C257" s="99">
        <v>256.03627999999998</v>
      </c>
      <c r="D257" s="99">
        <v>85.432749999999999</v>
      </c>
      <c r="E257" s="99">
        <v>41.523199999999996</v>
      </c>
      <c r="F257" s="99">
        <v>28.368449999999999</v>
      </c>
      <c r="G257" s="99">
        <v>558.97004000000004</v>
      </c>
      <c r="H257" s="99">
        <v>0.17902999999999999</v>
      </c>
      <c r="I257" s="99">
        <v>2504.2457000000004</v>
      </c>
      <c r="J257" s="99">
        <v>0</v>
      </c>
      <c r="K257" s="99">
        <v>3560.84881</v>
      </c>
      <c r="L257" s="12"/>
      <c r="M257" s="12"/>
    </row>
    <row r="258" spans="1:13">
      <c r="A258" s="68" t="s">
        <v>408</v>
      </c>
      <c r="B258" s="99">
        <v>54012.231500000002</v>
      </c>
      <c r="C258" s="99">
        <v>168311.95251</v>
      </c>
      <c r="D258" s="99">
        <v>96205.955560000002</v>
      </c>
      <c r="E258" s="99">
        <v>2085.5634500000001</v>
      </c>
      <c r="F258" s="99">
        <v>31119.69874</v>
      </c>
      <c r="G258" s="99">
        <v>20492.335890000002</v>
      </c>
      <c r="H258" s="99">
        <v>2725.1843100000001</v>
      </c>
      <c r="I258" s="99">
        <v>84717.322029999996</v>
      </c>
      <c r="J258" s="99">
        <v>29821.396679999998</v>
      </c>
      <c r="K258" s="99">
        <v>489491.64066999999</v>
      </c>
      <c r="L258" s="12"/>
      <c r="M258" s="12"/>
    </row>
    <row r="259" spans="1:13">
      <c r="A259" s="68" t="s">
        <v>409</v>
      </c>
      <c r="B259" s="99">
        <v>3358.1217499999998</v>
      </c>
      <c r="C259" s="99">
        <v>19047.724549999999</v>
      </c>
      <c r="D259" s="99">
        <v>22018.297649999997</v>
      </c>
      <c r="E259" s="99">
        <v>1212.20442</v>
      </c>
      <c r="F259" s="99">
        <v>1370.74217</v>
      </c>
      <c r="G259" s="99">
        <v>2594.1470099999997</v>
      </c>
      <c r="H259" s="99">
        <v>424.58415000000002</v>
      </c>
      <c r="I259" s="99">
        <v>1526.6650500000001</v>
      </c>
      <c r="J259" s="99">
        <v>1650.2398799999999</v>
      </c>
      <c r="K259" s="99">
        <v>53202.726630000005</v>
      </c>
      <c r="L259" s="12"/>
      <c r="M259" s="12"/>
    </row>
    <row r="260" spans="1:13">
      <c r="A260" s="68" t="s">
        <v>410</v>
      </c>
      <c r="B260" s="99">
        <v>322.80795000000001</v>
      </c>
      <c r="C260" s="99">
        <v>1825.9985099999999</v>
      </c>
      <c r="D260" s="99">
        <v>920.72327000000007</v>
      </c>
      <c r="E260" s="99">
        <v>25.099740000000001</v>
      </c>
      <c r="F260" s="99">
        <v>198.00067000000001</v>
      </c>
      <c r="G260" s="99">
        <v>83.644729999999996</v>
      </c>
      <c r="H260" s="99">
        <v>63.48189</v>
      </c>
      <c r="I260" s="99">
        <v>1536.9211699999998</v>
      </c>
      <c r="J260" s="99">
        <v>46.586280000000002</v>
      </c>
      <c r="K260" s="99">
        <v>5023.2642100000003</v>
      </c>
      <c r="L260" s="12"/>
      <c r="M260" s="12"/>
    </row>
    <row r="261" spans="1:13">
      <c r="A261" s="68" t="s">
        <v>411</v>
      </c>
      <c r="B261" s="99">
        <v>26.918009999999999</v>
      </c>
      <c r="C261" s="99">
        <v>84.182820000000007</v>
      </c>
      <c r="D261" s="99">
        <v>958.05214999999998</v>
      </c>
      <c r="E261" s="99">
        <v>1.7110799999999999</v>
      </c>
      <c r="F261" s="99">
        <v>16.660169999999997</v>
      </c>
      <c r="G261" s="99">
        <v>11.20734</v>
      </c>
      <c r="H261" s="99">
        <v>5.1956099999999994</v>
      </c>
      <c r="I261" s="99">
        <v>74.467490000000012</v>
      </c>
      <c r="J261" s="99">
        <v>34.538699999999999</v>
      </c>
      <c r="K261" s="99">
        <v>1212.9333700000002</v>
      </c>
      <c r="L261" s="12"/>
      <c r="M261" s="12"/>
    </row>
    <row r="262" spans="1:13">
      <c r="A262" s="68" t="s">
        <v>412</v>
      </c>
      <c r="B262" s="99">
        <v>63.475900000000003</v>
      </c>
      <c r="C262" s="99">
        <v>223.29398</v>
      </c>
      <c r="D262" s="99">
        <v>628.29800999999998</v>
      </c>
      <c r="E262" s="99">
        <v>13.77919</v>
      </c>
      <c r="F262" s="99">
        <v>135.16579999999999</v>
      </c>
      <c r="G262" s="99">
        <v>180.85232000000002</v>
      </c>
      <c r="H262" s="99">
        <v>0</v>
      </c>
      <c r="I262" s="99">
        <v>9.1206899999999997</v>
      </c>
      <c r="J262" s="99">
        <v>48.953040000000001</v>
      </c>
      <c r="K262" s="99">
        <v>1302.93893</v>
      </c>
      <c r="L262" s="12"/>
      <c r="M262" s="12"/>
    </row>
    <row r="263" spans="1:13">
      <c r="A263" s="68" t="s">
        <v>413</v>
      </c>
      <c r="B263" s="99">
        <v>8.9739100000000001</v>
      </c>
      <c r="C263" s="99">
        <v>2.9139999999999999E-2</v>
      </c>
      <c r="D263" s="99">
        <v>1.3085599999999999</v>
      </c>
      <c r="E263" s="99">
        <v>23.668060000000001</v>
      </c>
      <c r="F263" s="99">
        <v>4.94869</v>
      </c>
      <c r="G263" s="99">
        <v>228.44009</v>
      </c>
      <c r="H263" s="99">
        <v>0</v>
      </c>
      <c r="I263" s="99">
        <v>0</v>
      </c>
      <c r="J263" s="99">
        <v>20.49305</v>
      </c>
      <c r="K263" s="99">
        <v>287.86149999999998</v>
      </c>
      <c r="L263" s="12"/>
      <c r="M263" s="12"/>
    </row>
    <row r="264" spans="1:13">
      <c r="A264" s="68" t="s">
        <v>414</v>
      </c>
      <c r="B264" s="99">
        <v>0</v>
      </c>
      <c r="C264" s="99">
        <v>0</v>
      </c>
      <c r="D264" s="99">
        <v>0</v>
      </c>
      <c r="E264" s="99">
        <v>0</v>
      </c>
      <c r="F264" s="99">
        <v>0</v>
      </c>
      <c r="G264" s="99">
        <v>0</v>
      </c>
      <c r="H264" s="99">
        <v>0</v>
      </c>
      <c r="I264" s="99">
        <v>0</v>
      </c>
      <c r="J264" s="99">
        <v>0</v>
      </c>
      <c r="K264" s="99">
        <v>0</v>
      </c>
      <c r="L264" s="12"/>
      <c r="M264" s="12"/>
    </row>
    <row r="265" spans="1:13">
      <c r="A265" s="68" t="s">
        <v>415</v>
      </c>
      <c r="B265" s="99">
        <v>666.58182999999997</v>
      </c>
      <c r="C265" s="99">
        <v>1203.70099</v>
      </c>
      <c r="D265" s="99">
        <v>62.677839999999996</v>
      </c>
      <c r="E265" s="99">
        <v>0</v>
      </c>
      <c r="F265" s="99">
        <v>0</v>
      </c>
      <c r="G265" s="99">
        <v>0</v>
      </c>
      <c r="H265" s="99">
        <v>0.27938000000000002</v>
      </c>
      <c r="I265" s="99">
        <v>27.584569999999999</v>
      </c>
      <c r="J265" s="99">
        <v>0</v>
      </c>
      <c r="K265" s="99">
        <v>1960.8246100000001</v>
      </c>
      <c r="L265" s="12"/>
      <c r="M265" s="12"/>
    </row>
    <row r="266" spans="1:13">
      <c r="A266" s="68" t="s">
        <v>416</v>
      </c>
      <c r="B266" s="99">
        <v>0</v>
      </c>
      <c r="C266" s="99">
        <v>0</v>
      </c>
      <c r="D266" s="99">
        <v>0</v>
      </c>
      <c r="E266" s="99">
        <v>0</v>
      </c>
      <c r="F266" s="99">
        <v>0</v>
      </c>
      <c r="G266" s="99">
        <v>0</v>
      </c>
      <c r="H266" s="99">
        <v>0</v>
      </c>
      <c r="I266" s="99">
        <v>0</v>
      </c>
      <c r="J266" s="99">
        <v>0</v>
      </c>
      <c r="K266" s="99">
        <v>0</v>
      </c>
      <c r="L266" s="12"/>
      <c r="M266" s="12"/>
    </row>
    <row r="267" spans="1:13">
      <c r="A267" s="181" t="s">
        <v>417</v>
      </c>
      <c r="B267" s="61">
        <v>-23936.161359999998</v>
      </c>
      <c r="C267" s="61">
        <v>-62167.554459999999</v>
      </c>
      <c r="D267" s="61">
        <v>-31776.237359999999</v>
      </c>
      <c r="E267" s="61">
        <v>-979.84093999999993</v>
      </c>
      <c r="F267" s="61">
        <v>-9257.2702899999986</v>
      </c>
      <c r="G267" s="61">
        <v>-8738.1033000000007</v>
      </c>
      <c r="H267" s="61">
        <v>-1052.8643300000001</v>
      </c>
      <c r="I267" s="61">
        <v>-32312.23762</v>
      </c>
      <c r="J267" s="61">
        <v>-10818.253409999999</v>
      </c>
      <c r="K267" s="61">
        <v>-181038.52307</v>
      </c>
      <c r="L267" s="194">
        <f>SUM(K268:K274)-K267</f>
        <v>0</v>
      </c>
      <c r="M267" s="12"/>
    </row>
    <row r="268" spans="1:13">
      <c r="A268" s="68" t="s">
        <v>418</v>
      </c>
      <c r="B268" s="99">
        <v>-297.93162000000001</v>
      </c>
      <c r="C268" s="99">
        <v>-1.31881</v>
      </c>
      <c r="D268" s="99">
        <v>-14.51291</v>
      </c>
      <c r="E268" s="99">
        <v>0</v>
      </c>
      <c r="F268" s="99">
        <v>0</v>
      </c>
      <c r="G268" s="99">
        <v>0</v>
      </c>
      <c r="H268" s="99">
        <v>0</v>
      </c>
      <c r="I268" s="99">
        <v>-1.5470000000000001E-2</v>
      </c>
      <c r="J268" s="99">
        <v>0</v>
      </c>
      <c r="K268" s="99">
        <v>-313.77881000000002</v>
      </c>
      <c r="L268" s="12"/>
      <c r="M268" s="12"/>
    </row>
    <row r="269" spans="1:13">
      <c r="A269" s="68" t="s">
        <v>419</v>
      </c>
      <c r="B269" s="99">
        <v>0</v>
      </c>
      <c r="C269" s="99">
        <v>0</v>
      </c>
      <c r="D269" s="99">
        <v>0</v>
      </c>
      <c r="E269" s="99">
        <v>0</v>
      </c>
      <c r="F269" s="99">
        <v>0</v>
      </c>
      <c r="G269" s="99">
        <v>0</v>
      </c>
      <c r="H269" s="99">
        <v>-7.0039600000000002</v>
      </c>
      <c r="I269" s="99">
        <v>0</v>
      </c>
      <c r="J269" s="99">
        <v>0</v>
      </c>
      <c r="K269" s="99">
        <v>-7.0039600000000002</v>
      </c>
      <c r="L269" s="12"/>
      <c r="M269" s="12"/>
    </row>
    <row r="270" spans="1:13">
      <c r="A270" s="68" t="s">
        <v>420</v>
      </c>
      <c r="B270" s="99">
        <v>-15521.825580000001</v>
      </c>
      <c r="C270" s="99">
        <v>-37385.951399999998</v>
      </c>
      <c r="D270" s="99">
        <v>-22913.436510000003</v>
      </c>
      <c r="E270" s="99">
        <v>-979.84093999999993</v>
      </c>
      <c r="F270" s="99">
        <v>-9185.7175399999996</v>
      </c>
      <c r="G270" s="99">
        <v>-6837.2929199999999</v>
      </c>
      <c r="H270" s="99">
        <v>-1045.7893199999999</v>
      </c>
      <c r="I270" s="99">
        <v>-13233.691419999999</v>
      </c>
      <c r="J270" s="99">
        <v>-10278.14992</v>
      </c>
      <c r="K270" s="99">
        <v>-117381.69555</v>
      </c>
      <c r="L270" s="12"/>
      <c r="M270" s="12"/>
    </row>
    <row r="271" spans="1:13">
      <c r="A271" s="68" t="s">
        <v>421</v>
      </c>
      <c r="B271" s="99">
        <v>-470.40008</v>
      </c>
      <c r="C271" s="99">
        <v>-3499.8880800000002</v>
      </c>
      <c r="D271" s="99">
        <v>-18.129110000000001</v>
      </c>
      <c r="E271" s="99">
        <v>0</v>
      </c>
      <c r="F271" s="99">
        <v>-71.552750000000003</v>
      </c>
      <c r="G271" s="99">
        <v>-538.36537999999996</v>
      </c>
      <c r="H271" s="99">
        <v>-7.1050000000000002E-2</v>
      </c>
      <c r="I271" s="99">
        <v>-285.05139000000003</v>
      </c>
      <c r="J271" s="99">
        <v>-474.87425999999999</v>
      </c>
      <c r="K271" s="99">
        <v>-5358.3320999999996</v>
      </c>
      <c r="L271" s="12"/>
      <c r="M271" s="12"/>
    </row>
    <row r="272" spans="1:13">
      <c r="A272" s="68" t="s">
        <v>422</v>
      </c>
      <c r="B272" s="99">
        <v>-7128.8682699999999</v>
      </c>
      <c r="C272" s="99">
        <v>-21280.39617</v>
      </c>
      <c r="D272" s="99">
        <v>-8830.1588300000003</v>
      </c>
      <c r="E272" s="99">
        <v>0</v>
      </c>
      <c r="F272" s="99">
        <v>0</v>
      </c>
      <c r="G272" s="99">
        <v>-1053.145</v>
      </c>
      <c r="H272" s="99">
        <v>0</v>
      </c>
      <c r="I272" s="99">
        <v>-18793.479339999998</v>
      </c>
      <c r="J272" s="99">
        <v>-65.229230000000001</v>
      </c>
      <c r="K272" s="99">
        <v>-57151.276840000006</v>
      </c>
      <c r="L272" s="12"/>
      <c r="M272" s="12"/>
    </row>
    <row r="273" spans="1:13">
      <c r="A273" s="69" t="s">
        <v>423</v>
      </c>
      <c r="B273" s="99">
        <v>-517.13580999999999</v>
      </c>
      <c r="C273" s="99">
        <v>0</v>
      </c>
      <c r="D273" s="99">
        <v>0</v>
      </c>
      <c r="E273" s="99">
        <v>0</v>
      </c>
      <c r="F273" s="99">
        <v>0</v>
      </c>
      <c r="G273" s="99">
        <v>-309.3</v>
      </c>
      <c r="H273" s="99">
        <v>0</v>
      </c>
      <c r="I273" s="99">
        <v>0</v>
      </c>
      <c r="J273" s="99">
        <v>0</v>
      </c>
      <c r="K273" s="99">
        <v>-826.43581000000006</v>
      </c>
      <c r="L273" s="12"/>
      <c r="M273" s="12"/>
    </row>
    <row r="274" spans="1:13">
      <c r="A274" s="69" t="s">
        <v>495</v>
      </c>
      <c r="B274" s="99">
        <v>0</v>
      </c>
      <c r="C274" s="99">
        <v>0</v>
      </c>
      <c r="D274" s="99">
        <v>0</v>
      </c>
      <c r="E274" s="99">
        <v>0</v>
      </c>
      <c r="F274" s="99">
        <v>0</v>
      </c>
      <c r="G274" s="99">
        <v>0</v>
      </c>
      <c r="H274" s="99">
        <v>0</v>
      </c>
      <c r="I274" s="99">
        <v>0</v>
      </c>
      <c r="J274" s="99">
        <v>0</v>
      </c>
      <c r="K274" s="99">
        <v>0</v>
      </c>
      <c r="L274" s="12"/>
      <c r="M274" s="12"/>
    </row>
    <row r="275" spans="1:13">
      <c r="A275" s="181" t="s">
        <v>1125</v>
      </c>
      <c r="B275" s="61">
        <v>35123.458549999996</v>
      </c>
      <c r="C275" s="61">
        <v>128816.28684</v>
      </c>
      <c r="D275" s="61">
        <v>90544.853589999999</v>
      </c>
      <c r="E275" s="61">
        <v>2437.2069900000001</v>
      </c>
      <c r="F275" s="61">
        <v>24037.827309999997</v>
      </c>
      <c r="G275" s="61">
        <v>15411.494119999999</v>
      </c>
      <c r="H275" s="61">
        <v>2167.0396900000001</v>
      </c>
      <c r="I275" s="61">
        <v>58830.999069999998</v>
      </c>
      <c r="J275" s="61">
        <v>20923.433489999999</v>
      </c>
      <c r="K275" s="61">
        <v>378292.59964999999</v>
      </c>
      <c r="L275" s="194"/>
      <c r="M275" s="12"/>
    </row>
    <row r="276" spans="1:13">
      <c r="A276" s="159" t="s">
        <v>424</v>
      </c>
      <c r="B276" s="61">
        <v>3847.9692599999998</v>
      </c>
      <c r="C276" s="61">
        <v>1987.52619</v>
      </c>
      <c r="D276" s="61">
        <v>1934.96046</v>
      </c>
      <c r="E276" s="61">
        <v>682.1628199999999</v>
      </c>
      <c r="F276" s="61">
        <v>936.24890000000005</v>
      </c>
      <c r="G276" s="61">
        <v>2488.8147999999997</v>
      </c>
      <c r="H276" s="61">
        <v>294.12191999999999</v>
      </c>
      <c r="I276" s="61">
        <v>2169.8862799999997</v>
      </c>
      <c r="J276" s="61">
        <v>2094.7696799999999</v>
      </c>
      <c r="K276" s="61">
        <v>16436.460310000002</v>
      </c>
      <c r="L276" s="194">
        <f>SUM(K277:K282)-K276</f>
        <v>0</v>
      </c>
      <c r="M276" s="12"/>
    </row>
    <row r="277" spans="1:13">
      <c r="A277" s="68" t="s">
        <v>425</v>
      </c>
      <c r="B277" s="99">
        <v>2626.3662300000001</v>
      </c>
      <c r="C277" s="99">
        <v>1349.08718</v>
      </c>
      <c r="D277" s="99">
        <v>32.950849999999996</v>
      </c>
      <c r="E277" s="99">
        <v>185.33797000000001</v>
      </c>
      <c r="F277" s="99">
        <v>0</v>
      </c>
      <c r="G277" s="99">
        <v>2015.6088</v>
      </c>
      <c r="H277" s="99">
        <v>23.533339999999999</v>
      </c>
      <c r="I277" s="99">
        <v>342.44049999999999</v>
      </c>
      <c r="J277" s="99">
        <v>1832.6588300000001</v>
      </c>
      <c r="K277" s="99">
        <v>8407.9836999999989</v>
      </c>
      <c r="L277" s="12"/>
      <c r="M277" s="12"/>
    </row>
    <row r="278" spans="1:13">
      <c r="A278" s="68" t="s">
        <v>426</v>
      </c>
      <c r="B278" s="99">
        <v>207.66470000000001</v>
      </c>
      <c r="C278" s="99">
        <v>252.23206999999999</v>
      </c>
      <c r="D278" s="99">
        <v>148.61344</v>
      </c>
      <c r="E278" s="99">
        <v>12.692120000000001</v>
      </c>
      <c r="F278" s="99">
        <v>8.4130000000000003</v>
      </c>
      <c r="G278" s="99">
        <v>132.25101000000001</v>
      </c>
      <c r="H278" s="99">
        <v>13.668509999999999</v>
      </c>
      <c r="I278" s="99">
        <v>520.01131999999996</v>
      </c>
      <c r="J278" s="99">
        <v>149.27602999999999</v>
      </c>
      <c r="K278" s="99">
        <v>1444.8222000000001</v>
      </c>
      <c r="L278" s="12"/>
      <c r="M278" s="12"/>
    </row>
    <row r="279" spans="1:13">
      <c r="A279" s="68" t="s">
        <v>427</v>
      </c>
      <c r="B279" s="99">
        <v>141.21727999999999</v>
      </c>
      <c r="C279" s="99">
        <v>13.46847</v>
      </c>
      <c r="D279" s="99">
        <v>3.4739599999999999</v>
      </c>
      <c r="E279" s="99">
        <v>418.67538000000002</v>
      </c>
      <c r="F279" s="99">
        <v>0</v>
      </c>
      <c r="G279" s="99">
        <v>155.27731</v>
      </c>
      <c r="H279" s="99">
        <v>0</v>
      </c>
      <c r="I279" s="99">
        <v>0</v>
      </c>
      <c r="J279" s="99">
        <v>23.97682</v>
      </c>
      <c r="K279" s="99">
        <v>756.08921999999995</v>
      </c>
      <c r="L279" s="12"/>
      <c r="M279" s="12"/>
    </row>
    <row r="280" spans="1:13">
      <c r="A280" s="68" t="s">
        <v>428</v>
      </c>
      <c r="B280" s="99">
        <v>0</v>
      </c>
      <c r="C280" s="99">
        <v>14.44492</v>
      </c>
      <c r="D280" s="99">
        <v>22.697849999999999</v>
      </c>
      <c r="E280" s="99">
        <v>0</v>
      </c>
      <c r="F280" s="99">
        <v>0</v>
      </c>
      <c r="G280" s="99">
        <v>13.37781</v>
      </c>
      <c r="H280" s="99">
        <v>0</v>
      </c>
      <c r="I280" s="99">
        <v>0</v>
      </c>
      <c r="J280" s="99">
        <v>0</v>
      </c>
      <c r="K280" s="99">
        <v>50.520580000000002</v>
      </c>
      <c r="L280" s="12"/>
      <c r="M280" s="12"/>
    </row>
    <row r="281" spans="1:13">
      <c r="A281" s="66" t="s">
        <v>429</v>
      </c>
      <c r="B281" s="99">
        <v>872.72104999999999</v>
      </c>
      <c r="C281" s="99">
        <v>358.29354999999998</v>
      </c>
      <c r="D281" s="99">
        <v>1727.2243600000002</v>
      </c>
      <c r="E281" s="99">
        <v>65.457350000000005</v>
      </c>
      <c r="F281" s="99">
        <v>927.83590000000004</v>
      </c>
      <c r="G281" s="99">
        <v>172.29987</v>
      </c>
      <c r="H281" s="99">
        <v>256.92007000000001</v>
      </c>
      <c r="I281" s="99">
        <v>1307.4344599999999</v>
      </c>
      <c r="J281" s="99">
        <v>88.858000000000004</v>
      </c>
      <c r="K281" s="99">
        <v>5777.0446099999999</v>
      </c>
      <c r="L281" s="12"/>
      <c r="M281" s="12"/>
    </row>
    <row r="282" spans="1:13">
      <c r="A282" s="66" t="s">
        <v>430</v>
      </c>
      <c r="B282" s="99">
        <v>0</v>
      </c>
      <c r="C282" s="99">
        <v>0</v>
      </c>
      <c r="D282" s="99">
        <v>0</v>
      </c>
      <c r="E282" s="99">
        <v>0</v>
      </c>
      <c r="F282" s="99">
        <v>0</v>
      </c>
      <c r="G282" s="99">
        <v>0</v>
      </c>
      <c r="H282" s="99">
        <v>0</v>
      </c>
      <c r="I282" s="99">
        <v>0</v>
      </c>
      <c r="J282" s="99">
        <v>0</v>
      </c>
      <c r="K282" s="99">
        <v>0</v>
      </c>
      <c r="L282" s="12"/>
      <c r="M282" s="12"/>
    </row>
    <row r="283" spans="1:13">
      <c r="A283" s="181" t="s">
        <v>431</v>
      </c>
      <c r="B283" s="61">
        <v>-928.24257999999998</v>
      </c>
      <c r="C283" s="61">
        <v>-8437.0615699999998</v>
      </c>
      <c r="D283" s="61">
        <v>-993.28761999999995</v>
      </c>
      <c r="E283" s="61">
        <v>-180.59057000000001</v>
      </c>
      <c r="F283" s="61">
        <v>-243.04488000000001</v>
      </c>
      <c r="G283" s="61">
        <v>-618.01429000000007</v>
      </c>
      <c r="H283" s="61">
        <v>-162.39295999999999</v>
      </c>
      <c r="I283" s="61">
        <v>-526.42681999999991</v>
      </c>
      <c r="J283" s="61">
        <v>-896.71498999999994</v>
      </c>
      <c r="K283" s="61">
        <v>-12985.77628</v>
      </c>
      <c r="L283" s="194">
        <f>SUM(K284:K289)-K283</f>
        <v>0</v>
      </c>
      <c r="M283" s="12"/>
    </row>
    <row r="284" spans="1:13">
      <c r="A284" s="68" t="s">
        <v>425</v>
      </c>
      <c r="B284" s="99">
        <v>-413.75198999999998</v>
      </c>
      <c r="C284" s="99">
        <v>-331.57411999999999</v>
      </c>
      <c r="D284" s="99">
        <v>-285.4169</v>
      </c>
      <c r="E284" s="99">
        <v>-90.489140000000006</v>
      </c>
      <c r="F284" s="99">
        <v>-68.472610000000003</v>
      </c>
      <c r="G284" s="99">
        <v>-117.6527</v>
      </c>
      <c r="H284" s="99">
        <v>-96.441109999999995</v>
      </c>
      <c r="I284" s="99">
        <v>-465.31506000000002</v>
      </c>
      <c r="J284" s="99">
        <v>-372.24543</v>
      </c>
      <c r="K284" s="99">
        <v>-2241.3590600000002</v>
      </c>
      <c r="L284" s="12"/>
      <c r="M284" s="12"/>
    </row>
    <row r="285" spans="1:13">
      <c r="A285" s="68" t="s">
        <v>432</v>
      </c>
      <c r="B285" s="99">
        <v>-139.59879000000001</v>
      </c>
      <c r="C285" s="99">
        <v>-19.745189999999997</v>
      </c>
      <c r="D285" s="99">
        <v>-208.625</v>
      </c>
      <c r="E285" s="99">
        <v>-82.254360000000005</v>
      </c>
      <c r="F285" s="99">
        <v>0</v>
      </c>
      <c r="G285" s="99">
        <v>-430.60323</v>
      </c>
      <c r="H285" s="99">
        <v>0</v>
      </c>
      <c r="I285" s="99">
        <v>0</v>
      </c>
      <c r="J285" s="99">
        <v>-0.94422000000000006</v>
      </c>
      <c r="K285" s="99">
        <v>-881.77079000000003</v>
      </c>
      <c r="L285" s="12"/>
      <c r="M285" s="12"/>
    </row>
    <row r="286" spans="1:13">
      <c r="A286" s="68" t="s">
        <v>433</v>
      </c>
      <c r="B286" s="99">
        <v>-92.156779999999998</v>
      </c>
      <c r="C286" s="99">
        <v>0</v>
      </c>
      <c r="D286" s="99">
        <v>0</v>
      </c>
      <c r="E286" s="99">
        <v>0</v>
      </c>
      <c r="F286" s="99">
        <v>0</v>
      </c>
      <c r="G286" s="99">
        <v>0</v>
      </c>
      <c r="H286" s="99">
        <v>0</v>
      </c>
      <c r="I286" s="99">
        <v>0</v>
      </c>
      <c r="J286" s="99">
        <v>0</v>
      </c>
      <c r="K286" s="99">
        <v>-92.156779999999998</v>
      </c>
      <c r="L286" s="12"/>
      <c r="M286" s="12"/>
    </row>
    <row r="287" spans="1:13">
      <c r="A287" s="68" t="s">
        <v>434</v>
      </c>
      <c r="B287" s="99">
        <v>0</v>
      </c>
      <c r="C287" s="99">
        <v>0</v>
      </c>
      <c r="D287" s="99">
        <v>0</v>
      </c>
      <c r="E287" s="99">
        <v>0</v>
      </c>
      <c r="F287" s="99">
        <v>0</v>
      </c>
      <c r="G287" s="99">
        <v>0</v>
      </c>
      <c r="H287" s="99">
        <v>0</v>
      </c>
      <c r="I287" s="99">
        <v>0</v>
      </c>
      <c r="J287" s="99">
        <v>0</v>
      </c>
      <c r="K287" s="99">
        <v>0</v>
      </c>
      <c r="L287" s="12"/>
      <c r="M287" s="12"/>
    </row>
    <row r="288" spans="1:13">
      <c r="A288" s="69" t="s">
        <v>435</v>
      </c>
      <c r="B288" s="99">
        <v>-282.73502000000002</v>
      </c>
      <c r="C288" s="99">
        <v>-8085.74226</v>
      </c>
      <c r="D288" s="99">
        <v>-499.24571999999995</v>
      </c>
      <c r="E288" s="99">
        <v>-7.8470699999999995</v>
      </c>
      <c r="F288" s="99">
        <v>-174.57227</v>
      </c>
      <c r="G288" s="99">
        <v>-69.758359999999996</v>
      </c>
      <c r="H288" s="99">
        <v>-65.951850000000007</v>
      </c>
      <c r="I288" s="99">
        <v>-61.111760000000004</v>
      </c>
      <c r="J288" s="99">
        <v>-523.52534000000003</v>
      </c>
      <c r="K288" s="99">
        <v>-9770.4896499999995</v>
      </c>
      <c r="L288" s="12"/>
      <c r="M288" s="12"/>
    </row>
    <row r="289" spans="1:13">
      <c r="A289" s="69" t="s">
        <v>436</v>
      </c>
      <c r="B289" s="99">
        <v>0</v>
      </c>
      <c r="C289" s="99">
        <v>0</v>
      </c>
      <c r="D289" s="99">
        <v>0</v>
      </c>
      <c r="E289" s="99">
        <v>0</v>
      </c>
      <c r="F289" s="99">
        <v>0</v>
      </c>
      <c r="G289" s="99">
        <v>0</v>
      </c>
      <c r="H289" s="99">
        <v>0</v>
      </c>
      <c r="I289" s="99">
        <v>0</v>
      </c>
      <c r="J289" s="99">
        <v>0</v>
      </c>
      <c r="K289" s="99">
        <v>0</v>
      </c>
      <c r="L289" s="12"/>
      <c r="M289" s="12"/>
    </row>
    <row r="290" spans="1:13">
      <c r="A290" s="181" t="s">
        <v>1124</v>
      </c>
      <c r="B290" s="61">
        <v>38043.185229999995</v>
      </c>
      <c r="C290" s="61">
        <v>122366.75146</v>
      </c>
      <c r="D290" s="61">
        <v>91486.526430000013</v>
      </c>
      <c r="E290" s="61">
        <v>2938.7792400000003</v>
      </c>
      <c r="F290" s="61">
        <v>24731.031329999998</v>
      </c>
      <c r="G290" s="61">
        <v>17282.29463</v>
      </c>
      <c r="H290" s="61">
        <v>2298.76865</v>
      </c>
      <c r="I290" s="61">
        <v>60474.458530000004</v>
      </c>
      <c r="J290" s="61">
        <v>22121.48818</v>
      </c>
      <c r="K290" s="61">
        <v>381743.28367999999</v>
      </c>
      <c r="L290" s="194"/>
      <c r="M290" s="12"/>
    </row>
    <row r="291" spans="1:13">
      <c r="A291" s="68" t="s">
        <v>437</v>
      </c>
      <c r="B291" s="99">
        <v>11108.159890000001</v>
      </c>
      <c r="C291" s="99">
        <v>20253.452140000001</v>
      </c>
      <c r="D291" s="99">
        <v>16510.376509999998</v>
      </c>
      <c r="E291" s="99">
        <v>1942.36925</v>
      </c>
      <c r="F291" s="99">
        <v>1351.0239799999999</v>
      </c>
      <c r="G291" s="99">
        <v>3197.9281299999998</v>
      </c>
      <c r="H291" s="99">
        <v>165.73732999999999</v>
      </c>
      <c r="I291" s="99">
        <v>7186.9318700000003</v>
      </c>
      <c r="J291" s="99">
        <v>5116.4811399999999</v>
      </c>
      <c r="K291" s="99">
        <v>66832.46024</v>
      </c>
      <c r="L291" s="194">
        <f>SUM(K292:K298)-K291</f>
        <v>0</v>
      </c>
      <c r="M291" s="12"/>
    </row>
    <row r="292" spans="1:13">
      <c r="A292" s="68" t="s">
        <v>438</v>
      </c>
      <c r="B292" s="99">
        <v>879.91634999999997</v>
      </c>
      <c r="C292" s="99">
        <v>2948.7463399999997</v>
      </c>
      <c r="D292" s="99">
        <v>1142.71048</v>
      </c>
      <c r="E292" s="99">
        <v>229.10453000000001</v>
      </c>
      <c r="F292" s="99">
        <v>210.11251000000001</v>
      </c>
      <c r="G292" s="99">
        <v>1552.6276699999999</v>
      </c>
      <c r="H292" s="99">
        <v>14.60839</v>
      </c>
      <c r="I292" s="99">
        <v>2422.4451800000002</v>
      </c>
      <c r="J292" s="99">
        <v>1053.7834399999999</v>
      </c>
      <c r="K292" s="99">
        <v>10454.054890000001</v>
      </c>
      <c r="L292" s="12"/>
      <c r="M292" s="12"/>
    </row>
    <row r="293" spans="1:13">
      <c r="A293" s="68" t="s">
        <v>439</v>
      </c>
      <c r="B293" s="99">
        <v>10228.243539999999</v>
      </c>
      <c r="C293" s="99">
        <v>17304.7058</v>
      </c>
      <c r="D293" s="99">
        <v>15367.666029999998</v>
      </c>
      <c r="E293" s="99">
        <v>1713.2647199999999</v>
      </c>
      <c r="F293" s="99">
        <v>1140.91147</v>
      </c>
      <c r="G293" s="99">
        <v>1645.3004599999999</v>
      </c>
      <c r="H293" s="99">
        <v>151.12894</v>
      </c>
      <c r="I293" s="99">
        <v>4764.4866900000006</v>
      </c>
      <c r="J293" s="99">
        <v>4062.6977000000002</v>
      </c>
      <c r="K293" s="99">
        <v>56378.405350000001</v>
      </c>
      <c r="L293" s="12"/>
      <c r="M293" s="12"/>
    </row>
    <row r="294" spans="1:13">
      <c r="A294" s="68" t="s">
        <v>440</v>
      </c>
      <c r="B294" s="99">
        <v>0</v>
      </c>
      <c r="C294" s="99">
        <v>0</v>
      </c>
      <c r="D294" s="99">
        <v>0</v>
      </c>
      <c r="E294" s="99">
        <v>0</v>
      </c>
      <c r="F294" s="99">
        <v>0</v>
      </c>
      <c r="G294" s="99">
        <v>0</v>
      </c>
      <c r="H294" s="99">
        <v>0</v>
      </c>
      <c r="I294" s="99">
        <v>0</v>
      </c>
      <c r="J294" s="99">
        <v>0</v>
      </c>
      <c r="K294" s="99">
        <v>0</v>
      </c>
      <c r="L294" s="12"/>
      <c r="M294" s="12"/>
    </row>
    <row r="295" spans="1:13">
      <c r="A295" s="68" t="s">
        <v>441</v>
      </c>
      <c r="B295" s="99">
        <v>0</v>
      </c>
      <c r="C295" s="99">
        <v>0</v>
      </c>
      <c r="D295" s="99">
        <v>0</v>
      </c>
      <c r="E295" s="99">
        <v>0</v>
      </c>
      <c r="F295" s="99">
        <v>0</v>
      </c>
      <c r="G295" s="99">
        <v>0</v>
      </c>
      <c r="H295" s="99">
        <v>0</v>
      </c>
      <c r="I295" s="99">
        <v>0</v>
      </c>
      <c r="J295" s="99">
        <v>0</v>
      </c>
      <c r="K295" s="99">
        <v>0</v>
      </c>
      <c r="L295" s="12"/>
      <c r="M295" s="12"/>
    </row>
    <row r="296" spans="1:13">
      <c r="A296" s="68" t="s">
        <v>442</v>
      </c>
      <c r="B296" s="99">
        <v>0</v>
      </c>
      <c r="C296" s="99">
        <v>0</v>
      </c>
      <c r="D296" s="99">
        <v>0</v>
      </c>
      <c r="E296" s="99">
        <v>0</v>
      </c>
      <c r="F296" s="99">
        <v>0</v>
      </c>
      <c r="G296" s="99">
        <v>0</v>
      </c>
      <c r="H296" s="99">
        <v>0</v>
      </c>
      <c r="I296" s="99">
        <v>0</v>
      </c>
      <c r="J296" s="99">
        <v>0</v>
      </c>
      <c r="K296" s="99">
        <v>0</v>
      </c>
      <c r="L296" s="12"/>
      <c r="M296" s="12"/>
    </row>
    <row r="297" spans="1:13">
      <c r="A297" s="68" t="s">
        <v>443</v>
      </c>
      <c r="B297" s="99">
        <v>0</v>
      </c>
      <c r="C297" s="99">
        <v>0</v>
      </c>
      <c r="D297" s="99">
        <v>0</v>
      </c>
      <c r="E297" s="99">
        <v>0</v>
      </c>
      <c r="F297" s="99">
        <v>0</v>
      </c>
      <c r="G297" s="99">
        <v>0</v>
      </c>
      <c r="H297" s="99">
        <v>0</v>
      </c>
      <c r="I297" s="99">
        <v>0</v>
      </c>
      <c r="J297" s="99">
        <v>0</v>
      </c>
      <c r="K297" s="99">
        <v>0</v>
      </c>
      <c r="L297" s="12"/>
      <c r="M297" s="12"/>
    </row>
    <row r="298" spans="1:13">
      <c r="A298" s="68" t="s">
        <v>444</v>
      </c>
      <c r="B298" s="99">
        <v>0</v>
      </c>
      <c r="C298" s="99">
        <v>0</v>
      </c>
      <c r="D298" s="99">
        <v>0</v>
      </c>
      <c r="E298" s="99">
        <v>0</v>
      </c>
      <c r="F298" s="99">
        <v>0</v>
      </c>
      <c r="G298" s="99">
        <v>0</v>
      </c>
      <c r="H298" s="99">
        <v>0</v>
      </c>
      <c r="I298" s="99">
        <v>0</v>
      </c>
      <c r="J298" s="99">
        <v>0</v>
      </c>
      <c r="K298" s="99">
        <v>0</v>
      </c>
      <c r="L298" s="12"/>
      <c r="M298" s="12"/>
    </row>
    <row r="299" spans="1:13">
      <c r="A299" s="68" t="s">
        <v>445</v>
      </c>
      <c r="B299" s="99">
        <v>-15889.67758</v>
      </c>
      <c r="C299" s="99">
        <v>-25469.04781</v>
      </c>
      <c r="D299" s="99">
        <v>-30555.164210000003</v>
      </c>
      <c r="E299" s="99">
        <v>-589.96493999999996</v>
      </c>
      <c r="F299" s="99">
        <v>-2671.9103799999998</v>
      </c>
      <c r="G299" s="99">
        <v>-3498.7225099999996</v>
      </c>
      <c r="H299" s="99">
        <v>-109.57694000000001</v>
      </c>
      <c r="I299" s="99">
        <v>-10387.409960000001</v>
      </c>
      <c r="J299" s="99">
        <v>-3980.4198300000003</v>
      </c>
      <c r="K299" s="99">
        <v>-93151.894159999996</v>
      </c>
      <c r="L299" s="194">
        <f>SUM(K300:K305)-K299</f>
        <v>0</v>
      </c>
      <c r="M299" s="12"/>
    </row>
    <row r="300" spans="1:13">
      <c r="A300" s="68" t="s">
        <v>446</v>
      </c>
      <c r="B300" s="99">
        <v>-14513.125480000001</v>
      </c>
      <c r="C300" s="99">
        <v>-22309.024809999999</v>
      </c>
      <c r="D300" s="99">
        <v>-18313.15609</v>
      </c>
      <c r="E300" s="99">
        <v>-512.81646000000001</v>
      </c>
      <c r="F300" s="99">
        <v>-2671.8083300000003</v>
      </c>
      <c r="G300" s="99">
        <v>-2534.45363</v>
      </c>
      <c r="H300" s="99">
        <v>-103.86327</v>
      </c>
      <c r="I300" s="99">
        <v>-8805.5798500000001</v>
      </c>
      <c r="J300" s="99">
        <v>-3074.0384900000004</v>
      </c>
      <c r="K300" s="99">
        <v>-72837.866410000002</v>
      </c>
      <c r="L300" s="12"/>
      <c r="M300" s="12"/>
    </row>
    <row r="301" spans="1:13">
      <c r="A301" s="68" t="s">
        <v>447</v>
      </c>
      <c r="B301" s="99">
        <v>-3.0470000000000001E-2</v>
      </c>
      <c r="C301" s="99">
        <v>-1.1100000000000001E-3</v>
      </c>
      <c r="D301" s="99">
        <v>-3.7099999999999998E-3</v>
      </c>
      <c r="E301" s="99">
        <v>0</v>
      </c>
      <c r="F301" s="99">
        <v>-0.10205</v>
      </c>
      <c r="G301" s="99">
        <v>0</v>
      </c>
      <c r="H301" s="99">
        <v>-1.6559999999999998E-2</v>
      </c>
      <c r="I301" s="99">
        <v>0</v>
      </c>
      <c r="J301" s="99">
        <v>0</v>
      </c>
      <c r="K301" s="99">
        <v>-0.15390000000000001</v>
      </c>
      <c r="L301" s="12"/>
      <c r="M301" s="12"/>
    </row>
    <row r="302" spans="1:13">
      <c r="A302" s="68" t="s">
        <v>448</v>
      </c>
      <c r="B302" s="99">
        <v>0</v>
      </c>
      <c r="C302" s="99">
        <v>0</v>
      </c>
      <c r="D302" s="99">
        <v>0</v>
      </c>
      <c r="E302" s="99">
        <v>0</v>
      </c>
      <c r="F302" s="99">
        <v>0</v>
      </c>
      <c r="G302" s="99">
        <v>0</v>
      </c>
      <c r="H302" s="99">
        <v>-0.27938000000000002</v>
      </c>
      <c r="I302" s="99">
        <v>0</v>
      </c>
      <c r="J302" s="99">
        <v>0</v>
      </c>
      <c r="K302" s="99">
        <v>-0.27938000000000002</v>
      </c>
      <c r="L302" s="12"/>
      <c r="M302" s="12"/>
    </row>
    <row r="303" spans="1:13">
      <c r="A303" s="69" t="s">
        <v>449</v>
      </c>
      <c r="B303" s="99">
        <v>-1376.52163</v>
      </c>
      <c r="C303" s="99">
        <v>-3160.02189</v>
      </c>
      <c r="D303" s="99">
        <v>-12242.00441</v>
      </c>
      <c r="E303" s="99">
        <v>-77.148479999999992</v>
      </c>
      <c r="F303" s="99">
        <v>0</v>
      </c>
      <c r="G303" s="99">
        <v>-964.26887999999997</v>
      </c>
      <c r="H303" s="99">
        <v>-5.4177299999999997</v>
      </c>
      <c r="I303" s="99">
        <v>-1581.8301100000001</v>
      </c>
      <c r="J303" s="99">
        <v>-906.38134000000002</v>
      </c>
      <c r="K303" s="99">
        <v>-20313.59447</v>
      </c>
      <c r="L303" s="12"/>
      <c r="M303" s="12"/>
    </row>
    <row r="304" spans="1:13">
      <c r="A304" s="69" t="s">
        <v>450</v>
      </c>
      <c r="B304" s="99">
        <v>0</v>
      </c>
      <c r="C304" s="99">
        <v>0</v>
      </c>
      <c r="D304" s="99">
        <v>0</v>
      </c>
      <c r="E304" s="99">
        <v>0</v>
      </c>
      <c r="F304" s="99">
        <v>0</v>
      </c>
      <c r="G304" s="99">
        <v>0</v>
      </c>
      <c r="H304" s="99">
        <v>0</v>
      </c>
      <c r="I304" s="99">
        <v>0</v>
      </c>
      <c r="J304" s="99">
        <v>0</v>
      </c>
      <c r="K304" s="99">
        <v>0</v>
      </c>
      <c r="L304" s="12"/>
      <c r="M304" s="12"/>
    </row>
    <row r="305" spans="1:13">
      <c r="A305" s="68" t="s">
        <v>451</v>
      </c>
      <c r="B305" s="99">
        <v>0</v>
      </c>
      <c r="C305" s="99">
        <v>0</v>
      </c>
      <c r="D305" s="99">
        <v>0</v>
      </c>
      <c r="E305" s="99">
        <v>0</v>
      </c>
      <c r="F305" s="99">
        <v>0</v>
      </c>
      <c r="G305" s="99">
        <v>0</v>
      </c>
      <c r="H305" s="99">
        <v>0</v>
      </c>
      <c r="I305" s="99">
        <v>0</v>
      </c>
      <c r="J305" s="99">
        <v>0</v>
      </c>
      <c r="K305" s="99">
        <v>0</v>
      </c>
      <c r="L305" s="12"/>
      <c r="M305" s="12"/>
    </row>
    <row r="306" spans="1:13">
      <c r="A306" s="181" t="s">
        <v>1123</v>
      </c>
      <c r="B306" s="61">
        <v>33261.667540000002</v>
      </c>
      <c r="C306" s="61">
        <v>117151.15579</v>
      </c>
      <c r="D306" s="61">
        <v>77441.738729999997</v>
      </c>
      <c r="E306" s="61">
        <v>4291.1835499999997</v>
      </c>
      <c r="F306" s="61">
        <v>23410.144929999999</v>
      </c>
      <c r="G306" s="61">
        <v>16981.500250000001</v>
      </c>
      <c r="H306" s="61">
        <v>2354.92904</v>
      </c>
      <c r="I306" s="61">
        <v>57273.980439999999</v>
      </c>
      <c r="J306" s="61">
        <v>23257.549489999998</v>
      </c>
      <c r="K306" s="61">
        <v>355423.84976000001</v>
      </c>
      <c r="L306" s="194"/>
      <c r="M306" s="12"/>
    </row>
    <row r="307" spans="1:13">
      <c r="A307" s="181" t="s">
        <v>452</v>
      </c>
      <c r="B307" s="61">
        <v>-31559.72812</v>
      </c>
      <c r="C307" s="61">
        <v>-123133.37926</v>
      </c>
      <c r="D307" s="61">
        <v>-75579.633319999994</v>
      </c>
      <c r="E307" s="61">
        <v>-3971.5292300000001</v>
      </c>
      <c r="F307" s="61">
        <v>-21878.96586</v>
      </c>
      <c r="G307" s="61">
        <v>-16239.304119999999</v>
      </c>
      <c r="H307" s="61">
        <v>-2478.2425200000002</v>
      </c>
      <c r="I307" s="61">
        <v>-60436.124459999999</v>
      </c>
      <c r="J307" s="61">
        <v>-27044.427500000002</v>
      </c>
      <c r="K307" s="61">
        <v>-362321.33438999997</v>
      </c>
      <c r="L307" s="194">
        <f>SUM(K308:K316)-K307</f>
        <v>0</v>
      </c>
      <c r="M307" s="12"/>
    </row>
    <row r="308" spans="1:13">
      <c r="A308" s="68" t="s">
        <v>453</v>
      </c>
      <c r="B308" s="99">
        <v>-18595.382329999997</v>
      </c>
      <c r="C308" s="99">
        <v>-86745.998950000008</v>
      </c>
      <c r="D308" s="99">
        <v>-48096.267999999996</v>
      </c>
      <c r="E308" s="99">
        <v>-2371.3826800000002</v>
      </c>
      <c r="F308" s="99">
        <v>-14873.58705</v>
      </c>
      <c r="G308" s="99">
        <v>-10845.92267</v>
      </c>
      <c r="H308" s="99">
        <v>-1610.3863600000002</v>
      </c>
      <c r="I308" s="99">
        <v>-39238.23517</v>
      </c>
      <c r="J308" s="99">
        <v>-17410.477329999998</v>
      </c>
      <c r="K308" s="99">
        <v>-239787.64053999999</v>
      </c>
      <c r="L308" s="12"/>
      <c r="M308" s="12"/>
    </row>
    <row r="309" spans="1:13">
      <c r="A309" s="68" t="s">
        <v>454</v>
      </c>
      <c r="B309" s="99">
        <v>-2133.8804500000001</v>
      </c>
      <c r="C309" s="99">
        <v>-6143.8741900000005</v>
      </c>
      <c r="D309" s="99">
        <v>-3630.2937599999996</v>
      </c>
      <c r="E309" s="99">
        <v>-502.47005000000001</v>
      </c>
      <c r="F309" s="99">
        <v>-1192.9040199999999</v>
      </c>
      <c r="G309" s="99">
        <v>-1511.50576</v>
      </c>
      <c r="H309" s="99">
        <v>-166.20342000000002</v>
      </c>
      <c r="I309" s="99">
        <v>-6440.4282800000001</v>
      </c>
      <c r="J309" s="99">
        <v>-1849.3453</v>
      </c>
      <c r="K309" s="99">
        <v>-23570.90523</v>
      </c>
      <c r="L309" s="12"/>
      <c r="M309" s="12"/>
    </row>
    <row r="310" spans="1:13">
      <c r="A310" s="68" t="s">
        <v>455</v>
      </c>
      <c r="B310" s="99">
        <v>-280.41721999999999</v>
      </c>
      <c r="C310" s="99">
        <v>-1169.56871</v>
      </c>
      <c r="D310" s="99">
        <v>-514.50315000000001</v>
      </c>
      <c r="E310" s="99">
        <v>-88.68992999999999</v>
      </c>
      <c r="F310" s="99">
        <v>-241.71362999999999</v>
      </c>
      <c r="G310" s="99">
        <v>-210.13785999999999</v>
      </c>
      <c r="H310" s="99">
        <v>-27.525130000000001</v>
      </c>
      <c r="I310" s="99">
        <v>-371.47001</v>
      </c>
      <c r="J310" s="99">
        <v>-297.57221000000004</v>
      </c>
      <c r="K310" s="99">
        <v>-3201.5978500000001</v>
      </c>
      <c r="L310" s="12"/>
      <c r="M310" s="12"/>
    </row>
    <row r="311" spans="1:13">
      <c r="A311" s="68" t="s">
        <v>456</v>
      </c>
      <c r="B311" s="99">
        <v>-1328.9114999999999</v>
      </c>
      <c r="C311" s="99">
        <v>-3475.9088500000003</v>
      </c>
      <c r="D311" s="99">
        <v>-2397.30618</v>
      </c>
      <c r="E311" s="99">
        <v>-133.27931000000001</v>
      </c>
      <c r="F311" s="99">
        <v>-899.98524999999995</v>
      </c>
      <c r="G311" s="99">
        <v>-501.64943</v>
      </c>
      <c r="H311" s="99">
        <v>-89.284109999999998</v>
      </c>
      <c r="I311" s="99">
        <v>-1683.5392099999999</v>
      </c>
      <c r="J311" s="99">
        <v>-1370.8808300000001</v>
      </c>
      <c r="K311" s="99">
        <v>-11880.74467</v>
      </c>
      <c r="L311" s="12"/>
      <c r="M311" s="12"/>
    </row>
    <row r="312" spans="1:13">
      <c r="A312" s="68" t="s">
        <v>457</v>
      </c>
      <c r="B312" s="99">
        <v>-2979.2474700000002</v>
      </c>
      <c r="C312" s="99">
        <v>-4991.6156100000007</v>
      </c>
      <c r="D312" s="99">
        <v>-495.77798999999999</v>
      </c>
      <c r="E312" s="99">
        <v>-141.32943</v>
      </c>
      <c r="F312" s="99">
        <v>-1146.40293</v>
      </c>
      <c r="G312" s="99">
        <v>-851.03340000000003</v>
      </c>
      <c r="H312" s="99">
        <v>-106.44799999999999</v>
      </c>
      <c r="I312" s="99">
        <v>-3000.0462699999998</v>
      </c>
      <c r="J312" s="99">
        <v>-1170.0761599999998</v>
      </c>
      <c r="K312" s="99">
        <v>-14881.97726</v>
      </c>
      <c r="L312" s="12"/>
      <c r="M312" s="12"/>
    </row>
    <row r="313" spans="1:13">
      <c r="A313" s="68" t="s">
        <v>458</v>
      </c>
      <c r="B313" s="99">
        <v>-623.33587999999997</v>
      </c>
      <c r="C313" s="99">
        <v>-4406.2981</v>
      </c>
      <c r="D313" s="99">
        <v>-1559.8503899999998</v>
      </c>
      <c r="E313" s="99">
        <v>-124.11715</v>
      </c>
      <c r="F313" s="99">
        <v>-191.34693999999999</v>
      </c>
      <c r="G313" s="99">
        <v>-160.64975000000001</v>
      </c>
      <c r="H313" s="99">
        <v>-16.777930000000001</v>
      </c>
      <c r="I313" s="99">
        <v>-750.48014999999998</v>
      </c>
      <c r="J313" s="99">
        <v>-456.30928999999998</v>
      </c>
      <c r="K313" s="99">
        <v>-8289.1655800000008</v>
      </c>
      <c r="L313" s="12"/>
      <c r="M313" s="12"/>
    </row>
    <row r="314" spans="1:13">
      <c r="A314" s="68" t="s">
        <v>459</v>
      </c>
      <c r="B314" s="99">
        <v>-771.46668999999997</v>
      </c>
      <c r="C314" s="99">
        <v>-2985.2559200000001</v>
      </c>
      <c r="D314" s="99">
        <v>-5370.2108699999999</v>
      </c>
      <c r="E314" s="99">
        <v>-158.78653</v>
      </c>
      <c r="F314" s="99">
        <v>-630.83690000000001</v>
      </c>
      <c r="G314" s="99">
        <v>-351.98397</v>
      </c>
      <c r="H314" s="99">
        <v>-107.28616000000001</v>
      </c>
      <c r="I314" s="99">
        <v>-1910.4233200000001</v>
      </c>
      <c r="J314" s="99">
        <v>-1247.8199299999999</v>
      </c>
      <c r="K314" s="99">
        <v>-13534.07029</v>
      </c>
      <c r="L314" s="12"/>
      <c r="M314" s="12"/>
    </row>
    <row r="315" spans="1:13">
      <c r="A315" s="68" t="s">
        <v>460</v>
      </c>
      <c r="B315" s="99">
        <v>-1080.2744599999999</v>
      </c>
      <c r="C315" s="99">
        <v>-506.66118999999998</v>
      </c>
      <c r="D315" s="99">
        <v>-3484.3594700000003</v>
      </c>
      <c r="E315" s="99">
        <v>-10.61382</v>
      </c>
      <c r="F315" s="99">
        <v>-55.304830000000003</v>
      </c>
      <c r="G315" s="99">
        <v>-83.681089999999998</v>
      </c>
      <c r="H315" s="99">
        <v>-97.523309999999995</v>
      </c>
      <c r="I315" s="99">
        <v>-1514.47468</v>
      </c>
      <c r="J315" s="99">
        <v>-111.48641000000001</v>
      </c>
      <c r="K315" s="99">
        <v>-6944.3792599999997</v>
      </c>
      <c r="L315" s="12"/>
      <c r="M315" s="12"/>
    </row>
    <row r="316" spans="1:13">
      <c r="A316" s="68" t="s">
        <v>461</v>
      </c>
      <c r="B316" s="99">
        <v>-3766.81212</v>
      </c>
      <c r="C316" s="99">
        <v>-12708.19774</v>
      </c>
      <c r="D316" s="99">
        <v>-10031.06351</v>
      </c>
      <c r="E316" s="99">
        <v>-440.86033000000003</v>
      </c>
      <c r="F316" s="99">
        <v>-2646.8843099999999</v>
      </c>
      <c r="G316" s="99">
        <v>-1722.74019</v>
      </c>
      <c r="H316" s="99">
        <v>-256.80810000000002</v>
      </c>
      <c r="I316" s="99">
        <v>-5527.0273699999998</v>
      </c>
      <c r="J316" s="99">
        <v>-3130.4600399999999</v>
      </c>
      <c r="K316" s="99">
        <v>-40230.853710000003</v>
      </c>
      <c r="L316" s="12"/>
      <c r="M316" s="12"/>
    </row>
    <row r="317" spans="1:13">
      <c r="A317" s="159" t="s">
        <v>1122</v>
      </c>
      <c r="B317" s="61">
        <v>1701.9394199999999</v>
      </c>
      <c r="C317" s="61">
        <v>-5982.2234699999999</v>
      </c>
      <c r="D317" s="61">
        <v>1862.1054099999999</v>
      </c>
      <c r="E317" s="61">
        <v>319.65431999999998</v>
      </c>
      <c r="F317" s="61">
        <v>1531.1790700000001</v>
      </c>
      <c r="G317" s="61">
        <v>742.19613000000004</v>
      </c>
      <c r="H317" s="61">
        <v>-123.31348</v>
      </c>
      <c r="I317" s="61">
        <v>-3162.1440200000002</v>
      </c>
      <c r="J317" s="61">
        <v>-3786.8780099999999</v>
      </c>
      <c r="K317" s="61">
        <v>-6897.4846299999999</v>
      </c>
      <c r="L317" s="194"/>
      <c r="M317" s="12"/>
    </row>
    <row r="318" spans="1:13">
      <c r="A318" s="69" t="s">
        <v>462</v>
      </c>
      <c r="B318" s="99">
        <v>0</v>
      </c>
      <c r="C318" s="99">
        <v>3.9692099999999999</v>
      </c>
      <c r="D318" s="99">
        <v>6.2358500000000001</v>
      </c>
      <c r="E318" s="99">
        <v>0</v>
      </c>
      <c r="F318" s="99">
        <v>6.2E-4</v>
      </c>
      <c r="G318" s="99">
        <v>0</v>
      </c>
      <c r="H318" s="99">
        <v>0</v>
      </c>
      <c r="I318" s="99">
        <v>0</v>
      </c>
      <c r="J318" s="99">
        <v>0</v>
      </c>
      <c r="K318" s="99">
        <v>10.205680000000001</v>
      </c>
      <c r="L318" s="194">
        <f>SUM(K319:K320)-K318</f>
        <v>0</v>
      </c>
      <c r="M318" s="12"/>
    </row>
    <row r="319" spans="1:13">
      <c r="A319" s="69" t="s">
        <v>463</v>
      </c>
      <c r="B319" s="99">
        <v>0</v>
      </c>
      <c r="C319" s="99">
        <v>3.9692099999999999</v>
      </c>
      <c r="D319" s="99">
        <v>6.2197299999999993</v>
      </c>
      <c r="E319" s="99">
        <v>0</v>
      </c>
      <c r="F319" s="99">
        <v>6.2E-4</v>
      </c>
      <c r="G319" s="99">
        <v>0</v>
      </c>
      <c r="H319" s="99">
        <v>0</v>
      </c>
      <c r="I319" s="99">
        <v>0</v>
      </c>
      <c r="J319" s="99">
        <v>0</v>
      </c>
      <c r="K319" s="99">
        <v>10.18956</v>
      </c>
      <c r="L319" s="12"/>
      <c r="M319" s="12"/>
    </row>
    <row r="320" spans="1:13">
      <c r="A320" s="69" t="s">
        <v>464</v>
      </c>
      <c r="B320" s="99">
        <v>0</v>
      </c>
      <c r="C320" s="99">
        <v>0</v>
      </c>
      <c r="D320" s="99">
        <v>1.6120000000000002E-2</v>
      </c>
      <c r="E320" s="99">
        <v>0</v>
      </c>
      <c r="F320" s="99">
        <v>0</v>
      </c>
      <c r="G320" s="99">
        <v>0</v>
      </c>
      <c r="H320" s="99">
        <v>0</v>
      </c>
      <c r="I320" s="99">
        <v>0</v>
      </c>
      <c r="J320" s="99">
        <v>0</v>
      </c>
      <c r="K320" s="99">
        <v>1.6120000000000002E-2</v>
      </c>
      <c r="L320" s="12"/>
      <c r="M320" s="12"/>
    </row>
    <row r="321" spans="1:13">
      <c r="A321" s="69" t="s">
        <v>465</v>
      </c>
      <c r="B321" s="99">
        <v>0</v>
      </c>
      <c r="C321" s="99">
        <v>-4.7469999999999998E-2</v>
      </c>
      <c r="D321" s="99">
        <v>-2.5510000000000001E-2</v>
      </c>
      <c r="E321" s="99">
        <v>0</v>
      </c>
      <c r="F321" s="99">
        <v>0</v>
      </c>
      <c r="G321" s="99">
        <v>0</v>
      </c>
      <c r="H321" s="99">
        <v>0</v>
      </c>
      <c r="I321" s="99">
        <v>0</v>
      </c>
      <c r="J321" s="99">
        <v>0</v>
      </c>
      <c r="K321" s="99">
        <v>-7.2980000000000003E-2</v>
      </c>
      <c r="L321" s="194">
        <f>SUM(K322:K323)-K321</f>
        <v>0</v>
      </c>
      <c r="M321" s="12"/>
    </row>
    <row r="322" spans="1:13">
      <c r="A322" s="69" t="s">
        <v>466</v>
      </c>
      <c r="B322" s="99">
        <v>0</v>
      </c>
      <c r="C322" s="99">
        <v>-4.7469999999999998E-2</v>
      </c>
      <c r="D322" s="99">
        <v>-2.5510000000000001E-2</v>
      </c>
      <c r="E322" s="99">
        <v>0</v>
      </c>
      <c r="F322" s="99">
        <v>0</v>
      </c>
      <c r="G322" s="99">
        <v>0</v>
      </c>
      <c r="H322" s="99">
        <v>0</v>
      </c>
      <c r="I322" s="99">
        <v>0</v>
      </c>
      <c r="J322" s="99">
        <v>0</v>
      </c>
      <c r="K322" s="99">
        <v>-7.2980000000000003E-2</v>
      </c>
      <c r="L322" s="12"/>
      <c r="M322" s="12"/>
    </row>
    <row r="323" spans="1:13">
      <c r="A323" s="69" t="s">
        <v>467</v>
      </c>
      <c r="B323" s="99">
        <v>0</v>
      </c>
      <c r="C323" s="99">
        <v>0</v>
      </c>
      <c r="D323" s="99">
        <v>0</v>
      </c>
      <c r="E323" s="99">
        <v>0</v>
      </c>
      <c r="F323" s="99">
        <v>0</v>
      </c>
      <c r="G323" s="99">
        <v>0</v>
      </c>
      <c r="H323" s="99">
        <v>0</v>
      </c>
      <c r="I323" s="99">
        <v>0</v>
      </c>
      <c r="J323" s="99">
        <v>0</v>
      </c>
      <c r="K323" s="99">
        <v>0</v>
      </c>
      <c r="L323" s="12"/>
      <c r="M323" s="12"/>
    </row>
    <row r="324" spans="1:13">
      <c r="A324" s="159" t="s">
        <v>1398</v>
      </c>
      <c r="B324" s="61">
        <v>1701.9394199999999</v>
      </c>
      <c r="C324" s="61">
        <v>-5978.3017300000001</v>
      </c>
      <c r="D324" s="61">
        <v>1868.31575</v>
      </c>
      <c r="E324" s="61">
        <v>319.65431999999998</v>
      </c>
      <c r="F324" s="61">
        <v>1531.1796899999999</v>
      </c>
      <c r="G324" s="61">
        <v>742.19613000000004</v>
      </c>
      <c r="H324" s="61">
        <v>-123.31348</v>
      </c>
      <c r="I324" s="61">
        <v>-3162.1440200000002</v>
      </c>
      <c r="J324" s="61">
        <v>-3786.8780099999999</v>
      </c>
      <c r="K324" s="61">
        <v>-6887.3519299999998</v>
      </c>
      <c r="L324" s="667"/>
      <c r="M324" s="12"/>
    </row>
    <row r="325" spans="1:13">
      <c r="A325" s="69" t="s">
        <v>468</v>
      </c>
      <c r="B325" s="99">
        <v>0.16696</v>
      </c>
      <c r="C325" s="99">
        <v>1403.99047</v>
      </c>
      <c r="D325" s="99">
        <v>3.5786700000000002</v>
      </c>
      <c r="E325" s="99">
        <v>0</v>
      </c>
      <c r="F325" s="99">
        <v>0</v>
      </c>
      <c r="G325" s="99">
        <v>0</v>
      </c>
      <c r="H325" s="99">
        <v>0</v>
      </c>
      <c r="I325" s="99">
        <v>3.16568</v>
      </c>
      <c r="J325" s="99">
        <v>0</v>
      </c>
      <c r="K325" s="99">
        <v>1410.9017799999999</v>
      </c>
      <c r="L325" s="12"/>
      <c r="M325" s="12"/>
    </row>
    <row r="326" spans="1:13">
      <c r="A326" s="159" t="s">
        <v>1121</v>
      </c>
      <c r="B326" s="61">
        <v>1702.1063799999999</v>
      </c>
      <c r="C326" s="61">
        <v>-4574.3112599999995</v>
      </c>
      <c r="D326" s="61">
        <v>1871.8944199999999</v>
      </c>
      <c r="E326" s="61">
        <v>319.65431999999998</v>
      </c>
      <c r="F326" s="61">
        <v>1531.1796899999999</v>
      </c>
      <c r="G326" s="61">
        <v>742.19613000000004</v>
      </c>
      <c r="H326" s="61">
        <v>-123.31348</v>
      </c>
      <c r="I326" s="61">
        <v>-3158.9783399999997</v>
      </c>
      <c r="J326" s="61">
        <v>-3786.8780099999999</v>
      </c>
      <c r="K326" s="61">
        <v>-5476.4501500000006</v>
      </c>
      <c r="L326" s="12"/>
      <c r="M326" s="12"/>
    </row>
    <row r="327" spans="1:13">
      <c r="A327" s="68" t="s">
        <v>469</v>
      </c>
      <c r="B327" s="99">
        <v>-3.4107699999999999</v>
      </c>
      <c r="C327" s="99">
        <v>8299.7668400000002</v>
      </c>
      <c r="D327" s="99">
        <v>611.67286999999999</v>
      </c>
      <c r="E327" s="99">
        <v>-22.745849999999997</v>
      </c>
      <c r="F327" s="99">
        <v>-742.24133999999992</v>
      </c>
      <c r="G327" s="99">
        <v>14.22465</v>
      </c>
      <c r="H327" s="99">
        <v>0</v>
      </c>
      <c r="I327" s="99">
        <v>-15.71913</v>
      </c>
      <c r="J327" s="99">
        <v>-1199.1289899999999</v>
      </c>
      <c r="K327" s="99">
        <v>6942.4182799999999</v>
      </c>
      <c r="L327" s="12"/>
      <c r="M327" s="12"/>
    </row>
    <row r="328" spans="1:13">
      <c r="A328" s="159" t="s">
        <v>1399</v>
      </c>
      <c r="B328" s="61">
        <v>1698.6956100000002</v>
      </c>
      <c r="C328" s="61">
        <v>3725.4555800000003</v>
      </c>
      <c r="D328" s="61">
        <v>2483.56729</v>
      </c>
      <c r="E328" s="61">
        <v>296.90846999999997</v>
      </c>
      <c r="F328" s="61">
        <v>788.93835000000001</v>
      </c>
      <c r="G328" s="61">
        <v>756.42078000000004</v>
      </c>
      <c r="H328" s="61">
        <v>-123.31348</v>
      </c>
      <c r="I328" s="61">
        <v>-3174.6974700000001</v>
      </c>
      <c r="J328" s="61">
        <v>-4986.0069999999996</v>
      </c>
      <c r="K328" s="61">
        <v>1465.96813</v>
      </c>
      <c r="L328" s="12"/>
      <c r="M328" s="12"/>
    </row>
    <row r="329" spans="1:13">
      <c r="A329" s="68" t="s">
        <v>470</v>
      </c>
      <c r="B329" s="99">
        <v>0</v>
      </c>
      <c r="C329" s="99">
        <v>0</v>
      </c>
      <c r="D329" s="99">
        <v>0</v>
      </c>
      <c r="E329" s="99">
        <v>0</v>
      </c>
      <c r="F329" s="99">
        <v>0</v>
      </c>
      <c r="G329" s="99">
        <v>0</v>
      </c>
      <c r="H329" s="99">
        <v>0</v>
      </c>
      <c r="I329" s="99">
        <v>0</v>
      </c>
      <c r="J329" s="99">
        <v>0</v>
      </c>
      <c r="K329" s="99">
        <v>0</v>
      </c>
      <c r="L329" s="12"/>
      <c r="M329" s="12"/>
    </row>
    <row r="330" spans="1:13">
      <c r="A330" s="159" t="s">
        <v>1120</v>
      </c>
      <c r="B330" s="61">
        <v>1698.6956100000002</v>
      </c>
      <c r="C330" s="61">
        <v>3725.4555800000003</v>
      </c>
      <c r="D330" s="61">
        <v>2483.56729</v>
      </c>
      <c r="E330" s="61">
        <v>296.90846999999997</v>
      </c>
      <c r="F330" s="61">
        <v>788.93835000000001</v>
      </c>
      <c r="G330" s="61">
        <v>756.42078000000004</v>
      </c>
      <c r="H330" s="61">
        <v>-123.31348</v>
      </c>
      <c r="I330" s="61">
        <v>-3174.6974700000001</v>
      </c>
      <c r="J330" s="61">
        <v>-4986.0069999999996</v>
      </c>
      <c r="K330" s="61">
        <v>1465.96813</v>
      </c>
      <c r="L330" s="12"/>
      <c r="M330" s="12"/>
    </row>
    <row r="331" spans="1:13">
      <c r="A331" s="69" t="s">
        <v>471</v>
      </c>
      <c r="B331" s="99">
        <v>0</v>
      </c>
      <c r="C331" s="99">
        <v>-880.04703000000006</v>
      </c>
      <c r="D331" s="99">
        <v>-1081.82241</v>
      </c>
      <c r="E331" s="99">
        <v>0</v>
      </c>
      <c r="F331" s="99">
        <v>0</v>
      </c>
      <c r="G331" s="99">
        <v>0</v>
      </c>
      <c r="H331" s="99">
        <v>0</v>
      </c>
      <c r="I331" s="99">
        <v>0</v>
      </c>
      <c r="J331" s="99">
        <v>0</v>
      </c>
      <c r="K331" s="99">
        <v>-1961.8694399999999</v>
      </c>
      <c r="L331" s="12"/>
      <c r="M331" s="12"/>
    </row>
    <row r="332" spans="1:13">
      <c r="A332" s="159" t="s">
        <v>1119</v>
      </c>
      <c r="B332" s="61">
        <v>1698.6956100000002</v>
      </c>
      <c r="C332" s="61">
        <v>2845.4085499999997</v>
      </c>
      <c r="D332" s="61">
        <v>1401.74488</v>
      </c>
      <c r="E332" s="61">
        <v>296.90846999999997</v>
      </c>
      <c r="F332" s="61">
        <v>788.93835000000001</v>
      </c>
      <c r="G332" s="61">
        <v>756.42078000000004</v>
      </c>
      <c r="H332" s="61">
        <v>-123.31348</v>
      </c>
      <c r="I332" s="61">
        <v>-3174.6974700000001</v>
      </c>
      <c r="J332" s="61">
        <v>-4986.0069999999996</v>
      </c>
      <c r="K332" s="61">
        <v>-495.90131000000002</v>
      </c>
      <c r="L332" s="194">
        <f>K332-SUM(B332:J332)</f>
        <v>-1.6484591469634324E-12</v>
      </c>
      <c r="M332" s="12"/>
    </row>
    <row r="333" spans="1:13" ht="3.75" customHeight="1" thickBot="1">
      <c r="A333" s="547"/>
      <c r="B333" s="547"/>
      <c r="C333" s="547"/>
      <c r="D333" s="547"/>
      <c r="E333" s="547"/>
      <c r="F333" s="547"/>
      <c r="G333" s="547"/>
      <c r="H333" s="547"/>
      <c r="I333" s="547"/>
      <c r="J333" s="547"/>
      <c r="K333" s="547"/>
      <c r="L333" s="12"/>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9.5703125" style="5" customWidth="1"/>
    <col min="2" max="2" width="11.28515625" style="5" bestFit="1" customWidth="1"/>
    <col min="3" max="3" width="12.28515625" style="5" bestFit="1" customWidth="1"/>
    <col min="4" max="4" width="11.28515625" style="5" bestFit="1" customWidth="1"/>
    <col min="5" max="5" width="10.28515625" style="5" bestFit="1" customWidth="1"/>
    <col min="6" max="8" width="9.140625" style="5"/>
    <col min="9" max="9" width="12.140625" style="5" customWidth="1"/>
    <col min="10" max="10" width="9.140625" style="5"/>
    <col min="11" max="11" width="12.28515625" style="5" bestFit="1" customWidth="1"/>
    <col min="12" max="16384" width="9.140625" style="5"/>
  </cols>
  <sheetData>
    <row r="1" spans="1:11" ht="30" customHeight="1">
      <c r="A1" s="726" t="s">
        <v>481</v>
      </c>
      <c r="B1" s="726"/>
      <c r="C1" s="726"/>
      <c r="D1" s="726"/>
      <c r="E1" s="726"/>
      <c r="F1" s="726"/>
      <c r="G1" s="726"/>
      <c r="H1" s="726"/>
      <c r="I1" s="726"/>
      <c r="J1" s="726"/>
      <c r="K1" s="726"/>
    </row>
    <row r="2" spans="1:11" ht="18">
      <c r="A2" s="727" t="s">
        <v>1096</v>
      </c>
      <c r="B2" s="727"/>
      <c r="C2" s="727"/>
      <c r="D2" s="727"/>
      <c r="E2" s="727"/>
      <c r="F2" s="727"/>
      <c r="G2" s="727"/>
      <c r="H2" s="727"/>
      <c r="I2" s="727"/>
      <c r="J2" s="727"/>
      <c r="K2" s="727"/>
    </row>
    <row r="3" spans="1:11" ht="30" customHeight="1">
      <c r="A3" s="739" t="s">
        <v>1566</v>
      </c>
      <c r="B3" s="739"/>
      <c r="C3" s="739"/>
      <c r="D3" s="739"/>
      <c r="E3" s="739"/>
      <c r="F3" s="739"/>
      <c r="G3" s="739"/>
      <c r="H3" s="739"/>
      <c r="I3" s="739"/>
      <c r="J3" s="739"/>
      <c r="K3" s="739"/>
    </row>
    <row r="4" spans="1:11">
      <c r="A4" s="107"/>
      <c r="B4" s="182"/>
      <c r="C4" s="182"/>
      <c r="D4" s="182"/>
      <c r="E4" s="182"/>
      <c r="F4" s="182"/>
      <c r="G4" s="12"/>
      <c r="H4" s="12"/>
      <c r="I4" s="12"/>
      <c r="J4" s="12"/>
      <c r="K4" s="12"/>
    </row>
    <row r="5" spans="1:11" ht="30" customHeight="1">
      <c r="A5" s="106"/>
      <c r="B5" s="56" t="s">
        <v>130</v>
      </c>
      <c r="C5" s="56" t="s">
        <v>132</v>
      </c>
      <c r="D5" s="56" t="s">
        <v>134</v>
      </c>
      <c r="E5" s="56" t="s">
        <v>136</v>
      </c>
      <c r="F5" s="56" t="s">
        <v>138</v>
      </c>
      <c r="G5" s="56" t="s">
        <v>140</v>
      </c>
      <c r="H5" s="56" t="s">
        <v>142</v>
      </c>
      <c r="I5" s="56" t="s">
        <v>144</v>
      </c>
      <c r="J5" s="56" t="s">
        <v>546</v>
      </c>
      <c r="K5" s="57" t="s">
        <v>554</v>
      </c>
    </row>
    <row r="6" spans="1:11">
      <c r="A6" s="107"/>
      <c r="B6" s="108"/>
      <c r="C6" s="108"/>
      <c r="D6" s="108"/>
      <c r="E6" s="108"/>
      <c r="F6" s="108"/>
      <c r="G6" s="108"/>
      <c r="H6" s="108"/>
      <c r="I6" s="108"/>
      <c r="J6" s="108"/>
      <c r="K6" s="108"/>
    </row>
    <row r="7" spans="1:11">
      <c r="A7" s="76" t="s">
        <v>556</v>
      </c>
      <c r="B7" s="56"/>
      <c r="C7" s="56"/>
      <c r="D7" s="56"/>
      <c r="E7" s="56"/>
      <c r="F7" s="56"/>
      <c r="G7" s="56"/>
      <c r="H7" s="56"/>
      <c r="I7" s="56"/>
      <c r="J7" s="56"/>
      <c r="K7" s="56"/>
    </row>
    <row r="8" spans="1:11">
      <c r="A8" s="107" t="s">
        <v>557</v>
      </c>
      <c r="B8" s="110">
        <v>4.5100000000000001E-2</v>
      </c>
      <c r="C8" s="110">
        <v>1.78E-2</v>
      </c>
      <c r="D8" s="110">
        <v>6.4000000000000001E-2</v>
      </c>
      <c r="E8" s="110">
        <v>1.5100000000000001E-2</v>
      </c>
      <c r="F8" s="110">
        <v>7.8700000000000006E-2</v>
      </c>
      <c r="G8" s="110">
        <v>7.1599999999999997E-2</v>
      </c>
      <c r="H8" s="110">
        <v>1.4500000000000001E-2</v>
      </c>
      <c r="I8" s="110">
        <v>9.5200000000000007E-2</v>
      </c>
      <c r="J8" s="110">
        <v>4.9799999999999997E-2</v>
      </c>
      <c r="K8" s="110">
        <v>4.9000000000000002E-2</v>
      </c>
    </row>
    <row r="9" spans="1:11">
      <c r="A9" s="107" t="s">
        <v>558</v>
      </c>
      <c r="B9" s="110">
        <v>0.86860000000000004</v>
      </c>
      <c r="C9" s="110">
        <v>0.78139999999999998</v>
      </c>
      <c r="D9" s="110">
        <v>0.80620000000000003</v>
      </c>
      <c r="E9" s="110">
        <v>0.84289999999999998</v>
      </c>
      <c r="F9" s="110">
        <v>0.86439999999999995</v>
      </c>
      <c r="G9" s="110">
        <v>0.7752</v>
      </c>
      <c r="H9" s="110">
        <v>0.8952</v>
      </c>
      <c r="I9" s="110">
        <v>0.81530000000000002</v>
      </c>
      <c r="J9" s="110">
        <v>0.78510000000000002</v>
      </c>
      <c r="K9" s="110">
        <v>0.80669999999999997</v>
      </c>
    </row>
    <row r="10" spans="1:11">
      <c r="A10" s="76" t="s">
        <v>559</v>
      </c>
      <c r="B10" s="111"/>
      <c r="C10" s="111"/>
      <c r="D10" s="111"/>
      <c r="E10" s="111"/>
      <c r="F10" s="111"/>
      <c r="G10" s="111"/>
      <c r="H10" s="111"/>
      <c r="I10" s="111"/>
      <c r="J10" s="111"/>
      <c r="K10" s="111"/>
    </row>
    <row r="11" spans="1:11">
      <c r="A11" s="112" t="s">
        <v>560</v>
      </c>
      <c r="B11" s="110">
        <v>1.9199999999999998E-2</v>
      </c>
      <c r="C11" s="110">
        <v>5.9999999999999995E-4</v>
      </c>
      <c r="D11" s="110">
        <v>2E-3</v>
      </c>
      <c r="E11" s="110">
        <v>1E-3</v>
      </c>
      <c r="F11" s="110">
        <v>0</v>
      </c>
      <c r="G11" s="110">
        <v>0</v>
      </c>
      <c r="H11" s="110">
        <v>0</v>
      </c>
      <c r="I11" s="110">
        <v>0</v>
      </c>
      <c r="J11" s="110">
        <v>0</v>
      </c>
      <c r="K11" s="110">
        <v>2.8999999999999998E-3</v>
      </c>
    </row>
    <row r="12" spans="1:11">
      <c r="A12" s="112" t="s">
        <v>1112</v>
      </c>
      <c r="B12" s="110">
        <v>1.9199999999999998E-2</v>
      </c>
      <c r="C12" s="110">
        <v>5.9999999999999995E-4</v>
      </c>
      <c r="D12" s="110">
        <v>2E-3</v>
      </c>
      <c r="E12" s="110">
        <v>1E-3</v>
      </c>
      <c r="F12" s="110">
        <v>0</v>
      </c>
      <c r="G12" s="110">
        <v>0</v>
      </c>
      <c r="H12" s="110">
        <v>0</v>
      </c>
      <c r="I12" s="110">
        <v>0</v>
      </c>
      <c r="J12" s="110">
        <v>0</v>
      </c>
      <c r="K12" s="110">
        <v>2.8999999999999998E-3</v>
      </c>
    </row>
    <row r="13" spans="1:11">
      <c r="A13" s="107" t="s">
        <v>561</v>
      </c>
      <c r="B13" s="110">
        <v>0.6421</v>
      </c>
      <c r="C13" s="110">
        <v>0.55389999999999995</v>
      </c>
      <c r="D13" s="110">
        <v>0.53100000000000003</v>
      </c>
      <c r="E13" s="110">
        <v>0.66739999999999999</v>
      </c>
      <c r="F13" s="110">
        <v>0.79800000000000004</v>
      </c>
      <c r="G13" s="110">
        <v>0.75060000000000004</v>
      </c>
      <c r="H13" s="110">
        <v>0.81899999999999995</v>
      </c>
      <c r="I13" s="110">
        <v>0.34200000000000003</v>
      </c>
      <c r="J13" s="110">
        <v>0.82709999999999995</v>
      </c>
      <c r="K13" s="110">
        <v>0.56830000000000003</v>
      </c>
    </row>
    <row r="14" spans="1:11">
      <c r="A14" s="112" t="s">
        <v>562</v>
      </c>
      <c r="B14" s="110">
        <v>1.12E-2</v>
      </c>
      <c r="C14" s="110">
        <v>0</v>
      </c>
      <c r="D14" s="110">
        <v>0</v>
      </c>
      <c r="E14" s="110">
        <v>4.6300000000000001E-2</v>
      </c>
      <c r="F14" s="110">
        <v>0</v>
      </c>
      <c r="G14" s="110">
        <v>9.1999999999999998E-3</v>
      </c>
      <c r="H14" s="110">
        <v>0</v>
      </c>
      <c r="I14" s="110">
        <v>0</v>
      </c>
      <c r="J14" s="110">
        <v>0</v>
      </c>
      <c r="K14" s="110">
        <v>2.0999999999999999E-3</v>
      </c>
    </row>
    <row r="15" spans="1:11">
      <c r="A15" s="113" t="s">
        <v>563</v>
      </c>
      <c r="B15" s="111"/>
      <c r="C15" s="111"/>
      <c r="D15" s="111"/>
      <c r="E15" s="111"/>
      <c r="F15" s="111"/>
      <c r="G15" s="111"/>
      <c r="H15" s="111"/>
      <c r="I15" s="111"/>
      <c r="J15" s="111"/>
      <c r="K15" s="111"/>
    </row>
    <row r="16" spans="1:11">
      <c r="A16" s="112" t="s">
        <v>564</v>
      </c>
      <c r="B16" s="110">
        <v>0.2407</v>
      </c>
      <c r="C16" s="110">
        <v>0</v>
      </c>
      <c r="D16" s="110">
        <v>0</v>
      </c>
      <c r="E16" s="110">
        <v>0</v>
      </c>
      <c r="F16" s="110">
        <v>0</v>
      </c>
      <c r="G16" s="110">
        <v>0</v>
      </c>
      <c r="H16" s="110">
        <v>0</v>
      </c>
      <c r="I16" s="110">
        <v>0</v>
      </c>
      <c r="J16" s="110">
        <v>0</v>
      </c>
      <c r="K16" s="110">
        <v>0.19070000000000001</v>
      </c>
    </row>
    <row r="17" spans="1:11">
      <c r="A17" s="112" t="s">
        <v>565</v>
      </c>
      <c r="B17" s="110">
        <v>0.75929999999999997</v>
      </c>
      <c r="C17" s="110">
        <v>1</v>
      </c>
      <c r="D17" s="110">
        <v>1</v>
      </c>
      <c r="E17" s="110">
        <v>0</v>
      </c>
      <c r="F17" s="110">
        <v>0</v>
      </c>
      <c r="G17" s="110">
        <v>0</v>
      </c>
      <c r="H17" s="110">
        <v>0</v>
      </c>
      <c r="I17" s="110">
        <v>1</v>
      </c>
      <c r="J17" s="110">
        <v>0</v>
      </c>
      <c r="K17" s="110">
        <v>0.80930000000000002</v>
      </c>
    </row>
    <row r="18" spans="1:11">
      <c r="A18" s="112" t="s">
        <v>566</v>
      </c>
      <c r="B18" s="114">
        <v>474.05160000000001</v>
      </c>
      <c r="C18" s="114">
        <v>381.93650000000002</v>
      </c>
      <c r="D18" s="114">
        <v>501.13639999999998</v>
      </c>
      <c r="E18" s="114">
        <v>0</v>
      </c>
      <c r="F18" s="114">
        <v>0</v>
      </c>
      <c r="G18" s="114">
        <v>0</v>
      </c>
      <c r="H18" s="114">
        <v>0</v>
      </c>
      <c r="I18" s="114">
        <v>0</v>
      </c>
      <c r="J18" s="114">
        <v>0</v>
      </c>
      <c r="K18" s="114">
        <v>471.45</v>
      </c>
    </row>
    <row r="19" spans="1:11">
      <c r="A19" s="113" t="s">
        <v>567</v>
      </c>
      <c r="B19" s="115"/>
      <c r="C19" s="115"/>
      <c r="D19" s="115"/>
      <c r="E19" s="115"/>
      <c r="F19" s="115"/>
      <c r="G19" s="115"/>
      <c r="H19" s="115"/>
      <c r="I19" s="115"/>
      <c r="J19" s="115"/>
      <c r="K19" s="115"/>
    </row>
    <row r="20" spans="1:11">
      <c r="A20" s="107" t="s">
        <v>568</v>
      </c>
      <c r="B20" s="110">
        <v>0.9728</v>
      </c>
      <c r="C20" s="110">
        <v>0.9919</v>
      </c>
      <c r="D20" s="110">
        <v>0.98819999999999997</v>
      </c>
      <c r="E20" s="110">
        <v>0.96020000000000005</v>
      </c>
      <c r="F20" s="110">
        <v>0.98340000000000005</v>
      </c>
      <c r="G20" s="110">
        <v>0.98680000000000001</v>
      </c>
      <c r="H20" s="110">
        <v>0.99329999999999996</v>
      </c>
      <c r="I20" s="110">
        <v>0.9929</v>
      </c>
      <c r="J20" s="110">
        <v>0.98250000000000004</v>
      </c>
      <c r="K20" s="110">
        <v>0.98750000000000004</v>
      </c>
    </row>
    <row r="21" spans="1:11">
      <c r="A21" s="107" t="s">
        <v>569</v>
      </c>
      <c r="B21" s="110">
        <v>6.9400000000000003E-2</v>
      </c>
      <c r="C21" s="110">
        <v>0.13</v>
      </c>
      <c r="D21" s="110">
        <v>0.18659999999999999</v>
      </c>
      <c r="E21" s="110">
        <v>0.4239</v>
      </c>
      <c r="F21" s="110">
        <v>5.2499999999999998E-2</v>
      </c>
      <c r="G21" s="110">
        <v>0.11990000000000001</v>
      </c>
      <c r="H21" s="110">
        <v>0.20250000000000001</v>
      </c>
      <c r="I21" s="110">
        <v>0.1593</v>
      </c>
      <c r="J21" s="110">
        <v>6.3299999999999995E-2</v>
      </c>
      <c r="K21" s="110">
        <v>0.1333</v>
      </c>
    </row>
    <row r="22" spans="1:11">
      <c r="A22" s="112" t="s">
        <v>570</v>
      </c>
      <c r="B22" s="110">
        <v>2.7199999999999998E-2</v>
      </c>
      <c r="C22" s="110">
        <v>8.0999999999999996E-3</v>
      </c>
      <c r="D22" s="110">
        <v>1.18E-2</v>
      </c>
      <c r="E22" s="110">
        <v>3.9800000000000002E-2</v>
      </c>
      <c r="F22" s="110">
        <v>1.66E-2</v>
      </c>
      <c r="G22" s="110">
        <v>1.32E-2</v>
      </c>
      <c r="H22" s="110">
        <v>6.7000000000000002E-3</v>
      </c>
      <c r="I22" s="110">
        <v>7.1000000000000004E-3</v>
      </c>
      <c r="J22" s="110">
        <v>1.7500000000000002E-2</v>
      </c>
      <c r="K22" s="110">
        <v>1.2500000000000001E-2</v>
      </c>
    </row>
    <row r="23" spans="1:11">
      <c r="A23" s="112" t="s">
        <v>571</v>
      </c>
      <c r="B23" s="110">
        <v>6.4000000000000001E-2</v>
      </c>
      <c r="C23" s="110">
        <v>0.1308</v>
      </c>
      <c r="D23" s="110">
        <v>0.1885</v>
      </c>
      <c r="E23" s="110">
        <v>0.41959999999999997</v>
      </c>
      <c r="F23" s="110">
        <v>5.28E-2</v>
      </c>
      <c r="G23" s="110">
        <v>0.11899999999999999</v>
      </c>
      <c r="H23" s="110">
        <v>0.2026</v>
      </c>
      <c r="I23" s="110">
        <v>0.16039999999999999</v>
      </c>
      <c r="J23" s="110">
        <v>5.8400000000000001E-2</v>
      </c>
      <c r="K23" s="110">
        <v>0.1333</v>
      </c>
    </row>
    <row r="24" spans="1:11">
      <c r="A24" s="112" t="s">
        <v>572</v>
      </c>
      <c r="B24" s="110">
        <v>0.1027</v>
      </c>
      <c r="C24" s="110">
        <v>2.2000000000000001E-3</v>
      </c>
      <c r="D24" s="110">
        <v>1.5E-3</v>
      </c>
      <c r="E24" s="110">
        <v>4.9500000000000002E-2</v>
      </c>
      <c r="F24" s="110">
        <v>1.01E-2</v>
      </c>
      <c r="G24" s="110">
        <v>2.12E-2</v>
      </c>
      <c r="H24" s="110">
        <v>6.1999999999999998E-3</v>
      </c>
      <c r="I24" s="110">
        <v>2.0000000000000001E-4</v>
      </c>
      <c r="J24" s="110">
        <v>9.4200000000000006E-2</v>
      </c>
      <c r="K24" s="110">
        <v>1.24E-2</v>
      </c>
    </row>
    <row r="25" spans="1:11">
      <c r="A25" s="112" t="s">
        <v>573</v>
      </c>
      <c r="B25" s="110">
        <v>0.15490000000000001</v>
      </c>
      <c r="C25" s="110">
        <v>7.5499999999999998E-2</v>
      </c>
      <c r="D25" s="110">
        <v>0.10829999999999999</v>
      </c>
      <c r="E25" s="110">
        <v>0.1074</v>
      </c>
      <c r="F25" s="110">
        <v>7.7700000000000005E-2</v>
      </c>
      <c r="G25" s="110">
        <v>0.106</v>
      </c>
      <c r="H25" s="110">
        <v>0.1236</v>
      </c>
      <c r="I25" s="110">
        <v>7.5899999999999995E-2</v>
      </c>
      <c r="J25" s="110">
        <v>0.1062</v>
      </c>
      <c r="K25" s="110">
        <v>9.5799999999999996E-2</v>
      </c>
    </row>
    <row r="26" spans="1:11">
      <c r="A26" s="112" t="s">
        <v>574</v>
      </c>
      <c r="B26" s="110">
        <v>6.1800000000000001E-2</v>
      </c>
      <c r="C26" s="110">
        <v>4.0599999999999997E-2</v>
      </c>
      <c r="D26" s="110">
        <v>4.5499999999999999E-2</v>
      </c>
      <c r="E26" s="110">
        <v>4.5699999999999998E-2</v>
      </c>
      <c r="F26" s="110">
        <v>4.2999999999999997E-2</v>
      </c>
      <c r="G26" s="110">
        <v>4.2999999999999997E-2</v>
      </c>
      <c r="H26" s="110">
        <v>6.1600000000000002E-2</v>
      </c>
      <c r="I26" s="110">
        <v>4.5100000000000001E-2</v>
      </c>
      <c r="J26" s="110">
        <v>1.7000000000000001E-2</v>
      </c>
      <c r="K26" s="110">
        <v>4.3900000000000002E-2</v>
      </c>
    </row>
    <row r="27" spans="1:11">
      <c r="A27" s="112" t="s">
        <v>575</v>
      </c>
      <c r="B27" s="110">
        <v>0.95150000000000001</v>
      </c>
      <c r="C27" s="110">
        <v>0.98270000000000002</v>
      </c>
      <c r="D27" s="110">
        <v>0.98629999999999995</v>
      </c>
      <c r="E27" s="110">
        <v>0.95420000000000005</v>
      </c>
      <c r="F27" s="110">
        <v>0.98199999999999998</v>
      </c>
      <c r="G27" s="110">
        <v>0.97670000000000001</v>
      </c>
      <c r="H27" s="110">
        <v>0.97040000000000004</v>
      </c>
      <c r="I27" s="110">
        <v>0.9879</v>
      </c>
      <c r="J27" s="110">
        <v>0.97660000000000002</v>
      </c>
      <c r="K27" s="110">
        <v>0.97960000000000003</v>
      </c>
    </row>
    <row r="28" spans="1:11">
      <c r="A28" s="112" t="s">
        <v>576</v>
      </c>
      <c r="B28" s="110">
        <v>1.9800000000000002E-2</v>
      </c>
      <c r="C28" s="110">
        <v>7.4000000000000003E-3</v>
      </c>
      <c r="D28" s="110">
        <v>1.8E-3</v>
      </c>
      <c r="E28" s="110">
        <v>4.4999999999999997E-3</v>
      </c>
      <c r="F28" s="110">
        <v>1.2999999999999999E-3</v>
      </c>
      <c r="G28" s="110">
        <v>5.8999999999999999E-3</v>
      </c>
      <c r="H28" s="110">
        <v>2.2499999999999999E-2</v>
      </c>
      <c r="I28" s="110">
        <v>3.3E-3</v>
      </c>
      <c r="J28" s="110">
        <v>5.7999999999999996E-3</v>
      </c>
      <c r="K28" s="110">
        <v>6.7000000000000002E-3</v>
      </c>
    </row>
    <row r="29" spans="1:11">
      <c r="A29" s="112" t="s">
        <v>577</v>
      </c>
      <c r="B29" s="110">
        <v>3.8E-3</v>
      </c>
      <c r="C29" s="110">
        <v>2.3999999999999998E-3</v>
      </c>
      <c r="D29" s="110">
        <v>1E-4</v>
      </c>
      <c r="E29" s="110">
        <v>1.6000000000000001E-3</v>
      </c>
      <c r="F29" s="110">
        <v>2.0000000000000001E-4</v>
      </c>
      <c r="G29" s="110">
        <v>3.5000000000000001E-3</v>
      </c>
      <c r="H29" s="110">
        <v>1.5E-3</v>
      </c>
      <c r="I29" s="110">
        <v>1.6000000000000001E-3</v>
      </c>
      <c r="J29" s="110">
        <v>8.9999999999999998E-4</v>
      </c>
      <c r="K29" s="110">
        <v>1.8E-3</v>
      </c>
    </row>
    <row r="30" spans="1:11">
      <c r="A30" s="112" t="s">
        <v>578</v>
      </c>
      <c r="B30" s="110">
        <v>1E-4</v>
      </c>
      <c r="C30" s="110">
        <v>8.9999999999999998E-4</v>
      </c>
      <c r="D30" s="110">
        <v>0</v>
      </c>
      <c r="E30" s="110">
        <v>0</v>
      </c>
      <c r="F30" s="110">
        <v>2.9999999999999997E-4</v>
      </c>
      <c r="G30" s="110">
        <v>1E-4</v>
      </c>
      <c r="H30" s="110">
        <v>2.0000000000000001E-4</v>
      </c>
      <c r="I30" s="110">
        <v>1.2999999999999999E-3</v>
      </c>
      <c r="J30" s="110">
        <v>1E-4</v>
      </c>
      <c r="K30" s="110">
        <v>5.9999999999999995E-4</v>
      </c>
    </row>
    <row r="31" spans="1:11">
      <c r="A31" s="112" t="s">
        <v>579</v>
      </c>
      <c r="B31" s="110">
        <v>1E-4</v>
      </c>
      <c r="C31" s="110">
        <v>1.1000000000000001E-3</v>
      </c>
      <c r="D31" s="110">
        <v>1E-4</v>
      </c>
      <c r="E31" s="110">
        <v>2.0000000000000001E-4</v>
      </c>
      <c r="F31" s="110">
        <v>0</v>
      </c>
      <c r="G31" s="110">
        <v>6.9999999999999999E-4</v>
      </c>
      <c r="H31" s="110">
        <v>1E-4</v>
      </c>
      <c r="I31" s="110">
        <v>1.1000000000000001E-3</v>
      </c>
      <c r="J31" s="110">
        <v>4.0000000000000002E-4</v>
      </c>
      <c r="K31" s="110">
        <v>6.9999999999999999E-4</v>
      </c>
    </row>
    <row r="32" spans="1:11">
      <c r="A32" s="112" t="s">
        <v>580</v>
      </c>
      <c r="B32" s="110">
        <v>2.47E-2</v>
      </c>
      <c r="C32" s="110">
        <v>5.4999999999999997E-3</v>
      </c>
      <c r="D32" s="110">
        <v>1.1599999999999999E-2</v>
      </c>
      <c r="E32" s="110">
        <v>3.95E-2</v>
      </c>
      <c r="F32" s="110">
        <v>1.6199999999999999E-2</v>
      </c>
      <c r="G32" s="110">
        <v>1.3100000000000001E-2</v>
      </c>
      <c r="H32" s="110">
        <v>5.3E-3</v>
      </c>
      <c r="I32" s="110">
        <v>3.8999999999999998E-3</v>
      </c>
      <c r="J32" s="110">
        <v>1.6199999999999999E-2</v>
      </c>
      <c r="K32" s="110">
        <v>1.06E-2</v>
      </c>
    </row>
    <row r="33" spans="1:11">
      <c r="A33" s="113" t="s">
        <v>581</v>
      </c>
      <c r="B33" s="111"/>
      <c r="C33" s="111"/>
      <c r="D33" s="111"/>
      <c r="E33" s="111"/>
      <c r="F33" s="111"/>
      <c r="G33" s="111"/>
      <c r="H33" s="111"/>
      <c r="I33" s="111"/>
      <c r="J33" s="111"/>
      <c r="K33" s="111"/>
    </row>
    <row r="34" spans="1:11">
      <c r="A34" s="112" t="s">
        <v>582</v>
      </c>
      <c r="B34" s="110">
        <v>11.623100000000001</v>
      </c>
      <c r="C34" s="110">
        <v>234.22749999999999</v>
      </c>
      <c r="D34" s="110">
        <v>278.86360000000002</v>
      </c>
      <c r="E34" s="110">
        <v>15.282299999999999</v>
      </c>
      <c r="F34" s="110">
        <v>0</v>
      </c>
      <c r="G34" s="110">
        <v>0</v>
      </c>
      <c r="H34" s="110">
        <v>0</v>
      </c>
      <c r="I34" s="110">
        <v>12495.467199999999</v>
      </c>
      <c r="J34" s="110">
        <v>0</v>
      </c>
      <c r="K34" s="110">
        <v>89.849199999999996</v>
      </c>
    </row>
    <row r="35" spans="1:11">
      <c r="A35" s="112" t="s">
        <v>583</v>
      </c>
      <c r="B35" s="110">
        <v>17.1967</v>
      </c>
      <c r="C35" s="110">
        <v>620.33600000000001</v>
      </c>
      <c r="D35" s="110">
        <v>289.25310000000002</v>
      </c>
      <c r="E35" s="110">
        <v>57.430500000000002</v>
      </c>
      <c r="F35" s="110">
        <v>0</v>
      </c>
      <c r="G35" s="110">
        <v>0</v>
      </c>
      <c r="H35" s="110">
        <v>0</v>
      </c>
      <c r="I35" s="110">
        <v>20440.173599999998</v>
      </c>
      <c r="J35" s="110">
        <v>0</v>
      </c>
      <c r="K35" s="110">
        <v>136.28729999999999</v>
      </c>
    </row>
    <row r="36" spans="1:11">
      <c r="A36" s="112" t="s">
        <v>584</v>
      </c>
      <c r="B36" s="110">
        <v>9.1999999999999998E-2</v>
      </c>
      <c r="C36" s="110">
        <v>7.3400000000000007E-2</v>
      </c>
      <c r="D36" s="110">
        <v>0.1147</v>
      </c>
      <c r="E36" s="110">
        <v>7.3800000000000004E-2</v>
      </c>
      <c r="F36" s="110">
        <v>0.10680000000000001</v>
      </c>
      <c r="G36" s="110">
        <v>0.15340000000000001</v>
      </c>
      <c r="H36" s="110">
        <v>2.3199999999999998E-2</v>
      </c>
      <c r="I36" s="110">
        <v>0.36409999999999998</v>
      </c>
      <c r="J36" s="110">
        <v>5.67E-2</v>
      </c>
      <c r="K36" s="110">
        <v>0.11600000000000001</v>
      </c>
    </row>
    <row r="37" spans="1:11">
      <c r="A37" s="112" t="s">
        <v>585</v>
      </c>
      <c r="B37" s="110">
        <v>6.6699999999999995E-2</v>
      </c>
      <c r="C37" s="110">
        <v>4.7199999999999999E-2</v>
      </c>
      <c r="D37" s="110">
        <v>6.6400000000000001E-2</v>
      </c>
      <c r="E37" s="110">
        <v>5.67E-2</v>
      </c>
      <c r="F37" s="110">
        <v>8.9099999999999999E-2</v>
      </c>
      <c r="G37" s="110">
        <v>0.121</v>
      </c>
      <c r="H37" s="110">
        <v>2.0299999999999999E-2</v>
      </c>
      <c r="I37" s="110">
        <v>0.15570000000000001</v>
      </c>
      <c r="J37" s="110">
        <v>4.9799999999999997E-2</v>
      </c>
      <c r="K37" s="110">
        <v>7.4300000000000005E-2</v>
      </c>
    </row>
    <row r="38" spans="1:11">
      <c r="A38" s="107" t="s">
        <v>1400</v>
      </c>
      <c r="B38" s="110">
        <v>1.1919999999999999</v>
      </c>
      <c r="C38" s="110">
        <v>0.50960000000000005</v>
      </c>
      <c r="D38" s="110">
        <v>0.56010000000000004</v>
      </c>
      <c r="E38" s="110">
        <v>5.1276000000000002</v>
      </c>
      <c r="F38" s="110">
        <v>0.89749999999999996</v>
      </c>
      <c r="G38" s="110">
        <v>0.15809999999999999</v>
      </c>
      <c r="H38" s="110">
        <v>8.0299999999999996E-2</v>
      </c>
      <c r="I38" s="110">
        <v>33.215600000000002</v>
      </c>
      <c r="J38" s="110">
        <v>0.82799999999999996</v>
      </c>
      <c r="K38" s="110">
        <v>0.85029999999999994</v>
      </c>
    </row>
    <row r="39" spans="1:11">
      <c r="A39" s="76" t="s">
        <v>586</v>
      </c>
      <c r="B39" s="111"/>
      <c r="C39" s="111"/>
      <c r="D39" s="111"/>
      <c r="E39" s="111"/>
      <c r="F39" s="111"/>
      <c r="G39" s="111"/>
      <c r="H39" s="111"/>
      <c r="I39" s="111"/>
      <c r="J39" s="111"/>
      <c r="K39" s="111"/>
    </row>
    <row r="40" spans="1:11">
      <c r="A40" s="112" t="s">
        <v>587</v>
      </c>
      <c r="B40" s="110">
        <v>0.27460000000000001</v>
      </c>
      <c r="C40" s="110">
        <v>0.35749999999999998</v>
      </c>
      <c r="D40" s="110">
        <v>0.4209</v>
      </c>
      <c r="E40" s="110">
        <v>0.2326</v>
      </c>
      <c r="F40" s="110">
        <v>0.16569999999999999</v>
      </c>
      <c r="G40" s="110">
        <v>0.2112</v>
      </c>
      <c r="H40" s="110">
        <v>0.12540000000000001</v>
      </c>
      <c r="I40" s="110">
        <v>0.57230000000000003</v>
      </c>
      <c r="J40" s="110">
        <v>0.1226</v>
      </c>
      <c r="K40" s="110">
        <v>0.3599</v>
      </c>
    </row>
    <row r="41" spans="1:11">
      <c r="A41" s="112" t="s">
        <v>588</v>
      </c>
      <c r="B41" s="110">
        <v>0.27460000000000001</v>
      </c>
      <c r="C41" s="110">
        <v>0.35749999999999998</v>
      </c>
      <c r="D41" s="110">
        <v>0.4209</v>
      </c>
      <c r="E41" s="110">
        <v>0.2326</v>
      </c>
      <c r="F41" s="110">
        <v>0.16569999999999999</v>
      </c>
      <c r="G41" s="110">
        <v>0.2112</v>
      </c>
      <c r="H41" s="110">
        <v>0.12540000000000001</v>
      </c>
      <c r="I41" s="110">
        <v>0.57189999999999996</v>
      </c>
      <c r="J41" s="110">
        <v>0.1226</v>
      </c>
      <c r="K41" s="110">
        <v>0.3599</v>
      </c>
    </row>
    <row r="42" spans="1:11">
      <c r="A42" s="112" t="s">
        <v>589</v>
      </c>
      <c r="B42" s="110">
        <v>7.7399999999999997E-2</v>
      </c>
      <c r="C42" s="110">
        <v>1.7100000000000001E-2</v>
      </c>
      <c r="D42" s="110">
        <v>2.12E-2</v>
      </c>
      <c r="E42" s="110">
        <v>0.1358</v>
      </c>
      <c r="F42" s="110">
        <v>8.3699999999999997E-2</v>
      </c>
      <c r="G42" s="110">
        <v>4.5400000000000003E-2</v>
      </c>
      <c r="H42" s="110">
        <v>4.4900000000000002E-2</v>
      </c>
      <c r="I42" s="110">
        <v>9.7999999999999997E-3</v>
      </c>
      <c r="J42" s="110">
        <v>0.1028</v>
      </c>
      <c r="K42" s="110">
        <v>2.6499999999999999E-2</v>
      </c>
    </row>
    <row r="43" spans="1:11">
      <c r="A43" s="112" t="s">
        <v>590</v>
      </c>
      <c r="B43" s="110">
        <v>2.0299999999999999E-2</v>
      </c>
      <c r="C43" s="110">
        <v>5.9999999999999995E-4</v>
      </c>
      <c r="D43" s="110">
        <v>5.0000000000000001E-4</v>
      </c>
      <c r="E43" s="110">
        <v>7.1599999999999997E-2</v>
      </c>
      <c r="F43" s="110">
        <v>2.7000000000000001E-3</v>
      </c>
      <c r="G43" s="110">
        <v>8.8000000000000005E-3</v>
      </c>
      <c r="H43" s="110">
        <v>8.3999999999999995E-3</v>
      </c>
      <c r="I43" s="110">
        <v>1E-4</v>
      </c>
      <c r="J43" s="110">
        <v>3.5099999999999999E-2</v>
      </c>
      <c r="K43" s="110">
        <v>3.5000000000000001E-3</v>
      </c>
    </row>
    <row r="44" spans="1:11">
      <c r="A44" s="112" t="s">
        <v>591</v>
      </c>
      <c r="B44" s="110">
        <v>2.2599999999999999E-2</v>
      </c>
      <c r="C44" s="110">
        <v>9.1000000000000004E-3</v>
      </c>
      <c r="D44" s="110">
        <v>2.3999999999999998E-3</v>
      </c>
      <c r="E44" s="110">
        <v>5.79E-2</v>
      </c>
      <c r="F44" s="110">
        <v>1.6000000000000001E-3</v>
      </c>
      <c r="G44" s="110">
        <v>1.26E-2</v>
      </c>
      <c r="H44" s="110">
        <v>1.2200000000000001E-2</v>
      </c>
      <c r="I44" s="110">
        <v>2.8999999999999998E-3</v>
      </c>
      <c r="J44" s="110">
        <v>3.2500000000000001E-2</v>
      </c>
      <c r="K44" s="110">
        <v>7.9000000000000008E-3</v>
      </c>
    </row>
    <row r="45" spans="1:11">
      <c r="A45" s="112" t="s">
        <v>592</v>
      </c>
      <c r="B45" s="110">
        <v>0.12640000000000001</v>
      </c>
      <c r="C45" s="110">
        <v>0.16520000000000001</v>
      </c>
      <c r="D45" s="110">
        <v>0.31940000000000002</v>
      </c>
      <c r="E45" s="110">
        <v>0.2666</v>
      </c>
      <c r="F45" s="110">
        <v>0.17519999999999999</v>
      </c>
      <c r="G45" s="110">
        <v>0.17130000000000001</v>
      </c>
      <c r="H45" s="110">
        <v>0.13350000000000001</v>
      </c>
      <c r="I45" s="110">
        <v>0.17369999999999999</v>
      </c>
      <c r="J45" s="110">
        <v>0.124</v>
      </c>
      <c r="K45" s="110">
        <v>0.19359999999999999</v>
      </c>
    </row>
    <row r="46" spans="1:11">
      <c r="A46" s="113" t="s">
        <v>593</v>
      </c>
      <c r="B46" s="111"/>
      <c r="C46" s="111"/>
      <c r="D46" s="111"/>
      <c r="E46" s="111"/>
      <c r="F46" s="111"/>
      <c r="G46" s="111"/>
      <c r="H46" s="111"/>
      <c r="I46" s="111"/>
      <c r="J46" s="111"/>
      <c r="K46" s="111"/>
    </row>
    <row r="47" spans="1:11">
      <c r="A47" s="112" t="s">
        <v>594</v>
      </c>
      <c r="B47" s="110">
        <v>0.8296</v>
      </c>
      <c r="C47" s="110">
        <v>0.92010000000000003</v>
      </c>
      <c r="D47" s="110">
        <v>0.80979999999999996</v>
      </c>
      <c r="E47" s="110">
        <v>0.79959999999999998</v>
      </c>
      <c r="F47" s="110">
        <v>0.8306</v>
      </c>
      <c r="G47" s="110">
        <v>0.84519999999999995</v>
      </c>
      <c r="H47" s="110">
        <v>0.83489999999999998</v>
      </c>
      <c r="I47" s="110">
        <v>0.83899999999999997</v>
      </c>
      <c r="J47" s="110">
        <v>0.81540000000000001</v>
      </c>
      <c r="K47" s="110">
        <v>0.85940000000000005</v>
      </c>
    </row>
    <row r="48" spans="1:11">
      <c r="A48" s="112" t="s">
        <v>595</v>
      </c>
      <c r="B48" s="110">
        <v>0.93569999999999998</v>
      </c>
      <c r="C48" s="110">
        <v>0.93620000000000003</v>
      </c>
      <c r="D48" s="110">
        <v>0.92859999999999998</v>
      </c>
      <c r="E48" s="110">
        <v>0.91490000000000005</v>
      </c>
      <c r="F48" s="110">
        <v>0.90720000000000001</v>
      </c>
      <c r="G48" s="110">
        <v>0.95509999999999995</v>
      </c>
      <c r="H48" s="110">
        <v>0.93440000000000001</v>
      </c>
      <c r="I48" s="110">
        <v>0.89470000000000005</v>
      </c>
      <c r="J48" s="110">
        <v>0.93469999999999998</v>
      </c>
      <c r="K48" s="110">
        <v>0.92810000000000004</v>
      </c>
    </row>
    <row r="49" spans="1:11">
      <c r="A49" s="112" t="s">
        <v>596</v>
      </c>
      <c r="B49" s="110">
        <v>-3.0099999999999998E-2</v>
      </c>
      <c r="C49" s="110">
        <v>0.13289999999999999</v>
      </c>
      <c r="D49" s="110">
        <v>0.18340000000000001</v>
      </c>
      <c r="E49" s="110">
        <v>0.1389</v>
      </c>
      <c r="F49" s="110">
        <v>9.7500000000000003E-2</v>
      </c>
      <c r="G49" s="110">
        <v>3.1099999999999999E-2</v>
      </c>
      <c r="H49" s="110">
        <v>2.1600000000000001E-2</v>
      </c>
      <c r="I49" s="110">
        <v>9.7299999999999998E-2</v>
      </c>
      <c r="J49" s="110">
        <v>-3.0599999999999999E-2</v>
      </c>
      <c r="K49" s="110">
        <v>9.9199999999999997E-2</v>
      </c>
    </row>
    <row r="50" spans="1:11" ht="15.75" thickBot="1">
      <c r="A50" s="293" t="s">
        <v>597</v>
      </c>
      <c r="B50" s="116">
        <v>0.62060000000000004</v>
      </c>
      <c r="C50" s="116">
        <v>0.22339999999999999</v>
      </c>
      <c r="D50" s="116">
        <v>0.45200000000000001</v>
      </c>
      <c r="E50" s="116">
        <v>0.86150000000000004</v>
      </c>
      <c r="F50" s="116">
        <v>1.0222</v>
      </c>
      <c r="G50" s="116">
        <v>0.73280000000000001</v>
      </c>
      <c r="H50" s="116">
        <v>1.3173999999999999</v>
      </c>
      <c r="I50" s="116">
        <v>0.28149999999999997</v>
      </c>
      <c r="J50" s="116">
        <v>1.5057</v>
      </c>
      <c r="K50" s="116">
        <v>0.39079999999999998</v>
      </c>
    </row>
    <row r="51" spans="1:11" ht="15.75" thickTop="1">
      <c r="A51" s="784" t="s">
        <v>598</v>
      </c>
      <c r="B51" s="784"/>
      <c r="C51" s="784"/>
      <c r="D51" s="784"/>
      <c r="E51" s="784"/>
      <c r="F51" s="784"/>
      <c r="G51" s="784"/>
      <c r="H51" s="784"/>
      <c r="I51" s="784"/>
      <c r="J51" s="784"/>
      <c r="K51" s="784"/>
    </row>
    <row r="52" spans="1:11" ht="48.75" customHeight="1">
      <c r="A52" s="738" t="s">
        <v>599</v>
      </c>
      <c r="B52" s="738"/>
      <c r="C52" s="738"/>
      <c r="D52" s="738"/>
      <c r="E52" s="738"/>
      <c r="F52" s="738"/>
      <c r="G52" s="738"/>
      <c r="H52" s="738"/>
      <c r="I52" s="738"/>
      <c r="J52" s="738"/>
      <c r="K52" s="738"/>
    </row>
    <row r="53" spans="1:11" ht="50.25" customHeight="1">
      <c r="A53" s="738" t="s">
        <v>600</v>
      </c>
      <c r="B53" s="738"/>
      <c r="C53" s="738"/>
      <c r="D53" s="738"/>
      <c r="E53" s="738"/>
      <c r="F53" s="738"/>
      <c r="G53" s="738"/>
      <c r="H53" s="738"/>
      <c r="I53" s="738"/>
      <c r="J53" s="738"/>
      <c r="K53" s="738"/>
    </row>
    <row r="54" spans="1:11">
      <c r="A54" s="736" t="s">
        <v>601</v>
      </c>
      <c r="B54" s="736"/>
      <c r="C54" s="736"/>
      <c r="D54" s="736"/>
      <c r="E54" s="736"/>
      <c r="F54" s="736"/>
      <c r="G54" s="736"/>
      <c r="H54" s="736"/>
      <c r="I54" s="736"/>
      <c r="J54" s="736"/>
      <c r="K54" s="736"/>
    </row>
    <row r="55" spans="1:11">
      <c r="A55" s="736" t="s">
        <v>602</v>
      </c>
      <c r="B55" s="736"/>
      <c r="C55" s="736"/>
      <c r="D55" s="736"/>
      <c r="E55" s="736"/>
      <c r="F55" s="736"/>
      <c r="G55" s="736"/>
      <c r="H55" s="736"/>
      <c r="I55" s="736"/>
      <c r="J55" s="736"/>
      <c r="K55" s="736"/>
    </row>
    <row r="56" spans="1:11">
      <c r="A56" s="10"/>
      <c r="B56" s="11"/>
      <c r="C56" s="11"/>
      <c r="D56" s="11"/>
      <c r="E56" s="11"/>
      <c r="F56" s="11"/>
      <c r="G56" s="12"/>
      <c r="H56" s="12"/>
      <c r="I56" s="12"/>
      <c r="J56" s="12"/>
      <c r="K56" s="12"/>
    </row>
    <row r="57" spans="1:11" ht="30" customHeight="1">
      <c r="A57" s="550"/>
      <c r="B57" s="71" t="s">
        <v>130</v>
      </c>
      <c r="C57" s="71" t="s">
        <v>132</v>
      </c>
      <c r="D57" s="71" t="s">
        <v>134</v>
      </c>
      <c r="E57" s="71" t="s">
        <v>136</v>
      </c>
      <c r="F57" s="71" t="s">
        <v>138</v>
      </c>
      <c r="G57" s="71" t="s">
        <v>140</v>
      </c>
      <c r="H57" s="71" t="s">
        <v>142</v>
      </c>
      <c r="I57" s="71" t="s">
        <v>144</v>
      </c>
      <c r="J57" s="71" t="s">
        <v>546</v>
      </c>
      <c r="K57" s="57" t="s">
        <v>554</v>
      </c>
    </row>
    <row r="58" spans="1:11">
      <c r="A58" s="11"/>
      <c r="B58" s="11"/>
      <c r="C58" s="11"/>
      <c r="D58" s="11"/>
      <c r="E58" s="11"/>
      <c r="F58" s="11"/>
      <c r="G58" s="11"/>
      <c r="H58" s="11"/>
      <c r="I58" s="11"/>
      <c r="J58" s="11"/>
      <c r="K58" s="11"/>
    </row>
    <row r="59" spans="1:11">
      <c r="A59" s="444" t="s">
        <v>603</v>
      </c>
      <c r="B59" s="551"/>
      <c r="C59" s="551"/>
      <c r="D59" s="551"/>
      <c r="E59" s="551"/>
      <c r="F59" s="551"/>
      <c r="G59" s="551"/>
      <c r="H59" s="551"/>
      <c r="I59" s="551"/>
      <c r="J59" s="551"/>
      <c r="K59" s="551"/>
    </row>
    <row r="60" spans="1:11">
      <c r="A60" s="445" t="s">
        <v>604</v>
      </c>
      <c r="B60" s="322">
        <v>7.2700000000000001E-2</v>
      </c>
      <c r="C60" s="322">
        <v>8.9099999999999999E-2</v>
      </c>
      <c r="D60" s="322">
        <v>0.10199999999999999</v>
      </c>
      <c r="E60" s="322">
        <v>8.5400000000000004E-2</v>
      </c>
      <c r="F60" s="322">
        <v>0.1188</v>
      </c>
      <c r="G60" s="322">
        <v>8.7599999999999997E-2</v>
      </c>
      <c r="H60" s="322">
        <v>0.1026</v>
      </c>
      <c r="I60" s="322">
        <v>9.5699999999999993E-2</v>
      </c>
      <c r="J60" s="322">
        <v>9.3100000000000002E-2</v>
      </c>
      <c r="K60" s="322">
        <v>9.2600000000000002E-2</v>
      </c>
    </row>
    <row r="61" spans="1:11">
      <c r="A61" s="445" t="s">
        <v>605</v>
      </c>
      <c r="B61" s="322">
        <v>7.8700000000000006E-2</v>
      </c>
      <c r="C61" s="322">
        <v>8.4599999999999995E-2</v>
      </c>
      <c r="D61" s="322">
        <v>0.1031</v>
      </c>
      <c r="E61" s="322">
        <v>0.10290000000000001</v>
      </c>
      <c r="F61" s="322">
        <v>0.1222</v>
      </c>
      <c r="G61" s="322">
        <v>9.8299999999999998E-2</v>
      </c>
      <c r="H61" s="322">
        <v>0.1089</v>
      </c>
      <c r="I61" s="322">
        <v>9.8400000000000001E-2</v>
      </c>
      <c r="J61" s="322">
        <v>9.8400000000000001E-2</v>
      </c>
      <c r="K61" s="322">
        <v>9.35E-2</v>
      </c>
    </row>
    <row r="62" spans="1:11">
      <c r="A62" s="445" t="s">
        <v>606</v>
      </c>
      <c r="B62" s="322">
        <v>6.88E-2</v>
      </c>
      <c r="C62" s="322">
        <v>8.1000000000000003E-2</v>
      </c>
      <c r="D62" s="322">
        <v>8.7300000000000003E-2</v>
      </c>
      <c r="E62" s="322">
        <v>0.15029999999999999</v>
      </c>
      <c r="F62" s="322">
        <v>0.1157</v>
      </c>
      <c r="G62" s="322">
        <v>9.6500000000000002E-2</v>
      </c>
      <c r="H62" s="322">
        <v>0.1115</v>
      </c>
      <c r="I62" s="322">
        <v>9.3200000000000005E-2</v>
      </c>
      <c r="J62" s="322">
        <v>0.10340000000000001</v>
      </c>
      <c r="K62" s="322">
        <v>8.6999999999999994E-2</v>
      </c>
    </row>
    <row r="63" spans="1:11">
      <c r="A63" s="445" t="s">
        <v>607</v>
      </c>
      <c r="B63" s="322">
        <v>3.5000000000000001E-3</v>
      </c>
      <c r="C63" s="322">
        <v>-4.1000000000000003E-3</v>
      </c>
      <c r="D63" s="322">
        <v>2.0999999999999999E-3</v>
      </c>
      <c r="E63" s="322">
        <v>1.12E-2</v>
      </c>
      <c r="F63" s="322">
        <v>7.6E-3</v>
      </c>
      <c r="G63" s="322">
        <v>4.1999999999999997E-3</v>
      </c>
      <c r="H63" s="322">
        <v>-5.7999999999999996E-3</v>
      </c>
      <c r="I63" s="322">
        <v>-5.1000000000000004E-3</v>
      </c>
      <c r="J63" s="322">
        <v>-1.6799999999999999E-2</v>
      </c>
      <c r="K63" s="322">
        <v>-1.6999999999999999E-3</v>
      </c>
    </row>
    <row r="64" spans="1:11">
      <c r="A64" s="445" t="s">
        <v>608</v>
      </c>
      <c r="B64" s="322">
        <v>3.5000000000000001E-3</v>
      </c>
      <c r="C64" s="322">
        <v>2.5999999999999999E-3</v>
      </c>
      <c r="D64" s="322">
        <v>2.8E-3</v>
      </c>
      <c r="E64" s="322">
        <v>1.04E-2</v>
      </c>
      <c r="F64" s="322">
        <v>3.8999999999999998E-3</v>
      </c>
      <c r="G64" s="322">
        <v>4.3E-3</v>
      </c>
      <c r="H64" s="322">
        <v>-5.7999999999999996E-3</v>
      </c>
      <c r="I64" s="322">
        <v>-5.1999999999999998E-3</v>
      </c>
      <c r="J64" s="322">
        <v>-2.2200000000000001E-2</v>
      </c>
      <c r="K64" s="322">
        <v>4.0000000000000002E-4</v>
      </c>
    </row>
    <row r="65" spans="1:11">
      <c r="A65" s="445" t="s">
        <v>609</v>
      </c>
      <c r="B65" s="322">
        <v>3.5000000000000001E-3</v>
      </c>
      <c r="C65" s="322">
        <v>2E-3</v>
      </c>
      <c r="D65" s="322">
        <v>1.6000000000000001E-3</v>
      </c>
      <c r="E65" s="322">
        <v>1.04E-2</v>
      </c>
      <c r="F65" s="322">
        <v>3.8999999999999998E-3</v>
      </c>
      <c r="G65" s="322">
        <v>4.3E-3</v>
      </c>
      <c r="H65" s="322">
        <v>-5.7999999999999996E-3</v>
      </c>
      <c r="I65" s="322">
        <v>-5.1999999999999998E-3</v>
      </c>
      <c r="J65" s="322">
        <v>-2.2200000000000001E-2</v>
      </c>
      <c r="K65" s="322">
        <v>-1E-4</v>
      </c>
    </row>
    <row r="66" spans="1:11">
      <c r="A66" s="445" t="s">
        <v>610</v>
      </c>
      <c r="B66" s="322">
        <v>3.9899999999999998E-2</v>
      </c>
      <c r="C66" s="322">
        <v>1.4E-2</v>
      </c>
      <c r="D66" s="322">
        <v>5.8999999999999999E-3</v>
      </c>
      <c r="E66" s="322">
        <v>4.3700000000000003E-2</v>
      </c>
      <c r="F66" s="322">
        <v>2.3800000000000002E-2</v>
      </c>
      <c r="G66" s="322">
        <v>2.81E-2</v>
      </c>
      <c r="H66" s="322">
        <v>-4.6899999999999997E-2</v>
      </c>
      <c r="I66" s="322">
        <v>-3.6600000000000001E-2</v>
      </c>
      <c r="J66" s="322">
        <v>-0.19389999999999999</v>
      </c>
      <c r="K66" s="322">
        <v>-6.9999999999999999E-4</v>
      </c>
    </row>
    <row r="67" spans="1:11">
      <c r="A67" s="444" t="s">
        <v>611</v>
      </c>
      <c r="B67" s="551"/>
      <c r="C67" s="551"/>
      <c r="D67" s="551"/>
      <c r="E67" s="551"/>
      <c r="F67" s="551"/>
      <c r="G67" s="551"/>
      <c r="H67" s="551"/>
      <c r="I67" s="551"/>
      <c r="J67" s="551"/>
      <c r="K67" s="551"/>
    </row>
    <row r="68" spans="1:11">
      <c r="A68" s="445" t="s">
        <v>612</v>
      </c>
      <c r="B68" s="322">
        <v>0.1222</v>
      </c>
      <c r="C68" s="322">
        <v>0.1321</v>
      </c>
      <c r="D68" s="322">
        <v>0.13780000000000001</v>
      </c>
      <c r="E68" s="322">
        <v>0.1197</v>
      </c>
      <c r="F68" s="322">
        <v>0.16450000000000001</v>
      </c>
      <c r="G68" s="322">
        <v>0.13730000000000001</v>
      </c>
      <c r="H68" s="322">
        <v>0.1525</v>
      </c>
      <c r="I68" s="322">
        <v>0.1482</v>
      </c>
      <c r="J68" s="322">
        <v>0.14119999999999999</v>
      </c>
      <c r="K68" s="322">
        <v>0.13689999999999999</v>
      </c>
    </row>
    <row r="69" spans="1:11">
      <c r="A69" s="445" t="s">
        <v>613</v>
      </c>
      <c r="B69" s="322">
        <v>-4.9500000000000002E-2</v>
      </c>
      <c r="C69" s="322">
        <v>-4.2999999999999997E-2</v>
      </c>
      <c r="D69" s="322">
        <v>-3.5799999999999998E-2</v>
      </c>
      <c r="E69" s="322">
        <v>-3.4299999999999997E-2</v>
      </c>
      <c r="F69" s="322">
        <v>-4.5699999999999998E-2</v>
      </c>
      <c r="G69" s="322">
        <v>-4.9700000000000001E-2</v>
      </c>
      <c r="H69" s="322">
        <v>-4.99E-2</v>
      </c>
      <c r="I69" s="322">
        <v>-5.2600000000000001E-2</v>
      </c>
      <c r="J69" s="322">
        <v>-4.8099999999999997E-2</v>
      </c>
      <c r="K69" s="322">
        <v>-4.4299999999999999E-2</v>
      </c>
    </row>
    <row r="70" spans="1:11">
      <c r="A70" s="445" t="s">
        <v>614</v>
      </c>
      <c r="B70" s="322">
        <v>5.8299999999999998E-2</v>
      </c>
      <c r="C70" s="322">
        <v>5.4100000000000002E-2</v>
      </c>
      <c r="D70" s="322">
        <v>5.2900000000000003E-2</v>
      </c>
      <c r="E70" s="322">
        <v>4.9299999999999997E-2</v>
      </c>
      <c r="F70" s="322">
        <v>6.1699999999999998E-2</v>
      </c>
      <c r="G70" s="322">
        <v>6.1600000000000002E-2</v>
      </c>
      <c r="H70" s="322">
        <v>6.1600000000000002E-2</v>
      </c>
      <c r="I70" s="322">
        <v>6.8500000000000005E-2</v>
      </c>
      <c r="J70" s="322">
        <v>5.79E-2</v>
      </c>
      <c r="K70" s="322">
        <v>5.7500000000000002E-2</v>
      </c>
    </row>
    <row r="71" spans="1:11">
      <c r="A71" s="445" t="s">
        <v>1404</v>
      </c>
      <c r="B71" s="322">
        <v>0</v>
      </c>
      <c r="C71" s="322">
        <v>0</v>
      </c>
      <c r="D71" s="322">
        <v>0</v>
      </c>
      <c r="E71" s="322">
        <v>0</v>
      </c>
      <c r="F71" s="322">
        <v>0</v>
      </c>
      <c r="G71" s="322">
        <v>0</v>
      </c>
      <c r="H71" s="322">
        <v>0</v>
      </c>
      <c r="I71" s="322">
        <v>0</v>
      </c>
      <c r="J71" s="322">
        <v>0</v>
      </c>
      <c r="K71" s="322">
        <v>0</v>
      </c>
    </row>
    <row r="72" spans="1:11">
      <c r="A72" s="445" t="s">
        <v>616</v>
      </c>
      <c r="B72" s="322">
        <v>-9.9000000000000008E-3</v>
      </c>
      <c r="C72" s="322">
        <v>-3.5999999999999999E-3</v>
      </c>
      <c r="D72" s="322">
        <v>-1.5800000000000002E-2</v>
      </c>
      <c r="E72" s="322">
        <v>4.7399999999999998E-2</v>
      </c>
      <c r="F72" s="322">
        <v>-6.4999999999999997E-3</v>
      </c>
      <c r="G72" s="322">
        <v>-1.6999999999999999E-3</v>
      </c>
      <c r="H72" s="322">
        <v>2.7000000000000001E-3</v>
      </c>
      <c r="I72" s="322">
        <v>-5.1999999999999998E-3</v>
      </c>
      <c r="J72" s="322">
        <v>5.1000000000000004E-3</v>
      </c>
      <c r="K72" s="322">
        <v>-6.4000000000000003E-3</v>
      </c>
    </row>
    <row r="73" spans="1:11">
      <c r="A73" s="445" t="s">
        <v>617</v>
      </c>
      <c r="B73" s="322">
        <v>6.0000000000000001E-3</v>
      </c>
      <c r="C73" s="322">
        <v>-4.4999999999999997E-3</v>
      </c>
      <c r="D73" s="322">
        <v>1.1000000000000001E-3</v>
      </c>
      <c r="E73" s="322">
        <v>1.7600000000000001E-2</v>
      </c>
      <c r="F73" s="322">
        <v>3.3999999999999998E-3</v>
      </c>
      <c r="G73" s="322">
        <v>1.06E-2</v>
      </c>
      <c r="H73" s="322">
        <v>6.1999999999999998E-3</v>
      </c>
      <c r="I73" s="322">
        <v>2.7000000000000001E-3</v>
      </c>
      <c r="J73" s="322">
        <v>5.3E-3</v>
      </c>
      <c r="K73" s="322">
        <v>8.0000000000000004E-4</v>
      </c>
    </row>
    <row r="74" spans="1:11">
      <c r="A74" s="445" t="s">
        <v>618</v>
      </c>
      <c r="B74" s="322">
        <v>-6.5299999999999997E-2</v>
      </c>
      <c r="C74" s="322">
        <v>-8.5099999999999995E-2</v>
      </c>
      <c r="D74" s="322">
        <v>-8.5199999999999998E-2</v>
      </c>
      <c r="E74" s="322">
        <v>-0.1391</v>
      </c>
      <c r="F74" s="322">
        <v>-0.1081</v>
      </c>
      <c r="G74" s="322">
        <v>-9.2299999999999993E-2</v>
      </c>
      <c r="H74" s="322">
        <v>-0.1174</v>
      </c>
      <c r="I74" s="322">
        <v>-9.8299999999999998E-2</v>
      </c>
      <c r="J74" s="322">
        <v>-0.1203</v>
      </c>
      <c r="K74" s="322">
        <v>-8.8700000000000001E-2</v>
      </c>
    </row>
    <row r="75" spans="1:11">
      <c r="A75" s="445" t="s">
        <v>619</v>
      </c>
      <c r="B75" s="322">
        <v>0</v>
      </c>
      <c r="C75" s="322">
        <v>6.7000000000000002E-3</v>
      </c>
      <c r="D75" s="322">
        <v>6.9999999999999999E-4</v>
      </c>
      <c r="E75" s="322">
        <v>-8.0000000000000004E-4</v>
      </c>
      <c r="F75" s="322">
        <v>-3.7000000000000002E-3</v>
      </c>
      <c r="G75" s="322">
        <v>1E-4</v>
      </c>
      <c r="H75" s="322">
        <v>0</v>
      </c>
      <c r="I75" s="322">
        <v>0</v>
      </c>
      <c r="J75" s="322">
        <v>-5.3E-3</v>
      </c>
      <c r="K75" s="322">
        <v>2E-3</v>
      </c>
    </row>
    <row r="76" spans="1:11">
      <c r="A76" s="445" t="s">
        <v>1405</v>
      </c>
      <c r="B76" s="322">
        <v>0.33150000000000002</v>
      </c>
      <c r="C76" s="322">
        <v>0.1399</v>
      </c>
      <c r="D76" s="322">
        <v>0.1971</v>
      </c>
      <c r="E76" s="322">
        <v>0.12790000000000001</v>
      </c>
      <c r="F76" s="322">
        <v>0.34410000000000002</v>
      </c>
      <c r="G76" s="322">
        <v>0.29870000000000002</v>
      </c>
      <c r="H76" s="322">
        <v>0.2036</v>
      </c>
      <c r="I76" s="322">
        <v>0.26300000000000001</v>
      </c>
      <c r="J76" s="322">
        <v>0.32369999999999999</v>
      </c>
      <c r="K76" s="322">
        <v>0.2026</v>
      </c>
    </row>
    <row r="77" spans="1:11">
      <c r="A77" s="444" t="s">
        <v>621</v>
      </c>
      <c r="B77" s="551"/>
      <c r="C77" s="551"/>
      <c r="D77" s="551"/>
      <c r="E77" s="551"/>
      <c r="F77" s="551"/>
      <c r="G77" s="551"/>
      <c r="H77" s="551"/>
      <c r="I77" s="551"/>
      <c r="J77" s="551"/>
      <c r="K77" s="551"/>
    </row>
    <row r="78" spans="1:11">
      <c r="A78" s="445" t="s">
        <v>1406</v>
      </c>
      <c r="B78" s="322">
        <v>0.15290000000000001</v>
      </c>
      <c r="C78" s="322">
        <v>0.15859999999999999</v>
      </c>
      <c r="D78" s="322">
        <v>0.15679999999999999</v>
      </c>
      <c r="E78" s="322">
        <v>0.1565</v>
      </c>
      <c r="F78" s="322">
        <v>0.19470000000000001</v>
      </c>
      <c r="G78" s="322">
        <v>0.16539999999999999</v>
      </c>
      <c r="H78" s="322">
        <v>0.1709</v>
      </c>
      <c r="I78" s="322">
        <v>0.19650000000000001</v>
      </c>
      <c r="J78" s="322">
        <v>0.18840000000000001</v>
      </c>
      <c r="K78" s="322">
        <v>0.16700000000000001</v>
      </c>
    </row>
    <row r="79" spans="1:11">
      <c r="A79" s="445" t="s">
        <v>623</v>
      </c>
      <c r="B79" s="322">
        <v>0.1346</v>
      </c>
      <c r="C79" s="322">
        <v>0.24490000000000001</v>
      </c>
      <c r="D79" s="322">
        <v>0.33839999999999998</v>
      </c>
      <c r="E79" s="322">
        <v>0.13200000000000001</v>
      </c>
      <c r="F79" s="322">
        <v>0.2984</v>
      </c>
      <c r="G79" s="322">
        <v>0.21229999999999999</v>
      </c>
      <c r="H79" s="322">
        <v>0.19939999999999999</v>
      </c>
      <c r="I79" s="322">
        <v>4.1200000000000001E-2</v>
      </c>
      <c r="J79" s="322">
        <v>0.16209999999999999</v>
      </c>
      <c r="K79" s="322">
        <v>0.21879999999999999</v>
      </c>
    </row>
    <row r="80" spans="1:11">
      <c r="A80" s="445" t="s">
        <v>1407</v>
      </c>
      <c r="B80" s="322">
        <v>5.2499999999999998E-2</v>
      </c>
      <c r="C80" s="322">
        <v>0.33529999999999999</v>
      </c>
      <c r="D80" s="322">
        <v>0.18609999999999999</v>
      </c>
      <c r="E80" s="322">
        <v>9.2299999999999993E-2</v>
      </c>
      <c r="F80" s="322">
        <v>0.11509999999999999</v>
      </c>
      <c r="G80" s="322">
        <v>0.1855</v>
      </c>
      <c r="H80" s="322">
        <v>0.62590000000000001</v>
      </c>
      <c r="I80" s="322">
        <v>0.84509999999999996</v>
      </c>
      <c r="J80" s="322">
        <v>4.3499999999999997E-2</v>
      </c>
      <c r="K80" s="322">
        <v>0.20630000000000001</v>
      </c>
    </row>
    <row r="81" spans="1:11">
      <c r="A81" s="445" t="s">
        <v>625</v>
      </c>
      <c r="B81" s="322">
        <v>1.55E-2</v>
      </c>
      <c r="C81" s="322">
        <v>0.3155</v>
      </c>
      <c r="D81" s="322">
        <v>5.36</v>
      </c>
      <c r="E81" s="322">
        <v>7.7899999999999997E-2</v>
      </c>
      <c r="F81" s="322">
        <v>0.33329999999999999</v>
      </c>
      <c r="G81" s="322">
        <v>0.54290000000000005</v>
      </c>
      <c r="H81" s="322">
        <v>0.28050000000000003</v>
      </c>
      <c r="I81" s="322">
        <v>8.5334000000000003</v>
      </c>
      <c r="J81" s="322">
        <v>4.7699999999999999E-2</v>
      </c>
      <c r="K81" s="322">
        <v>0.31409999999999999</v>
      </c>
    </row>
    <row r="82" spans="1:11">
      <c r="A82" s="445" t="s">
        <v>626</v>
      </c>
      <c r="B82" s="322">
        <v>6.8999999999999999E-3</v>
      </c>
      <c r="C82" s="322">
        <v>5.1999999999999998E-3</v>
      </c>
      <c r="D82" s="322">
        <v>1.2200000000000001E-2</v>
      </c>
      <c r="E82" s="322">
        <v>5.28E-2</v>
      </c>
      <c r="F82" s="322">
        <v>0.14710000000000001</v>
      </c>
      <c r="G82" s="322">
        <v>0</v>
      </c>
      <c r="H82" s="322">
        <v>0</v>
      </c>
      <c r="I82" s="322">
        <v>2.0000000000000001E-4</v>
      </c>
      <c r="J82" s="322">
        <v>0.127</v>
      </c>
      <c r="K82" s="322">
        <v>1.2699999999999999E-2</v>
      </c>
    </row>
    <row r="83" spans="1:11">
      <c r="A83" s="445" t="s">
        <v>627</v>
      </c>
      <c r="B83" s="322">
        <v>2.7400000000000001E-2</v>
      </c>
      <c r="C83" s="322">
        <v>0.33090000000000003</v>
      </c>
      <c r="D83" s="322">
        <v>1.54E-2</v>
      </c>
      <c r="E83" s="322">
        <v>4.4000000000000003E-3</v>
      </c>
      <c r="F83" s="322">
        <v>3.7100000000000001E-2</v>
      </c>
      <c r="G83" s="322">
        <v>0</v>
      </c>
      <c r="H83" s="322">
        <v>0</v>
      </c>
      <c r="I83" s="322">
        <v>3.3E-3</v>
      </c>
      <c r="J83" s="322">
        <v>3.6200000000000003E-2</v>
      </c>
      <c r="K83" s="322">
        <v>5.8799999999999998E-2</v>
      </c>
    </row>
    <row r="84" spans="1:11">
      <c r="A84" s="445" t="s">
        <v>628</v>
      </c>
      <c r="B84" s="322">
        <v>1.0500000000000001E-2</v>
      </c>
      <c r="C84" s="322">
        <v>3.9300000000000002E-2</v>
      </c>
      <c r="D84" s="322">
        <v>1.2999999999999999E-2</v>
      </c>
      <c r="E84" s="322">
        <v>2.46E-2</v>
      </c>
      <c r="F84" s="322">
        <v>0.1036</v>
      </c>
      <c r="G84" s="322">
        <v>0</v>
      </c>
      <c r="H84" s="322">
        <v>0</v>
      </c>
      <c r="I84" s="322">
        <v>2.0000000000000001E-4</v>
      </c>
      <c r="J84" s="322">
        <v>8.5099999999999995E-2</v>
      </c>
      <c r="K84" s="322">
        <v>2.1999999999999999E-2</v>
      </c>
    </row>
    <row r="85" spans="1:11">
      <c r="A85" s="445" t="s">
        <v>629</v>
      </c>
      <c r="B85" s="322">
        <v>0</v>
      </c>
      <c r="C85" s="322">
        <v>0</v>
      </c>
      <c r="D85" s="322">
        <v>0</v>
      </c>
      <c r="E85" s="322">
        <v>0</v>
      </c>
      <c r="F85" s="322">
        <v>0</v>
      </c>
      <c r="G85" s="322">
        <v>0</v>
      </c>
      <c r="H85" s="322">
        <v>0</v>
      </c>
      <c r="I85" s="322">
        <v>0</v>
      </c>
      <c r="J85" s="322">
        <v>0</v>
      </c>
      <c r="K85" s="322">
        <v>0</v>
      </c>
    </row>
    <row r="86" spans="1:11">
      <c r="A86" s="445" t="s">
        <v>630</v>
      </c>
      <c r="B86" s="322">
        <v>3.2300000000000002E-2</v>
      </c>
      <c r="C86" s="322">
        <v>1.9E-3</v>
      </c>
      <c r="D86" s="322">
        <v>0</v>
      </c>
      <c r="E86" s="322">
        <v>0</v>
      </c>
      <c r="F86" s="322">
        <v>0</v>
      </c>
      <c r="G86" s="322">
        <v>0</v>
      </c>
      <c r="H86" s="322">
        <v>0</v>
      </c>
      <c r="I86" s="322">
        <v>6.8999999999999999E-3</v>
      </c>
      <c r="J86" s="322">
        <v>0</v>
      </c>
      <c r="K86" s="322">
        <v>3.0499999999999999E-2</v>
      </c>
    </row>
    <row r="87" spans="1:11">
      <c r="A87" s="445" t="s">
        <v>631</v>
      </c>
      <c r="B87" s="322">
        <v>5.9900000000000002E-2</v>
      </c>
      <c r="C87" s="322">
        <v>3.2000000000000002E-3</v>
      </c>
      <c r="D87" s="322">
        <v>1.7999999999999999E-2</v>
      </c>
      <c r="E87" s="322">
        <v>0</v>
      </c>
      <c r="F87" s="322">
        <v>0</v>
      </c>
      <c r="G87" s="322">
        <v>0</v>
      </c>
      <c r="H87" s="322">
        <v>0</v>
      </c>
      <c r="I87" s="322">
        <v>0</v>
      </c>
      <c r="J87" s="322">
        <v>0</v>
      </c>
      <c r="K87" s="322">
        <v>5.0099999999999999E-2</v>
      </c>
    </row>
    <row r="88" spans="1:11">
      <c r="A88" s="445" t="s">
        <v>632</v>
      </c>
      <c r="B88" s="322">
        <v>0</v>
      </c>
      <c r="C88" s="322">
        <v>0</v>
      </c>
      <c r="D88" s="322">
        <v>0</v>
      </c>
      <c r="E88" s="322">
        <v>0</v>
      </c>
      <c r="F88" s="322">
        <v>0</v>
      </c>
      <c r="G88" s="322">
        <v>0</v>
      </c>
      <c r="H88" s="322">
        <v>0</v>
      </c>
      <c r="I88" s="322">
        <v>0</v>
      </c>
      <c r="J88" s="322">
        <v>0</v>
      </c>
      <c r="K88" s="322">
        <v>0</v>
      </c>
    </row>
    <row r="89" spans="1:11">
      <c r="A89" s="445" t="s">
        <v>633</v>
      </c>
      <c r="B89" s="322">
        <v>0</v>
      </c>
      <c r="C89" s="322">
        <v>0</v>
      </c>
      <c r="D89" s="322">
        <v>0</v>
      </c>
      <c r="E89" s="322">
        <v>0</v>
      </c>
      <c r="F89" s="322">
        <v>0</v>
      </c>
      <c r="G89" s="322">
        <v>0</v>
      </c>
      <c r="H89" s="322">
        <v>0</v>
      </c>
      <c r="I89" s="322">
        <v>0</v>
      </c>
      <c r="J89" s="322">
        <v>0</v>
      </c>
      <c r="K89" s="322">
        <v>0</v>
      </c>
    </row>
    <row r="90" spans="1:11">
      <c r="A90" s="444" t="s">
        <v>634</v>
      </c>
      <c r="B90" s="551"/>
      <c r="C90" s="551"/>
      <c r="D90" s="551"/>
      <c r="E90" s="551"/>
      <c r="F90" s="551"/>
      <c r="G90" s="551"/>
      <c r="H90" s="551"/>
      <c r="I90" s="551"/>
      <c r="J90" s="551"/>
      <c r="K90" s="551"/>
    </row>
    <row r="91" spans="1:11">
      <c r="A91" s="444" t="s">
        <v>635</v>
      </c>
      <c r="B91" s="551"/>
      <c r="C91" s="551"/>
      <c r="D91" s="551"/>
      <c r="E91" s="551"/>
      <c r="F91" s="551"/>
      <c r="G91" s="551"/>
      <c r="H91" s="551"/>
      <c r="I91" s="551"/>
      <c r="J91" s="551"/>
      <c r="K91" s="551"/>
    </row>
    <row r="92" spans="1:11">
      <c r="A92" s="445" t="s">
        <v>636</v>
      </c>
      <c r="B92" s="322">
        <v>6.5299999999999997E-2</v>
      </c>
      <c r="C92" s="322">
        <v>8.5099999999999995E-2</v>
      </c>
      <c r="D92" s="322">
        <v>8.5199999999999998E-2</v>
      </c>
      <c r="E92" s="322">
        <v>0.1391</v>
      </c>
      <c r="F92" s="322">
        <v>0.1081</v>
      </c>
      <c r="G92" s="322">
        <v>9.2299999999999993E-2</v>
      </c>
      <c r="H92" s="322">
        <v>0.1174</v>
      </c>
      <c r="I92" s="322">
        <v>9.8299999999999998E-2</v>
      </c>
      <c r="J92" s="322">
        <v>0.1203</v>
      </c>
      <c r="K92" s="322">
        <v>8.8700000000000001E-2</v>
      </c>
    </row>
    <row r="93" spans="1:11">
      <c r="A93" s="445" t="s">
        <v>637</v>
      </c>
      <c r="B93" s="322">
        <v>7.8899999999999998E-2</v>
      </c>
      <c r="C93" s="322">
        <v>9.3399999999999997E-2</v>
      </c>
      <c r="D93" s="322">
        <v>0.1053</v>
      </c>
      <c r="E93" s="322">
        <v>0.1754</v>
      </c>
      <c r="F93" s="322">
        <v>0.13239999999999999</v>
      </c>
      <c r="G93" s="322">
        <v>0.1086</v>
      </c>
      <c r="H93" s="322">
        <v>0.13789999999999999</v>
      </c>
      <c r="I93" s="322">
        <v>0.1183</v>
      </c>
      <c r="J93" s="322">
        <v>0.1469</v>
      </c>
      <c r="K93" s="322">
        <v>0.104</v>
      </c>
    </row>
    <row r="94" spans="1:11">
      <c r="A94" s="445" t="s">
        <v>638</v>
      </c>
      <c r="B94" s="322">
        <v>8.1299999999999997E-2</v>
      </c>
      <c r="C94" s="322">
        <v>0.1075</v>
      </c>
      <c r="D94" s="322">
        <v>0.11</v>
      </c>
      <c r="E94" s="322">
        <v>0.17069999999999999</v>
      </c>
      <c r="F94" s="322">
        <v>0.13070000000000001</v>
      </c>
      <c r="G94" s="322">
        <v>0.1177</v>
      </c>
      <c r="H94" s="322">
        <v>0.13619999999999999</v>
      </c>
      <c r="I94" s="322">
        <v>0.1285</v>
      </c>
      <c r="J94" s="322">
        <v>0.15740000000000001</v>
      </c>
      <c r="K94" s="322">
        <v>0.1129</v>
      </c>
    </row>
    <row r="95" spans="1:11">
      <c r="A95" s="445" t="s">
        <v>1408</v>
      </c>
      <c r="B95" s="322">
        <v>5.8536000000000001</v>
      </c>
      <c r="C95" s="322">
        <v>282.86900000000003</v>
      </c>
      <c r="D95" s="322">
        <v>93.619799999999998</v>
      </c>
      <c r="E95" s="322">
        <v>0</v>
      </c>
      <c r="F95" s="322">
        <v>0</v>
      </c>
      <c r="G95" s="322">
        <v>0</v>
      </c>
      <c r="H95" s="322">
        <v>0</v>
      </c>
      <c r="I95" s="322">
        <v>26850.058099999998</v>
      </c>
      <c r="J95" s="322">
        <v>0</v>
      </c>
      <c r="K95" s="322">
        <v>54.596200000000003</v>
      </c>
    </row>
    <row r="96" spans="1:11">
      <c r="A96" s="444" t="s">
        <v>640</v>
      </c>
      <c r="B96" s="551"/>
      <c r="C96" s="551"/>
      <c r="D96" s="551"/>
      <c r="E96" s="551"/>
      <c r="F96" s="551"/>
      <c r="G96" s="551"/>
      <c r="H96" s="551"/>
      <c r="I96" s="551"/>
      <c r="J96" s="551"/>
      <c r="K96" s="551"/>
    </row>
    <row r="97" spans="1:11">
      <c r="A97" s="445" t="s">
        <v>641</v>
      </c>
      <c r="B97" s="322">
        <v>0.58919999999999995</v>
      </c>
      <c r="C97" s="322">
        <v>0.70450000000000002</v>
      </c>
      <c r="D97" s="322">
        <v>0.63639999999999997</v>
      </c>
      <c r="E97" s="322">
        <v>0.59709999999999996</v>
      </c>
      <c r="F97" s="322">
        <v>0.67979999999999996</v>
      </c>
      <c r="G97" s="322">
        <v>0.66790000000000005</v>
      </c>
      <c r="H97" s="322">
        <v>0.64980000000000004</v>
      </c>
      <c r="I97" s="322">
        <v>0.64929999999999999</v>
      </c>
      <c r="J97" s="322">
        <v>0.64380000000000004</v>
      </c>
      <c r="K97" s="322">
        <v>0.66180000000000005</v>
      </c>
    </row>
    <row r="98" spans="1:11">
      <c r="A98" s="445" t="s">
        <v>642</v>
      </c>
      <c r="B98" s="322">
        <v>5.8700000000000002E-2</v>
      </c>
      <c r="C98" s="322">
        <v>2.8400000000000002E-2</v>
      </c>
      <c r="D98" s="322">
        <v>0.1172</v>
      </c>
      <c r="E98" s="322">
        <v>4.2700000000000002E-2</v>
      </c>
      <c r="F98" s="322">
        <v>3.1399999999999997E-2</v>
      </c>
      <c r="G98" s="322">
        <v>2.6800000000000001E-2</v>
      </c>
      <c r="H98" s="322">
        <v>8.2600000000000007E-2</v>
      </c>
      <c r="I98" s="322">
        <v>5.67E-2</v>
      </c>
      <c r="J98" s="322">
        <v>5.0299999999999997E-2</v>
      </c>
      <c r="K98" s="322">
        <v>5.6500000000000002E-2</v>
      </c>
    </row>
    <row r="99" spans="1:11">
      <c r="A99" s="445" t="s">
        <v>643</v>
      </c>
      <c r="B99" s="322">
        <v>0.35210000000000002</v>
      </c>
      <c r="C99" s="322">
        <v>0.26719999999999999</v>
      </c>
      <c r="D99" s="322">
        <v>0.2465</v>
      </c>
      <c r="E99" s="322">
        <v>0.36030000000000001</v>
      </c>
      <c r="F99" s="322">
        <v>0.2888</v>
      </c>
      <c r="G99" s="322">
        <v>0.30530000000000002</v>
      </c>
      <c r="H99" s="322">
        <v>0.26750000000000002</v>
      </c>
      <c r="I99" s="322">
        <v>0.29409999999999997</v>
      </c>
      <c r="J99" s="322">
        <v>0.30599999999999999</v>
      </c>
      <c r="K99" s="322">
        <v>0.28170000000000001</v>
      </c>
    </row>
    <row r="100" spans="1:11">
      <c r="A100" s="445" t="s">
        <v>1409</v>
      </c>
      <c r="B100" s="322">
        <v>0.43640000000000001</v>
      </c>
      <c r="C100" s="322">
        <v>0.55879999999999996</v>
      </c>
      <c r="D100" s="322">
        <v>0.53990000000000005</v>
      </c>
      <c r="E100" s="322">
        <v>0.69130000000000003</v>
      </c>
      <c r="F100" s="322">
        <v>0.628</v>
      </c>
      <c r="G100" s="322">
        <v>0.55789999999999995</v>
      </c>
      <c r="H100" s="322">
        <v>0.65159999999999996</v>
      </c>
      <c r="I100" s="322">
        <v>0.58260000000000001</v>
      </c>
      <c r="J100" s="322">
        <v>0.6</v>
      </c>
      <c r="K100" s="322">
        <v>0.55320000000000003</v>
      </c>
    </row>
    <row r="101" spans="1:11">
      <c r="A101" s="444" t="s">
        <v>645</v>
      </c>
      <c r="B101" s="551"/>
      <c r="C101" s="551"/>
      <c r="D101" s="551"/>
      <c r="E101" s="551"/>
      <c r="F101" s="551"/>
      <c r="G101" s="551"/>
      <c r="H101" s="551"/>
      <c r="I101" s="551"/>
      <c r="J101" s="551"/>
      <c r="K101" s="551"/>
    </row>
    <row r="102" spans="1:11">
      <c r="A102" s="445" t="s">
        <v>646</v>
      </c>
      <c r="B102" s="322">
        <v>7.5899999999999995E-2</v>
      </c>
      <c r="C102" s="322">
        <v>8.2400000000000001E-2</v>
      </c>
      <c r="D102" s="322">
        <v>8.9300000000000004E-2</v>
      </c>
      <c r="E102" s="322">
        <v>0.1002</v>
      </c>
      <c r="F102" s="322">
        <v>0.1222</v>
      </c>
      <c r="G102" s="322">
        <v>9.2799999999999994E-2</v>
      </c>
      <c r="H102" s="322">
        <v>0.1086</v>
      </c>
      <c r="I102" s="322">
        <v>9.5899999999999999E-2</v>
      </c>
      <c r="J102" s="322">
        <v>9.4399999999999998E-2</v>
      </c>
      <c r="K102" s="322">
        <v>8.8499999999999995E-2</v>
      </c>
    </row>
    <row r="103" spans="1:11">
      <c r="A103" s="445" t="s">
        <v>647</v>
      </c>
      <c r="B103" s="322">
        <v>6.9800000000000001E-2</v>
      </c>
      <c r="C103" s="322">
        <v>8.7099999999999997E-2</v>
      </c>
      <c r="D103" s="322">
        <v>8.8300000000000003E-2</v>
      </c>
      <c r="E103" s="322">
        <v>8.2699999999999996E-2</v>
      </c>
      <c r="F103" s="322">
        <v>0.1188</v>
      </c>
      <c r="G103" s="322">
        <v>8.2500000000000004E-2</v>
      </c>
      <c r="H103" s="322">
        <v>0.1024</v>
      </c>
      <c r="I103" s="322">
        <v>9.3200000000000005E-2</v>
      </c>
      <c r="J103" s="322">
        <v>8.8999999999999996E-2</v>
      </c>
      <c r="K103" s="322">
        <v>8.77E-2</v>
      </c>
    </row>
    <row r="104" spans="1:11">
      <c r="A104" s="446" t="s">
        <v>648</v>
      </c>
      <c r="B104" s="322">
        <v>9.2399999999999996E-2</v>
      </c>
      <c r="C104" s="322">
        <v>9.8100000000000007E-2</v>
      </c>
      <c r="D104" s="322">
        <v>0.11210000000000001</v>
      </c>
      <c r="E104" s="322">
        <v>0.10970000000000001</v>
      </c>
      <c r="F104" s="322">
        <v>0.151</v>
      </c>
      <c r="G104" s="322">
        <v>0.1024</v>
      </c>
      <c r="H104" s="322">
        <v>0.12509999999999999</v>
      </c>
      <c r="I104" s="322">
        <v>0.1181</v>
      </c>
      <c r="J104" s="322">
        <v>0.1179</v>
      </c>
      <c r="K104" s="322">
        <v>0.1072</v>
      </c>
    </row>
    <row r="105" spans="1:11">
      <c r="A105" s="446" t="s">
        <v>649</v>
      </c>
      <c r="B105" s="322">
        <v>0.1419</v>
      </c>
      <c r="C105" s="322">
        <v>0.1409</v>
      </c>
      <c r="D105" s="322">
        <v>0.1479</v>
      </c>
      <c r="E105" s="322">
        <v>0.14399999999999999</v>
      </c>
      <c r="F105" s="322">
        <v>0.19670000000000001</v>
      </c>
      <c r="G105" s="322">
        <v>0.1517</v>
      </c>
      <c r="H105" s="322">
        <v>0.17499999999999999</v>
      </c>
      <c r="I105" s="322">
        <v>0.17069999999999999</v>
      </c>
      <c r="J105" s="322">
        <v>0.16600000000000001</v>
      </c>
      <c r="K105" s="322">
        <v>0.1515</v>
      </c>
    </row>
    <row r="106" spans="1:11">
      <c r="A106" s="446" t="s">
        <v>650</v>
      </c>
      <c r="B106" s="322">
        <v>-4.9500000000000002E-2</v>
      </c>
      <c r="C106" s="322">
        <v>-4.2799999999999998E-2</v>
      </c>
      <c r="D106" s="322">
        <v>-3.5799999999999998E-2</v>
      </c>
      <c r="E106" s="322">
        <v>-3.4299999999999997E-2</v>
      </c>
      <c r="F106" s="322">
        <v>-4.5699999999999998E-2</v>
      </c>
      <c r="G106" s="322">
        <v>-4.9299999999999997E-2</v>
      </c>
      <c r="H106" s="322">
        <v>-4.99E-2</v>
      </c>
      <c r="I106" s="322">
        <v>-5.2600000000000001E-2</v>
      </c>
      <c r="J106" s="322">
        <v>-4.8099999999999997E-2</v>
      </c>
      <c r="K106" s="322">
        <v>-4.4200000000000003E-2</v>
      </c>
    </row>
    <row r="107" spans="1:11">
      <c r="A107" s="446" t="s">
        <v>651</v>
      </c>
      <c r="B107" s="322">
        <v>-2.2599999999999999E-2</v>
      </c>
      <c r="C107" s="322">
        <v>-1.0999999999999999E-2</v>
      </c>
      <c r="D107" s="322">
        <v>-2.3900000000000001E-2</v>
      </c>
      <c r="E107" s="322">
        <v>-2.7099999999999999E-2</v>
      </c>
      <c r="F107" s="322">
        <v>-3.2199999999999999E-2</v>
      </c>
      <c r="G107" s="322">
        <v>-1.9900000000000001E-2</v>
      </c>
      <c r="H107" s="322">
        <v>-2.2700000000000001E-2</v>
      </c>
      <c r="I107" s="322">
        <v>-2.4899999999999999E-2</v>
      </c>
      <c r="J107" s="322">
        <v>-2.8799999999999999E-2</v>
      </c>
      <c r="K107" s="322">
        <v>-1.95E-2</v>
      </c>
    </row>
    <row r="108" spans="1:11">
      <c r="A108" s="446" t="s">
        <v>652</v>
      </c>
      <c r="B108" s="322">
        <v>6.0000000000000001E-3</v>
      </c>
      <c r="C108" s="322">
        <v>-4.7000000000000002E-3</v>
      </c>
      <c r="D108" s="322">
        <v>1E-3</v>
      </c>
      <c r="E108" s="322">
        <v>1.7600000000000001E-2</v>
      </c>
      <c r="F108" s="322">
        <v>3.3999999999999998E-3</v>
      </c>
      <c r="G108" s="322">
        <v>1.03E-2</v>
      </c>
      <c r="H108" s="322">
        <v>6.1999999999999998E-3</v>
      </c>
      <c r="I108" s="322">
        <v>2.7000000000000001E-3</v>
      </c>
      <c r="J108" s="322">
        <v>5.3E-3</v>
      </c>
      <c r="K108" s="322">
        <v>8.0000000000000004E-4</v>
      </c>
    </row>
    <row r="109" spans="1:11">
      <c r="A109" s="444" t="s">
        <v>653</v>
      </c>
      <c r="B109" s="551"/>
      <c r="C109" s="551"/>
      <c r="D109" s="551"/>
      <c r="E109" s="551"/>
      <c r="F109" s="551"/>
      <c r="G109" s="551"/>
      <c r="H109" s="551"/>
      <c r="I109" s="551"/>
      <c r="J109" s="551"/>
      <c r="K109" s="551"/>
    </row>
    <row r="110" spans="1:11">
      <c r="A110" s="446" t="s">
        <v>646</v>
      </c>
      <c r="B110" s="318">
        <v>7.5899999999999995E-2</v>
      </c>
      <c r="C110" s="318">
        <v>8.2400000000000001E-2</v>
      </c>
      <c r="D110" s="318">
        <v>8.9300000000000004E-2</v>
      </c>
      <c r="E110" s="318">
        <v>0.1002</v>
      </c>
      <c r="F110" s="318">
        <v>0.1222</v>
      </c>
      <c r="G110" s="318">
        <v>9.2799999999999994E-2</v>
      </c>
      <c r="H110" s="318">
        <v>0.1086</v>
      </c>
      <c r="I110" s="318">
        <v>9.5899999999999999E-2</v>
      </c>
      <c r="J110" s="318">
        <v>9.4399999999999998E-2</v>
      </c>
      <c r="K110" s="318">
        <v>8.8499999999999995E-2</v>
      </c>
    </row>
    <row r="111" spans="1:11">
      <c r="A111" s="446" t="s">
        <v>654</v>
      </c>
      <c r="B111" s="322">
        <v>-7.0000000000000001E-3</v>
      </c>
      <c r="C111" s="322">
        <v>-1.4E-3</v>
      </c>
      <c r="D111" s="322">
        <v>-2E-3</v>
      </c>
      <c r="E111" s="322">
        <v>5.0099999999999999E-2</v>
      </c>
      <c r="F111" s="322">
        <v>-6.4999999999999997E-3</v>
      </c>
      <c r="G111" s="322">
        <v>3.8E-3</v>
      </c>
      <c r="H111" s="322">
        <v>2.8999999999999998E-3</v>
      </c>
      <c r="I111" s="322">
        <v>-2.5999999999999999E-3</v>
      </c>
      <c r="J111" s="322">
        <v>9.1000000000000004E-3</v>
      </c>
      <c r="K111" s="322">
        <v>-1.5E-3</v>
      </c>
    </row>
    <row r="112" spans="1:11">
      <c r="A112" s="446" t="s">
        <v>655</v>
      </c>
      <c r="B112" s="322">
        <v>-6.5299999999999997E-2</v>
      </c>
      <c r="C112" s="322">
        <v>-8.5099999999999995E-2</v>
      </c>
      <c r="D112" s="322">
        <v>-8.5199999999999998E-2</v>
      </c>
      <c r="E112" s="322">
        <v>-0.1391</v>
      </c>
      <c r="F112" s="322">
        <v>-0.1081</v>
      </c>
      <c r="G112" s="322">
        <v>-9.2299999999999993E-2</v>
      </c>
      <c r="H112" s="322">
        <v>-0.1174</v>
      </c>
      <c r="I112" s="322">
        <v>-9.8400000000000001E-2</v>
      </c>
      <c r="J112" s="322">
        <v>-0.1203</v>
      </c>
      <c r="K112" s="322">
        <v>-8.8700000000000001E-2</v>
      </c>
    </row>
    <row r="113" spans="1:11">
      <c r="A113" s="446" t="s">
        <v>656</v>
      </c>
      <c r="B113" s="322">
        <v>0</v>
      </c>
      <c r="C113" s="322">
        <v>1E-3</v>
      </c>
      <c r="D113" s="322">
        <v>0</v>
      </c>
      <c r="E113" s="322">
        <v>0</v>
      </c>
      <c r="F113" s="322">
        <v>0</v>
      </c>
      <c r="G113" s="322">
        <v>0</v>
      </c>
      <c r="H113" s="322">
        <v>0</v>
      </c>
      <c r="I113" s="322">
        <v>0</v>
      </c>
      <c r="J113" s="322">
        <v>0</v>
      </c>
      <c r="K113" s="322">
        <v>2.9999999999999997E-4</v>
      </c>
    </row>
    <row r="114" spans="1:11">
      <c r="A114" s="446" t="s">
        <v>657</v>
      </c>
      <c r="B114" s="322">
        <v>0</v>
      </c>
      <c r="C114" s="322">
        <v>5.7000000000000002E-3</v>
      </c>
      <c r="D114" s="322">
        <v>6.9999999999999999E-4</v>
      </c>
      <c r="E114" s="322">
        <v>-8.0000000000000004E-4</v>
      </c>
      <c r="F114" s="322">
        <v>-3.7000000000000002E-3</v>
      </c>
      <c r="G114" s="322">
        <v>1E-4</v>
      </c>
      <c r="H114" s="322">
        <v>0</v>
      </c>
      <c r="I114" s="322">
        <v>0</v>
      </c>
      <c r="J114" s="322">
        <v>-5.3E-3</v>
      </c>
      <c r="K114" s="322">
        <v>1.6999999999999999E-3</v>
      </c>
    </row>
    <row r="115" spans="1:11">
      <c r="A115" s="446" t="s">
        <v>658</v>
      </c>
      <c r="B115" s="322">
        <v>0</v>
      </c>
      <c r="C115" s="322">
        <v>0</v>
      </c>
      <c r="D115" s="322">
        <v>0</v>
      </c>
      <c r="E115" s="322">
        <v>0</v>
      </c>
      <c r="F115" s="322">
        <v>0</v>
      </c>
      <c r="G115" s="322">
        <v>0</v>
      </c>
      <c r="H115" s="322">
        <v>0</v>
      </c>
      <c r="I115" s="322">
        <v>0</v>
      </c>
      <c r="J115" s="322">
        <v>0</v>
      </c>
      <c r="K115" s="322">
        <v>0</v>
      </c>
    </row>
    <row r="116" spans="1:11">
      <c r="A116" s="319" t="s">
        <v>659</v>
      </c>
      <c r="B116" s="321">
        <v>3.7000000000000002E-3</v>
      </c>
      <c r="C116" s="321">
        <v>2.5999999999999999E-3</v>
      </c>
      <c r="D116" s="321">
        <v>2.8E-3</v>
      </c>
      <c r="E116" s="321">
        <v>1.04E-2</v>
      </c>
      <c r="F116" s="321">
        <v>3.8999999999999998E-3</v>
      </c>
      <c r="G116" s="321">
        <v>4.3E-3</v>
      </c>
      <c r="H116" s="321">
        <v>-5.7999999999999996E-3</v>
      </c>
      <c r="I116" s="321">
        <v>-5.1999999999999998E-3</v>
      </c>
      <c r="J116" s="321">
        <v>-2.2200000000000001E-2</v>
      </c>
      <c r="K116" s="321">
        <v>4.0000000000000002E-4</v>
      </c>
    </row>
    <row r="117" spans="1:11" ht="3.75" customHeight="1" thickBot="1">
      <c r="A117" s="552"/>
      <c r="B117" s="553"/>
      <c r="C117" s="553"/>
      <c r="D117" s="553"/>
      <c r="E117" s="553"/>
      <c r="F117" s="553"/>
      <c r="G117" s="539"/>
      <c r="H117" s="539"/>
      <c r="I117" s="539"/>
      <c r="J117" s="539"/>
      <c r="K117" s="539"/>
    </row>
    <row r="118" spans="1:11" ht="15.75" thickTop="1">
      <c r="A118" s="783" t="s">
        <v>660</v>
      </c>
      <c r="B118" s="783"/>
      <c r="C118" s="783"/>
      <c r="D118" s="783"/>
      <c r="E118" s="783"/>
      <c r="F118" s="783"/>
      <c r="G118" s="783"/>
      <c r="H118" s="783"/>
      <c r="I118" s="783"/>
      <c r="J118" s="783"/>
      <c r="K118" s="783"/>
    </row>
    <row r="119" spans="1:11">
      <c r="A119" s="732" t="s">
        <v>661</v>
      </c>
      <c r="B119" s="732"/>
      <c r="C119" s="732"/>
      <c r="D119" s="732"/>
      <c r="E119" s="732"/>
      <c r="F119" s="732"/>
      <c r="G119" s="732"/>
      <c r="H119" s="732"/>
      <c r="I119" s="732"/>
      <c r="J119" s="732"/>
      <c r="K119" s="732"/>
    </row>
    <row r="120" spans="1:11">
      <c r="A120" s="732" t="s">
        <v>662</v>
      </c>
      <c r="B120" s="732"/>
      <c r="C120" s="732"/>
      <c r="D120" s="732"/>
      <c r="E120" s="732"/>
      <c r="F120" s="732"/>
      <c r="G120" s="732"/>
      <c r="H120" s="732"/>
      <c r="I120" s="732"/>
      <c r="J120" s="732"/>
      <c r="K120" s="732"/>
    </row>
    <row r="121" spans="1:11">
      <c r="A121" s="732" t="s">
        <v>663</v>
      </c>
      <c r="B121" s="732"/>
      <c r="C121" s="732"/>
      <c r="D121" s="732"/>
      <c r="E121" s="732"/>
      <c r="F121" s="732"/>
      <c r="G121" s="732"/>
      <c r="H121" s="732"/>
      <c r="I121" s="732"/>
      <c r="J121" s="732"/>
      <c r="K121" s="732"/>
    </row>
    <row r="122" spans="1:11">
      <c r="A122" s="732" t="s">
        <v>664</v>
      </c>
      <c r="B122" s="732"/>
      <c r="C122" s="732"/>
      <c r="D122" s="732"/>
      <c r="E122" s="732"/>
      <c r="F122" s="732"/>
      <c r="G122" s="732"/>
      <c r="H122" s="732"/>
      <c r="I122" s="732"/>
      <c r="J122" s="732"/>
      <c r="K122" s="732"/>
    </row>
    <row r="123" spans="1:11">
      <c r="A123" s="733" t="s">
        <v>1113</v>
      </c>
      <c r="B123" s="733"/>
      <c r="C123" s="733"/>
      <c r="D123" s="733"/>
      <c r="E123" s="733"/>
      <c r="F123" s="733"/>
      <c r="G123" s="733"/>
      <c r="H123" s="733"/>
      <c r="I123" s="733"/>
      <c r="J123" s="733"/>
      <c r="K123" s="733"/>
    </row>
    <row r="124" spans="1:11">
      <c r="A124" s="732" t="s">
        <v>666</v>
      </c>
      <c r="B124" s="732"/>
      <c r="C124" s="732"/>
      <c r="D124" s="732"/>
      <c r="E124" s="732"/>
      <c r="F124" s="732"/>
      <c r="G124" s="732"/>
      <c r="H124" s="732"/>
      <c r="I124" s="732"/>
      <c r="J124" s="732"/>
      <c r="K124" s="732"/>
    </row>
    <row r="125" spans="1:11">
      <c r="A125" s="733" t="s">
        <v>1114</v>
      </c>
      <c r="B125" s="733"/>
      <c r="C125" s="733"/>
      <c r="D125" s="733"/>
      <c r="E125" s="733"/>
      <c r="F125" s="733"/>
      <c r="G125" s="733"/>
      <c r="H125" s="733"/>
      <c r="I125" s="733"/>
      <c r="J125" s="733"/>
      <c r="K125" s="733"/>
    </row>
    <row r="126" spans="1:11" ht="15.75">
      <c r="A126" s="14"/>
      <c r="B126" s="11"/>
      <c r="C126" s="11"/>
      <c r="D126" s="11"/>
      <c r="E126" s="11"/>
      <c r="F126" s="11"/>
    </row>
  </sheetData>
  <mergeCells count="16">
    <mergeCell ref="A53:K53"/>
    <mergeCell ref="A1:K1"/>
    <mergeCell ref="A2:K2"/>
    <mergeCell ref="A3:K3"/>
    <mergeCell ref="A51:K51"/>
    <mergeCell ref="A52:K52"/>
    <mergeCell ref="A122:K122"/>
    <mergeCell ref="A123:K123"/>
    <mergeCell ref="A124:K124"/>
    <mergeCell ref="A125:K125"/>
    <mergeCell ref="A54:K54"/>
    <mergeCell ref="A55:K55"/>
    <mergeCell ref="A118:K118"/>
    <mergeCell ref="A119:K119"/>
    <mergeCell ref="A120:K120"/>
    <mergeCell ref="A121:K12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3" sqref="A3:H3"/>
    </sheetView>
  </sheetViews>
  <sheetFormatPr defaultRowHeight="18"/>
  <cols>
    <col min="1" max="1" width="89.85546875" style="18" bestFit="1" customWidth="1"/>
    <col min="2" max="7" width="16" style="18" customWidth="1"/>
    <col min="8" max="8" width="16" style="22" customWidth="1"/>
    <col min="9" max="16384" width="9.140625" style="18"/>
  </cols>
  <sheetData>
    <row r="1" spans="1:9" ht="30" customHeight="1">
      <c r="A1" s="741" t="s">
        <v>481</v>
      </c>
      <c r="B1" s="741"/>
      <c r="C1" s="741"/>
      <c r="D1" s="741"/>
      <c r="E1" s="741"/>
      <c r="F1" s="741"/>
      <c r="G1" s="741"/>
      <c r="H1" s="741"/>
      <c r="I1" s="51"/>
    </row>
    <row r="2" spans="1:9" ht="15" customHeight="1">
      <c r="A2" s="742" t="s">
        <v>668</v>
      </c>
      <c r="B2" s="742"/>
      <c r="C2" s="742"/>
      <c r="D2" s="742"/>
      <c r="E2" s="742"/>
      <c r="F2" s="742"/>
      <c r="G2" s="742"/>
      <c r="H2" s="742"/>
      <c r="I2" s="51"/>
    </row>
    <row r="3" spans="1:9" ht="30" customHeight="1">
      <c r="A3" s="743" t="s">
        <v>547</v>
      </c>
      <c r="B3" s="743"/>
      <c r="C3" s="743"/>
      <c r="D3" s="743"/>
      <c r="E3" s="743"/>
      <c r="F3" s="743"/>
      <c r="G3" s="743"/>
      <c r="H3" s="743"/>
      <c r="I3" s="51"/>
    </row>
    <row r="4" spans="1:9" ht="3.75" customHeight="1" thickBot="1">
      <c r="A4" s="51"/>
      <c r="B4" s="51"/>
      <c r="C4" s="51"/>
      <c r="D4" s="51"/>
      <c r="E4" s="51"/>
      <c r="F4" s="51"/>
      <c r="G4" s="51"/>
      <c r="H4" s="51"/>
      <c r="I4" s="51"/>
    </row>
    <row r="5" spans="1:9" s="19" customFormat="1" ht="30" customHeight="1" thickTop="1" thickBot="1">
      <c r="A5" s="564"/>
      <c r="B5" s="398" t="s">
        <v>672</v>
      </c>
      <c r="C5" s="398" t="s">
        <v>673</v>
      </c>
      <c r="D5" s="398" t="s">
        <v>674</v>
      </c>
      <c r="E5" s="398" t="s">
        <v>675</v>
      </c>
      <c r="F5" s="398" t="s">
        <v>1567</v>
      </c>
      <c r="G5" s="398" t="s">
        <v>1433</v>
      </c>
      <c r="H5" s="398" t="s">
        <v>1568</v>
      </c>
      <c r="I5" s="399"/>
    </row>
    <row r="6" spans="1:9" ht="15" customHeight="1" thickTop="1" thickBot="1">
      <c r="A6" s="400" t="s">
        <v>676</v>
      </c>
      <c r="B6" s="401">
        <v>4033457.8172399998</v>
      </c>
      <c r="C6" s="401">
        <v>4474596.6765600005</v>
      </c>
      <c r="D6" s="401">
        <v>5432872.0645200005</v>
      </c>
      <c r="E6" s="401">
        <v>6231244.4709200002</v>
      </c>
      <c r="F6" s="401">
        <v>6723717.80516</v>
      </c>
      <c r="G6" s="401">
        <v>7901964.2556099994</v>
      </c>
      <c r="H6" s="401">
        <v>8434542.9190500006</v>
      </c>
      <c r="I6" s="51"/>
    </row>
    <row r="7" spans="1:9" s="20" customFormat="1" ht="15" customHeight="1" thickTop="1">
      <c r="A7" s="151" t="s">
        <v>193</v>
      </c>
      <c r="B7" s="118">
        <v>167653.16861000002</v>
      </c>
      <c r="C7" s="118">
        <v>198970.63688999999</v>
      </c>
      <c r="D7" s="118">
        <v>229045.20624</v>
      </c>
      <c r="E7" s="118">
        <v>229137.53441999998</v>
      </c>
      <c r="F7" s="118">
        <v>272115.34664</v>
      </c>
      <c r="G7" s="118">
        <v>434587.40337000001</v>
      </c>
      <c r="H7" s="118">
        <v>412920.71849</v>
      </c>
      <c r="I7" s="51"/>
    </row>
    <row r="8" spans="1:9" s="20" customFormat="1" ht="15" customHeight="1">
      <c r="A8" s="151" t="s">
        <v>202</v>
      </c>
      <c r="B8" s="118">
        <v>52894.738880000004</v>
      </c>
      <c r="C8" s="118">
        <v>60604.879860000001</v>
      </c>
      <c r="D8" s="118">
        <v>136397.93575999999</v>
      </c>
      <c r="E8" s="118">
        <v>79538.324200000003</v>
      </c>
      <c r="F8" s="118">
        <v>124754.6538</v>
      </c>
      <c r="G8" s="118">
        <v>184966.36011000001</v>
      </c>
      <c r="H8" s="118">
        <v>213416.10643000001</v>
      </c>
      <c r="I8" s="51"/>
    </row>
    <row r="9" spans="1:9" s="20" customFormat="1" ht="15" customHeight="1">
      <c r="A9" s="151" t="s">
        <v>211</v>
      </c>
      <c r="B9" s="118">
        <v>3650795.88864</v>
      </c>
      <c r="C9" s="118">
        <v>4017883.3179899999</v>
      </c>
      <c r="D9" s="118">
        <v>4823990.2233999996</v>
      </c>
      <c r="E9" s="118">
        <v>5603732.0973699996</v>
      </c>
      <c r="F9" s="118">
        <v>5987801.3885000004</v>
      </c>
      <c r="G9" s="118">
        <v>6803438.93621</v>
      </c>
      <c r="H9" s="118">
        <v>6804030.6543900007</v>
      </c>
      <c r="I9" s="51"/>
    </row>
    <row r="10" spans="1:9" s="20" customFormat="1" ht="15" customHeight="1">
      <c r="A10" s="152" t="s">
        <v>677</v>
      </c>
      <c r="B10" s="118">
        <v>3699217.34485</v>
      </c>
      <c r="C10" s="118">
        <v>4071615.3467399999</v>
      </c>
      <c r="D10" s="118">
        <v>4910921.35513</v>
      </c>
      <c r="E10" s="118">
        <v>5683864.59241</v>
      </c>
      <c r="F10" s="118">
        <v>5760770.6422299994</v>
      </c>
      <c r="G10" s="118">
        <v>6334049.8495100001</v>
      </c>
      <c r="H10" s="118">
        <v>6360814.4365200009</v>
      </c>
      <c r="I10" s="51"/>
    </row>
    <row r="11" spans="1:9" s="20" customFormat="1" ht="15" customHeight="1">
      <c r="A11" s="152" t="s">
        <v>678</v>
      </c>
      <c r="B11" s="118">
        <v>3637800.8045199998</v>
      </c>
      <c r="C11" s="118">
        <v>4001629.3086100002</v>
      </c>
      <c r="D11" s="118">
        <v>4834281.6162900003</v>
      </c>
      <c r="E11" s="118">
        <v>5565460.0044</v>
      </c>
      <c r="F11" s="118">
        <v>5635518.8761599995</v>
      </c>
      <c r="G11" s="118">
        <v>6209520.4820699999</v>
      </c>
      <c r="H11" s="118">
        <v>5512779.1177500002</v>
      </c>
      <c r="I11" s="51"/>
    </row>
    <row r="12" spans="1:9" s="20" customFormat="1" ht="15" customHeight="1">
      <c r="A12" s="152" t="s">
        <v>679</v>
      </c>
      <c r="B12" s="118">
        <v>61416.540329999996</v>
      </c>
      <c r="C12" s="118">
        <v>69986.038130000001</v>
      </c>
      <c r="D12" s="118">
        <v>76639.738840000005</v>
      </c>
      <c r="E12" s="118">
        <v>118404.58801000001</v>
      </c>
      <c r="F12" s="118">
        <v>125251.76607</v>
      </c>
      <c r="G12" s="118">
        <v>124529.36744</v>
      </c>
      <c r="H12" s="118">
        <v>848035.31877000001</v>
      </c>
      <c r="I12" s="51"/>
    </row>
    <row r="13" spans="1:9" s="20" customFormat="1" ht="15" customHeight="1">
      <c r="A13" s="152" t="s">
        <v>680</v>
      </c>
      <c r="B13" s="118">
        <v>30095.301649999998</v>
      </c>
      <c r="C13" s="118">
        <v>35620.276669999999</v>
      </c>
      <c r="D13" s="118">
        <v>44006.29305</v>
      </c>
      <c r="E13" s="118">
        <v>48912.301439999996</v>
      </c>
      <c r="F13" s="118">
        <v>39057.175149999995</v>
      </c>
      <c r="G13" s="118">
        <v>18276.403050000001</v>
      </c>
      <c r="H13" s="118">
        <v>36851.769549999997</v>
      </c>
      <c r="I13" s="51"/>
    </row>
    <row r="14" spans="1:9" s="20" customFormat="1" ht="15" customHeight="1">
      <c r="A14" s="152" t="s">
        <v>681</v>
      </c>
      <c r="B14" s="118">
        <v>27758.771579999997</v>
      </c>
      <c r="C14" s="118">
        <v>33634.244119999996</v>
      </c>
      <c r="D14" s="118">
        <v>42132.066279999999</v>
      </c>
      <c r="E14" s="118">
        <v>45387.281329999998</v>
      </c>
      <c r="F14" s="118">
        <v>36546.438110000003</v>
      </c>
      <c r="G14" s="118">
        <v>17433.83223</v>
      </c>
      <c r="H14" s="118">
        <v>34846.299169999998</v>
      </c>
      <c r="I14" s="51"/>
    </row>
    <row r="15" spans="1:9" s="20" customFormat="1" ht="15" customHeight="1">
      <c r="A15" s="152" t="s">
        <v>682</v>
      </c>
      <c r="B15" s="118">
        <v>2336.5300699999998</v>
      </c>
      <c r="C15" s="118">
        <v>1986.0325500000001</v>
      </c>
      <c r="D15" s="118">
        <v>1874.22677</v>
      </c>
      <c r="E15" s="118">
        <v>3525.0201099999999</v>
      </c>
      <c r="F15" s="118">
        <v>2510.73704</v>
      </c>
      <c r="G15" s="118">
        <v>842.57081999999991</v>
      </c>
      <c r="H15" s="118">
        <v>2005.47038</v>
      </c>
      <c r="I15" s="51"/>
    </row>
    <row r="16" spans="1:9" s="20" customFormat="1" ht="15" customHeight="1">
      <c r="A16" s="152" t="s">
        <v>683</v>
      </c>
      <c r="B16" s="118">
        <v>38999.727869999995</v>
      </c>
      <c r="C16" s="118">
        <v>37554.837390000001</v>
      </c>
      <c r="D16" s="118">
        <v>50358.245619999994</v>
      </c>
      <c r="E16" s="118">
        <v>50482.565020000002</v>
      </c>
      <c r="F16" s="118">
        <v>47394.234200000006</v>
      </c>
      <c r="G16" s="118">
        <v>43159.670239999999</v>
      </c>
      <c r="H16" s="118">
        <v>43465.995179999998</v>
      </c>
      <c r="I16" s="51"/>
    </row>
    <row r="17" spans="1:9" s="20" customFormat="1" ht="15" customHeight="1">
      <c r="A17" s="152" t="s">
        <v>684</v>
      </c>
      <c r="B17" s="118">
        <v>32562.236209999999</v>
      </c>
      <c r="C17" s="118">
        <v>32264.638589999999</v>
      </c>
      <c r="D17" s="118">
        <v>41378.485679999998</v>
      </c>
      <c r="E17" s="118">
        <v>42441.834490000001</v>
      </c>
      <c r="F17" s="118">
        <v>39182.828350000003</v>
      </c>
      <c r="G17" s="118">
        <v>35553.579010000001</v>
      </c>
      <c r="H17" s="118">
        <v>34809.162979999994</v>
      </c>
      <c r="I17" s="51"/>
    </row>
    <row r="18" spans="1:9" s="20" customFormat="1" ht="15" customHeight="1">
      <c r="A18" s="152" t="s">
        <v>685</v>
      </c>
      <c r="B18" s="118">
        <v>6437.4916600000006</v>
      </c>
      <c r="C18" s="118">
        <v>5290.1988000000001</v>
      </c>
      <c r="D18" s="118">
        <v>8979.7599399999999</v>
      </c>
      <c r="E18" s="118">
        <v>8040.7305299999998</v>
      </c>
      <c r="F18" s="118">
        <v>8211.4058499999992</v>
      </c>
      <c r="G18" s="118">
        <v>7606.09123</v>
      </c>
      <c r="H18" s="118">
        <v>8656.8321999999989</v>
      </c>
      <c r="I18" s="51"/>
    </row>
    <row r="19" spans="1:9" s="20" customFormat="1" ht="15" customHeight="1">
      <c r="A19" s="152" t="s">
        <v>224</v>
      </c>
      <c r="B19" s="118">
        <v>62099.027649999996</v>
      </c>
      <c r="C19" s="118">
        <v>64549.689130000006</v>
      </c>
      <c r="D19" s="118">
        <v>74435.349170000001</v>
      </c>
      <c r="E19" s="118">
        <v>87059.976060000001</v>
      </c>
      <c r="F19" s="118">
        <v>414525.87449999998</v>
      </c>
      <c r="G19" s="118">
        <v>659131.64682000002</v>
      </c>
      <c r="H19" s="118">
        <v>616998.65327000001</v>
      </c>
      <c r="I19" s="51"/>
    </row>
    <row r="20" spans="1:9" s="20" customFormat="1" ht="15" customHeight="1">
      <c r="A20" s="152" t="s">
        <v>686</v>
      </c>
      <c r="B20" s="118">
        <v>-179615.51337999999</v>
      </c>
      <c r="C20" s="118">
        <v>-191456.83194</v>
      </c>
      <c r="D20" s="118">
        <v>-255731.01957</v>
      </c>
      <c r="E20" s="118">
        <v>-266587.33756000001</v>
      </c>
      <c r="F20" s="118">
        <v>-273946.53758</v>
      </c>
      <c r="G20" s="118">
        <v>-251178.63341000001</v>
      </c>
      <c r="H20" s="118">
        <v>-254100.20012999998</v>
      </c>
      <c r="I20" s="51"/>
    </row>
    <row r="21" spans="1:9" s="20" customFormat="1" ht="15" customHeight="1">
      <c r="A21" s="151" t="s">
        <v>237</v>
      </c>
      <c r="B21" s="118">
        <v>37145.192350000005</v>
      </c>
      <c r="C21" s="118">
        <v>40798.39849</v>
      </c>
      <c r="D21" s="118">
        <v>53844.791979999995</v>
      </c>
      <c r="E21" s="118">
        <v>64462.572959999998</v>
      </c>
      <c r="F21" s="118">
        <v>71178.552409999989</v>
      </c>
      <c r="G21" s="118">
        <v>72009.969870000001</v>
      </c>
      <c r="H21" s="118">
        <v>79657.74987</v>
      </c>
      <c r="I21" s="51"/>
    </row>
    <row r="22" spans="1:9" s="20" customFormat="1" ht="15" customHeight="1">
      <c r="A22" s="151" t="s">
        <v>243</v>
      </c>
      <c r="B22" s="118">
        <v>989.4274200000001</v>
      </c>
      <c r="C22" s="118">
        <v>912.89164000000005</v>
      </c>
      <c r="D22" s="118">
        <v>1062.1120600000002</v>
      </c>
      <c r="E22" s="118">
        <v>2877.1207100000001</v>
      </c>
      <c r="F22" s="118">
        <v>1416.5713600000001</v>
      </c>
      <c r="G22" s="118">
        <v>637.98235</v>
      </c>
      <c r="H22" s="118">
        <v>442.91942999999998</v>
      </c>
      <c r="I22" s="51"/>
    </row>
    <row r="23" spans="1:9" s="20" customFormat="1" ht="15" customHeight="1">
      <c r="A23" s="151" t="s">
        <v>687</v>
      </c>
      <c r="B23" s="118">
        <v>13457.860859999999</v>
      </c>
      <c r="C23" s="118">
        <v>24624.93823</v>
      </c>
      <c r="D23" s="118">
        <v>33323.506090000003</v>
      </c>
      <c r="E23" s="118">
        <v>52974.815950000004</v>
      </c>
      <c r="F23" s="118">
        <v>69960.318670000008</v>
      </c>
      <c r="G23" s="118">
        <v>213182.56372000001</v>
      </c>
      <c r="H23" s="118">
        <v>715873.50834000006</v>
      </c>
      <c r="I23" s="51"/>
    </row>
    <row r="24" spans="1:9" s="20" customFormat="1" ht="15" customHeight="1">
      <c r="A24" s="151" t="s">
        <v>254</v>
      </c>
      <c r="B24" s="118">
        <v>93378.84852</v>
      </c>
      <c r="C24" s="118">
        <v>110883.16448000001</v>
      </c>
      <c r="D24" s="118">
        <v>127605.06381000001</v>
      </c>
      <c r="E24" s="118">
        <v>170249.22097999998</v>
      </c>
      <c r="F24" s="118">
        <v>165872.18661999999</v>
      </c>
      <c r="G24" s="118">
        <v>160427.28587999998</v>
      </c>
      <c r="H24" s="118">
        <v>160254.43241000001</v>
      </c>
      <c r="I24" s="51"/>
    </row>
    <row r="25" spans="1:9" s="20" customFormat="1" ht="15" customHeight="1">
      <c r="A25" s="151" t="s">
        <v>688</v>
      </c>
      <c r="B25" s="118">
        <v>17142.69196</v>
      </c>
      <c r="C25" s="118">
        <v>19918.448980000001</v>
      </c>
      <c r="D25" s="118">
        <v>27603.225180000001</v>
      </c>
      <c r="E25" s="118">
        <v>28272.784329999999</v>
      </c>
      <c r="F25" s="118">
        <v>30618.78716</v>
      </c>
      <c r="G25" s="118">
        <v>32713.754100000002</v>
      </c>
      <c r="H25" s="118">
        <v>47946.829689999999</v>
      </c>
      <c r="I25" s="51"/>
    </row>
    <row r="26" spans="1:9" s="21" customFormat="1" ht="15" customHeight="1" thickBot="1">
      <c r="A26" s="151" t="s">
        <v>270</v>
      </c>
      <c r="B26" s="118">
        <v>0</v>
      </c>
      <c r="C26" s="118">
        <v>0</v>
      </c>
      <c r="D26" s="118">
        <v>0</v>
      </c>
      <c r="E26" s="118">
        <v>0</v>
      </c>
      <c r="F26" s="118">
        <v>0</v>
      </c>
      <c r="G26" s="118">
        <v>0</v>
      </c>
      <c r="H26" s="118">
        <v>0</v>
      </c>
      <c r="I26" s="51"/>
    </row>
    <row r="27" spans="1:9" ht="15" customHeight="1" thickTop="1" thickBot="1">
      <c r="A27" s="400" t="s">
        <v>689</v>
      </c>
      <c r="B27" s="401">
        <v>3162034.3268400002</v>
      </c>
      <c r="C27" s="401">
        <v>3542495.1760500004</v>
      </c>
      <c r="D27" s="401">
        <v>4303495.4396200003</v>
      </c>
      <c r="E27" s="401">
        <v>4951125.1679499997</v>
      </c>
      <c r="F27" s="401">
        <v>5391059.9430900002</v>
      </c>
      <c r="G27" s="401">
        <v>6572587.8021999998</v>
      </c>
      <c r="H27" s="401">
        <v>7105662.3681399999</v>
      </c>
      <c r="I27" s="51"/>
    </row>
    <row r="28" spans="1:9" s="20" customFormat="1" ht="15" customHeight="1" thickTop="1">
      <c r="A28" s="151" t="s">
        <v>690</v>
      </c>
      <c r="B28" s="118">
        <v>294.24556999999999</v>
      </c>
      <c r="C28" s="118">
        <v>342.54304999999999</v>
      </c>
      <c r="D28" s="118">
        <v>235.81457999999998</v>
      </c>
      <c r="E28" s="118">
        <v>188.90720999999999</v>
      </c>
      <c r="F28" s="118">
        <v>435.88077000000004</v>
      </c>
      <c r="G28" s="118">
        <v>2697.0132100000001</v>
      </c>
      <c r="H28" s="118">
        <v>24627.76974</v>
      </c>
      <c r="I28" s="51"/>
    </row>
    <row r="29" spans="1:9" s="20" customFormat="1" ht="15" customHeight="1">
      <c r="A29" s="152" t="s">
        <v>691</v>
      </c>
      <c r="B29" s="118">
        <v>294.24556999999999</v>
      </c>
      <c r="C29" s="118">
        <v>342.54304999999999</v>
      </c>
      <c r="D29" s="118">
        <v>235.81457999999998</v>
      </c>
      <c r="E29" s="118">
        <v>188.90720999999999</v>
      </c>
      <c r="F29" s="118">
        <v>435.88077000000004</v>
      </c>
      <c r="G29" s="118">
        <v>113.66438000000001</v>
      </c>
      <c r="H29" s="118">
        <v>443.38916999999998</v>
      </c>
      <c r="I29" s="51"/>
    </row>
    <row r="30" spans="1:9" s="20" customFormat="1" ht="15" customHeight="1">
      <c r="A30" s="152" t="s">
        <v>692</v>
      </c>
      <c r="B30" s="118">
        <v>0</v>
      </c>
      <c r="C30" s="118">
        <v>0</v>
      </c>
      <c r="D30" s="118">
        <v>0</v>
      </c>
      <c r="E30" s="118">
        <v>0</v>
      </c>
      <c r="F30" s="118">
        <v>0</v>
      </c>
      <c r="G30" s="118">
        <v>86.106020000000001</v>
      </c>
      <c r="H30" s="118">
        <v>3765.7162999999996</v>
      </c>
      <c r="I30" s="51"/>
    </row>
    <row r="31" spans="1:9" s="20" customFormat="1" ht="15" customHeight="1">
      <c r="A31" s="152" t="s">
        <v>693</v>
      </c>
      <c r="B31" s="118">
        <v>0</v>
      </c>
      <c r="C31" s="118">
        <v>0</v>
      </c>
      <c r="D31" s="118">
        <v>0</v>
      </c>
      <c r="E31" s="118">
        <v>0</v>
      </c>
      <c r="F31" s="118">
        <v>0</v>
      </c>
      <c r="G31" s="118">
        <v>2493.38</v>
      </c>
      <c r="H31" s="118">
        <v>15451.11758</v>
      </c>
      <c r="I31" s="51"/>
    </row>
    <row r="32" spans="1:9" s="20" customFormat="1" ht="15" customHeight="1">
      <c r="A32" s="152" t="s">
        <v>694</v>
      </c>
      <c r="B32" s="118">
        <v>0</v>
      </c>
      <c r="C32" s="118">
        <v>0</v>
      </c>
      <c r="D32" s="118">
        <v>0</v>
      </c>
      <c r="E32" s="118">
        <v>0</v>
      </c>
      <c r="F32" s="118">
        <v>0</v>
      </c>
      <c r="G32" s="118">
        <v>0</v>
      </c>
      <c r="H32" s="118">
        <v>0</v>
      </c>
      <c r="I32" s="51"/>
    </row>
    <row r="33" spans="1:9" s="20" customFormat="1" ht="15" customHeight="1">
      <c r="A33" s="152" t="s">
        <v>695</v>
      </c>
      <c r="B33" s="118">
        <v>0</v>
      </c>
      <c r="C33" s="118">
        <v>0</v>
      </c>
      <c r="D33" s="118">
        <v>0</v>
      </c>
      <c r="E33" s="118">
        <v>0</v>
      </c>
      <c r="F33" s="118">
        <v>0</v>
      </c>
      <c r="G33" s="118">
        <v>0</v>
      </c>
      <c r="H33" s="118">
        <v>4749.2282400000004</v>
      </c>
      <c r="I33" s="51"/>
    </row>
    <row r="34" spans="1:9" s="20" customFormat="1" ht="15" customHeight="1">
      <c r="A34" s="152" t="s">
        <v>696</v>
      </c>
      <c r="B34" s="118">
        <v>0</v>
      </c>
      <c r="C34" s="118">
        <v>0</v>
      </c>
      <c r="D34" s="118">
        <v>0</v>
      </c>
      <c r="E34" s="118">
        <v>0</v>
      </c>
      <c r="F34" s="118">
        <v>0</v>
      </c>
      <c r="G34" s="118">
        <v>3.8628100000000001</v>
      </c>
      <c r="H34" s="118">
        <v>218.31845000000001</v>
      </c>
      <c r="I34" s="51"/>
    </row>
    <row r="35" spans="1:9" s="20" customFormat="1" ht="15" customHeight="1">
      <c r="A35" s="151" t="s">
        <v>697</v>
      </c>
      <c r="B35" s="118">
        <v>0</v>
      </c>
      <c r="C35" s="118">
        <v>0</v>
      </c>
      <c r="D35" s="118">
        <v>0</v>
      </c>
      <c r="E35" s="118">
        <v>0</v>
      </c>
      <c r="F35" s="118">
        <v>373.87659000000002</v>
      </c>
      <c r="G35" s="118">
        <v>373.82026000000002</v>
      </c>
      <c r="H35" s="118">
        <v>188.31820999999999</v>
      </c>
      <c r="I35" s="51"/>
    </row>
    <row r="36" spans="1:9" s="20" customFormat="1" ht="15" customHeight="1">
      <c r="A36" s="151" t="s">
        <v>698</v>
      </c>
      <c r="B36" s="118">
        <v>2953569.32039</v>
      </c>
      <c r="C36" s="118">
        <v>3283430.8400599998</v>
      </c>
      <c r="D36" s="118">
        <v>3948086.0904099997</v>
      </c>
      <c r="E36" s="118">
        <v>4380989.3709399998</v>
      </c>
      <c r="F36" s="118">
        <v>4720644.3078399999</v>
      </c>
      <c r="G36" s="118">
        <v>4198076.3662600005</v>
      </c>
      <c r="H36" s="118">
        <v>4793110.0178000005</v>
      </c>
      <c r="I36" s="51"/>
    </row>
    <row r="37" spans="1:9" s="20" customFormat="1" ht="15" customHeight="1">
      <c r="A37" s="151" t="s">
        <v>699</v>
      </c>
      <c r="B37" s="118">
        <v>130956.26829000001</v>
      </c>
      <c r="C37" s="118">
        <v>158501.36709000001</v>
      </c>
      <c r="D37" s="118">
        <v>209383.23475999999</v>
      </c>
      <c r="E37" s="118">
        <v>257386.67238</v>
      </c>
      <c r="F37" s="118">
        <v>296212.59775999998</v>
      </c>
      <c r="G37" s="118">
        <v>269879.69416000001</v>
      </c>
      <c r="H37" s="118">
        <v>207899.08531999998</v>
      </c>
      <c r="I37" s="51"/>
    </row>
    <row r="38" spans="1:9" s="20" customFormat="1" ht="15" customHeight="1">
      <c r="A38" s="151" t="s">
        <v>308</v>
      </c>
      <c r="B38" s="118">
        <v>42236.150090000003</v>
      </c>
      <c r="C38" s="118">
        <v>53454.892319999999</v>
      </c>
      <c r="D38" s="118">
        <v>77776.618989999988</v>
      </c>
      <c r="E38" s="118">
        <v>91027.669420000006</v>
      </c>
      <c r="F38" s="118">
        <v>99267.84706</v>
      </c>
      <c r="G38" s="118">
        <v>104886.95666</v>
      </c>
      <c r="H38" s="118">
        <v>99225.508150000009</v>
      </c>
      <c r="I38" s="51"/>
    </row>
    <row r="39" spans="1:9" s="20" customFormat="1" ht="15" customHeight="1">
      <c r="A39" s="151" t="s">
        <v>314</v>
      </c>
      <c r="B39" s="118">
        <v>3544.6462799999999</v>
      </c>
      <c r="C39" s="118">
        <v>0</v>
      </c>
      <c r="D39" s="118">
        <v>33810.927499999998</v>
      </c>
      <c r="E39" s="118">
        <v>191279.02999000001</v>
      </c>
      <c r="F39" s="118">
        <v>245887.30396000002</v>
      </c>
      <c r="G39" s="118">
        <v>1973898.14934</v>
      </c>
      <c r="H39" s="118">
        <v>1963192.9564200002</v>
      </c>
      <c r="I39" s="51"/>
    </row>
    <row r="40" spans="1:9" s="20" customFormat="1" ht="15" customHeight="1">
      <c r="A40" s="151" t="s">
        <v>700</v>
      </c>
      <c r="B40" s="118">
        <v>31433.696219999998</v>
      </c>
      <c r="C40" s="118">
        <v>46765.533530000001</v>
      </c>
      <c r="D40" s="118">
        <v>34202.753380000002</v>
      </c>
      <c r="E40" s="118">
        <v>30253.518010000003</v>
      </c>
      <c r="F40" s="118">
        <v>28238.129109999998</v>
      </c>
      <c r="G40" s="118">
        <v>22775.802309999999</v>
      </c>
      <c r="H40" s="118">
        <v>17418.712500000001</v>
      </c>
      <c r="I40" s="51"/>
    </row>
    <row r="41" spans="1:9" s="21" customFormat="1" ht="15" customHeight="1" thickBot="1">
      <c r="A41" s="151" t="s">
        <v>489</v>
      </c>
      <c r="B41" s="118">
        <v>0</v>
      </c>
      <c r="C41" s="118">
        <v>0</v>
      </c>
      <c r="D41" s="118">
        <v>0</v>
      </c>
      <c r="E41" s="118">
        <v>0</v>
      </c>
      <c r="F41" s="118">
        <v>0</v>
      </c>
      <c r="G41" s="118">
        <v>0</v>
      </c>
      <c r="H41" s="118">
        <v>0</v>
      </c>
      <c r="I41" s="51"/>
    </row>
    <row r="42" spans="1:9" ht="15" customHeight="1" thickTop="1" thickBot="1">
      <c r="A42" s="400" t="s">
        <v>701</v>
      </c>
      <c r="B42" s="401">
        <v>871423.49040000001</v>
      </c>
      <c r="C42" s="401">
        <v>932101.50051000004</v>
      </c>
      <c r="D42" s="401">
        <v>1129376.6249000002</v>
      </c>
      <c r="E42" s="401">
        <v>1280119.3029400001</v>
      </c>
      <c r="F42" s="401">
        <v>1332657.8620799999</v>
      </c>
      <c r="G42" s="401">
        <v>1329376.4534200002</v>
      </c>
      <c r="H42" s="401">
        <v>1328880.5509200001</v>
      </c>
      <c r="I42" s="51"/>
    </row>
    <row r="43" spans="1:9" s="20" customFormat="1" ht="15" customHeight="1" thickTop="1">
      <c r="A43" s="151" t="s">
        <v>329</v>
      </c>
      <c r="B43" s="118">
        <v>754985.15498999995</v>
      </c>
      <c r="C43" s="118">
        <v>817483.82941999997</v>
      </c>
      <c r="D43" s="118">
        <v>989765.58779999998</v>
      </c>
      <c r="E43" s="118">
        <v>1102032.50523</v>
      </c>
      <c r="F43" s="118">
        <v>1168888.385</v>
      </c>
      <c r="G43" s="118">
        <v>1174735.3027899999</v>
      </c>
      <c r="H43" s="118">
        <v>1215023.4586500002</v>
      </c>
      <c r="I43" s="51"/>
    </row>
    <row r="44" spans="1:9" s="20" customFormat="1" ht="15" customHeight="1">
      <c r="A44" s="151" t="s">
        <v>333</v>
      </c>
      <c r="B44" s="118">
        <v>2880.52144</v>
      </c>
      <c r="C44" s="118">
        <v>2880.52144</v>
      </c>
      <c r="D44" s="118">
        <v>2880.52144</v>
      </c>
      <c r="E44" s="118">
        <v>24036.31695</v>
      </c>
      <c r="F44" s="118">
        <v>24099.33812</v>
      </c>
      <c r="G44" s="118">
        <v>21128.33814</v>
      </c>
      <c r="H44" s="118">
        <v>21128.33812</v>
      </c>
      <c r="I44" s="51"/>
    </row>
    <row r="45" spans="1:9" s="20" customFormat="1" ht="15" customHeight="1">
      <c r="A45" s="151" t="s">
        <v>337</v>
      </c>
      <c r="B45" s="118">
        <v>0</v>
      </c>
      <c r="C45" s="118">
        <v>0</v>
      </c>
      <c r="D45" s="118">
        <v>0</v>
      </c>
      <c r="E45" s="118">
        <v>0</v>
      </c>
      <c r="F45" s="118">
        <v>0</v>
      </c>
      <c r="G45" s="118">
        <v>0</v>
      </c>
      <c r="H45" s="118">
        <v>0</v>
      </c>
      <c r="I45" s="51"/>
    </row>
    <row r="46" spans="1:9" s="20" customFormat="1" ht="15" customHeight="1">
      <c r="A46" s="151" t="s">
        <v>702</v>
      </c>
      <c r="B46" s="118">
        <v>43052.662880000003</v>
      </c>
      <c r="C46" s="118">
        <v>51066.139729999995</v>
      </c>
      <c r="D46" s="118">
        <v>65722.340649999998</v>
      </c>
      <c r="E46" s="118">
        <v>81108.213470000002</v>
      </c>
      <c r="F46" s="118">
        <v>107983.31731999999</v>
      </c>
      <c r="G46" s="118">
        <v>107983.31731</v>
      </c>
      <c r="H46" s="118">
        <v>118458.40897</v>
      </c>
      <c r="I46" s="51"/>
    </row>
    <row r="47" spans="1:9" s="20" customFormat="1" ht="15" customHeight="1">
      <c r="A47" s="151" t="s">
        <v>343</v>
      </c>
      <c r="B47" s="118">
        <v>70505.151089999999</v>
      </c>
      <c r="C47" s="118">
        <v>60671.009920000004</v>
      </c>
      <c r="D47" s="118">
        <v>71008.175010000006</v>
      </c>
      <c r="E47" s="118">
        <v>72942.267290000003</v>
      </c>
      <c r="F47" s="118">
        <v>31686.821640000002</v>
      </c>
      <c r="G47" s="118">
        <v>25529.495179999998</v>
      </c>
      <c r="H47" s="118">
        <v>-25729.65482</v>
      </c>
      <c r="I47" s="51"/>
    </row>
    <row r="48" spans="1:9" s="20" customFormat="1" ht="15" customHeight="1">
      <c r="A48" s="152" t="s">
        <v>703</v>
      </c>
      <c r="B48" s="118">
        <v>2499.93145</v>
      </c>
      <c r="C48" s="118">
        <v>0</v>
      </c>
      <c r="D48" s="118">
        <v>-3872.1011200000003</v>
      </c>
      <c r="E48" s="118">
        <v>-25174.512149999999</v>
      </c>
      <c r="F48" s="118">
        <v>-20788.7163</v>
      </c>
      <c r="G48" s="118">
        <v>-22635.634100000003</v>
      </c>
      <c r="H48" s="118">
        <v>-25233.753410000001</v>
      </c>
      <c r="I48" s="51"/>
    </row>
    <row r="49" spans="1:9" s="21" customFormat="1" ht="15" customHeight="1" thickBot="1">
      <c r="A49" s="152" t="s">
        <v>704</v>
      </c>
      <c r="B49" s="118">
        <v>68005.219639999996</v>
      </c>
      <c r="C49" s="118">
        <v>60671.009920000004</v>
      </c>
      <c r="D49" s="118">
        <v>74880.276129999998</v>
      </c>
      <c r="E49" s="118">
        <v>98116.779439999998</v>
      </c>
      <c r="F49" s="118">
        <v>52475.537939999995</v>
      </c>
      <c r="G49" s="118">
        <v>48165.129280000001</v>
      </c>
      <c r="H49" s="118">
        <v>-495.90141</v>
      </c>
      <c r="I49" s="51"/>
    </row>
    <row r="50" spans="1:9" ht="15" customHeight="1" thickTop="1" thickBot="1">
      <c r="A50" s="400" t="s">
        <v>705</v>
      </c>
      <c r="B50" s="401">
        <v>4033457.8172399998</v>
      </c>
      <c r="C50" s="401">
        <v>4474596.6765600005</v>
      </c>
      <c r="D50" s="401">
        <v>5432872.0645200005</v>
      </c>
      <c r="E50" s="401">
        <v>6231244.4708900005</v>
      </c>
      <c r="F50" s="401">
        <v>6723717.8051700005</v>
      </c>
      <c r="G50" s="401">
        <v>7901964.25562</v>
      </c>
      <c r="H50" s="401">
        <v>8434542.9190600011</v>
      </c>
      <c r="I50" s="51"/>
    </row>
    <row r="51" spans="1:9" s="20" customFormat="1" ht="15" customHeight="1" thickTop="1">
      <c r="A51" s="117" t="s">
        <v>706</v>
      </c>
      <c r="B51" s="118">
        <v>0</v>
      </c>
      <c r="C51" s="118">
        <v>0</v>
      </c>
      <c r="D51" s="118">
        <v>804.84282999999994</v>
      </c>
      <c r="E51" s="118">
        <v>905.41243999999995</v>
      </c>
      <c r="F51" s="118">
        <v>905.41243999999995</v>
      </c>
      <c r="G51" s="118">
        <v>905.41243999999995</v>
      </c>
      <c r="H51" s="118">
        <v>905.41243999999995</v>
      </c>
      <c r="I51" s="51"/>
    </row>
    <row r="52" spans="1:9" s="21" customFormat="1" ht="15" customHeight="1">
      <c r="A52" s="152" t="s">
        <v>707</v>
      </c>
      <c r="B52" s="118">
        <v>0</v>
      </c>
      <c r="C52" s="118">
        <v>0</v>
      </c>
      <c r="D52" s="118">
        <v>0</v>
      </c>
      <c r="E52" s="118">
        <v>0</v>
      </c>
      <c r="F52" s="118">
        <v>0</v>
      </c>
      <c r="G52" s="118">
        <v>0</v>
      </c>
      <c r="H52" s="118">
        <v>0</v>
      </c>
      <c r="I52" s="51"/>
    </row>
    <row r="53" spans="1:9" s="21" customFormat="1" ht="15" customHeight="1">
      <c r="A53" s="152" t="s">
        <v>708</v>
      </c>
      <c r="B53" s="118">
        <v>0</v>
      </c>
      <c r="C53" s="118">
        <v>0</v>
      </c>
      <c r="D53" s="118">
        <v>0</v>
      </c>
      <c r="E53" s="118">
        <v>0</v>
      </c>
      <c r="F53" s="118">
        <v>0</v>
      </c>
      <c r="G53" s="118">
        <v>0</v>
      </c>
      <c r="H53" s="118">
        <v>0</v>
      </c>
      <c r="I53" s="51"/>
    </row>
    <row r="54" spans="1:9" s="21" customFormat="1" ht="15" customHeight="1">
      <c r="A54" s="152" t="s">
        <v>709</v>
      </c>
      <c r="B54" s="118">
        <v>0</v>
      </c>
      <c r="C54" s="118">
        <v>0</v>
      </c>
      <c r="D54" s="118">
        <v>0</v>
      </c>
      <c r="E54" s="118">
        <v>0</v>
      </c>
      <c r="F54" s="118">
        <v>0</v>
      </c>
      <c r="G54" s="118">
        <v>0</v>
      </c>
      <c r="H54" s="118">
        <v>0</v>
      </c>
      <c r="I54" s="51"/>
    </row>
    <row r="55" spans="1:9" s="21" customFormat="1" ht="15" customHeight="1">
      <c r="A55" s="152" t="s">
        <v>710</v>
      </c>
      <c r="B55" s="118">
        <v>0</v>
      </c>
      <c r="C55" s="118">
        <v>0</v>
      </c>
      <c r="D55" s="118">
        <v>0</v>
      </c>
      <c r="E55" s="118">
        <v>0</v>
      </c>
      <c r="F55" s="118">
        <v>0</v>
      </c>
      <c r="G55" s="118">
        <v>0</v>
      </c>
      <c r="H55" s="118">
        <v>0</v>
      </c>
      <c r="I55" s="51"/>
    </row>
    <row r="56" spans="1:9" s="21" customFormat="1" ht="15" customHeight="1">
      <c r="A56" s="152" t="s">
        <v>711</v>
      </c>
      <c r="B56" s="118">
        <v>0</v>
      </c>
      <c r="C56" s="118">
        <v>0</v>
      </c>
      <c r="D56" s="118">
        <v>804.84282999999994</v>
      </c>
      <c r="E56" s="118">
        <v>905.41243999999995</v>
      </c>
      <c r="F56" s="118">
        <v>905.41243999999995</v>
      </c>
      <c r="G56" s="118">
        <v>905.41243999999995</v>
      </c>
      <c r="H56" s="118">
        <v>905.41243999999995</v>
      </c>
      <c r="I56" s="51"/>
    </row>
    <row r="57" spans="1:9" s="21" customFormat="1" ht="15" customHeight="1">
      <c r="A57" s="151" t="s">
        <v>712</v>
      </c>
      <c r="B57" s="118">
        <v>4894074.6201599995</v>
      </c>
      <c r="C57" s="118">
        <v>6153867.5195699995</v>
      </c>
      <c r="D57" s="118">
        <v>6287396.8164600004</v>
      </c>
      <c r="E57" s="118">
        <v>8682354.6926000006</v>
      </c>
      <c r="F57" s="118">
        <v>8316204.6645200001</v>
      </c>
      <c r="G57" s="118">
        <v>8952864.1272400003</v>
      </c>
      <c r="H57" s="118">
        <v>9439783.3296799995</v>
      </c>
      <c r="I57" s="51"/>
    </row>
    <row r="58" spans="1:9" ht="30" customHeight="1">
      <c r="A58" s="402" t="s">
        <v>713</v>
      </c>
      <c r="B58" s="403">
        <v>798147.99959999998</v>
      </c>
      <c r="C58" s="403">
        <v>854236.13709000009</v>
      </c>
      <c r="D58" s="403">
        <v>1101134.18689</v>
      </c>
      <c r="E58" s="403">
        <v>1262600.2797699999</v>
      </c>
      <c r="F58" s="403">
        <v>663288.61713999999</v>
      </c>
      <c r="G58" s="403">
        <v>1159088.2856300001</v>
      </c>
      <c r="H58" s="403">
        <v>559331.12271999998</v>
      </c>
      <c r="I58" s="51"/>
    </row>
    <row r="59" spans="1:9" ht="15" customHeight="1">
      <c r="A59" s="152" t="s">
        <v>714</v>
      </c>
      <c r="B59" s="118">
        <v>-179026.93430000002</v>
      </c>
      <c r="C59" s="118">
        <v>-181000.85099000001</v>
      </c>
      <c r="D59" s="118">
        <v>-225234.72203</v>
      </c>
      <c r="E59" s="118">
        <v>-262751.36200999998</v>
      </c>
      <c r="F59" s="118">
        <v>-141654.93890000001</v>
      </c>
      <c r="G59" s="118">
        <v>-306525.27294</v>
      </c>
      <c r="H59" s="118">
        <v>-181038.52307</v>
      </c>
      <c r="I59" s="51"/>
    </row>
    <row r="60" spans="1:9" ht="15" customHeight="1">
      <c r="A60" s="151" t="s">
        <v>715</v>
      </c>
      <c r="B60" s="118">
        <v>619121.0652999999</v>
      </c>
      <c r="C60" s="118">
        <v>673235.28610000003</v>
      </c>
      <c r="D60" s="118">
        <v>875899.46486000007</v>
      </c>
      <c r="E60" s="118">
        <v>999848.91775999998</v>
      </c>
      <c r="F60" s="118">
        <v>521633.67824000004</v>
      </c>
      <c r="G60" s="118">
        <v>852563.01269</v>
      </c>
      <c r="H60" s="118">
        <v>378292.59964999999</v>
      </c>
      <c r="I60" s="51"/>
    </row>
    <row r="61" spans="1:9" ht="15" customHeight="1">
      <c r="A61" s="120" t="s">
        <v>716</v>
      </c>
      <c r="B61" s="118">
        <v>26658.72078</v>
      </c>
      <c r="C61" s="118">
        <v>30707.047979999999</v>
      </c>
      <c r="D61" s="118">
        <v>36115.45433</v>
      </c>
      <c r="E61" s="118">
        <v>39645.167999999998</v>
      </c>
      <c r="F61" s="118">
        <v>18637.31194</v>
      </c>
      <c r="G61" s="118">
        <v>36189.795579999998</v>
      </c>
      <c r="H61" s="118">
        <v>16436.460310000002</v>
      </c>
      <c r="I61" s="51"/>
    </row>
    <row r="62" spans="1:9" ht="15" customHeight="1">
      <c r="A62" s="152" t="s">
        <v>717</v>
      </c>
      <c r="B62" s="118">
        <v>-19541.875510000002</v>
      </c>
      <c r="C62" s="118">
        <v>-17897.221430000001</v>
      </c>
      <c r="D62" s="118">
        <v>-25668.53944</v>
      </c>
      <c r="E62" s="118">
        <v>-32309.356820000001</v>
      </c>
      <c r="F62" s="118">
        <v>-20865.283620000002</v>
      </c>
      <c r="G62" s="118">
        <v>-34876.357219999998</v>
      </c>
      <c r="H62" s="118">
        <v>-12985.77628</v>
      </c>
      <c r="I62" s="51"/>
    </row>
    <row r="63" spans="1:9" ht="15" customHeight="1">
      <c r="A63" s="121" t="s">
        <v>718</v>
      </c>
      <c r="B63" s="118">
        <v>626237.91057000007</v>
      </c>
      <c r="C63" s="118">
        <v>686045.11265000002</v>
      </c>
      <c r="D63" s="118">
        <v>886346.37974999996</v>
      </c>
      <c r="E63" s="118">
        <v>1007184.7289400001</v>
      </c>
      <c r="F63" s="118">
        <v>519405.70656000002</v>
      </c>
      <c r="G63" s="118">
        <v>853876.45104999992</v>
      </c>
      <c r="H63" s="118">
        <v>381743.28367999999</v>
      </c>
      <c r="I63" s="51"/>
    </row>
    <row r="64" spans="1:9" ht="15" customHeight="1">
      <c r="A64" s="120" t="s">
        <v>719</v>
      </c>
      <c r="B64" s="118">
        <v>279325.6459</v>
      </c>
      <c r="C64" s="118">
        <v>281893.38447000005</v>
      </c>
      <c r="D64" s="118">
        <v>342752.37552999996</v>
      </c>
      <c r="E64" s="118">
        <v>278523.58954000002</v>
      </c>
      <c r="F64" s="118">
        <v>102468.84998999999</v>
      </c>
      <c r="G64" s="118">
        <v>257746.31447000001</v>
      </c>
      <c r="H64" s="118">
        <v>66832.46024</v>
      </c>
      <c r="I64" s="51"/>
    </row>
    <row r="65" spans="1:9" ht="15" customHeight="1">
      <c r="A65" s="120" t="s">
        <v>720</v>
      </c>
      <c r="B65" s="118">
        <v>-341995.56542</v>
      </c>
      <c r="C65" s="118">
        <v>-351883.66342</v>
      </c>
      <c r="D65" s="118">
        <v>-430812.26555000001</v>
      </c>
      <c r="E65" s="118">
        <v>-355472.11443000002</v>
      </c>
      <c r="F65" s="118">
        <v>-138550.21590000001</v>
      </c>
      <c r="G65" s="118">
        <v>-323580.17786</v>
      </c>
      <c r="H65" s="118">
        <v>-93151.894159999996</v>
      </c>
      <c r="I65" s="51"/>
    </row>
    <row r="66" spans="1:9" ht="15" customHeight="1">
      <c r="A66" s="151" t="s">
        <v>721</v>
      </c>
      <c r="B66" s="118">
        <v>563567.99104999995</v>
      </c>
      <c r="C66" s="118">
        <v>616054.83370000008</v>
      </c>
      <c r="D66" s="118">
        <v>798286.48973000003</v>
      </c>
      <c r="E66" s="118">
        <v>930236.20404999994</v>
      </c>
      <c r="F66" s="118">
        <v>483324.34064999997</v>
      </c>
      <c r="G66" s="118">
        <v>788042.58765999996</v>
      </c>
      <c r="H66" s="118">
        <v>355423.84976000001</v>
      </c>
      <c r="I66" s="51"/>
    </row>
    <row r="67" spans="1:9" ht="15" customHeight="1">
      <c r="A67" s="152" t="s">
        <v>722</v>
      </c>
      <c r="B67" s="118">
        <v>-454359.52593</v>
      </c>
      <c r="C67" s="118">
        <v>-507631.47766000003</v>
      </c>
      <c r="D67" s="118">
        <v>-651504.03161000006</v>
      </c>
      <c r="E67" s="118">
        <v>-729456.94159000006</v>
      </c>
      <c r="F67" s="118">
        <v>-369097.67247000005</v>
      </c>
      <c r="G67" s="118">
        <v>-702440.50465999998</v>
      </c>
      <c r="H67" s="118">
        <v>-362321.33438999997</v>
      </c>
      <c r="I67" s="51"/>
    </row>
    <row r="68" spans="1:9" ht="15" customHeight="1">
      <c r="A68" s="121" t="s">
        <v>723</v>
      </c>
      <c r="B68" s="118">
        <v>109208.46512000001</v>
      </c>
      <c r="C68" s="118">
        <v>108423.35604000001</v>
      </c>
      <c r="D68" s="118">
        <v>146782.45812</v>
      </c>
      <c r="E68" s="118">
        <v>200779.26246</v>
      </c>
      <c r="F68" s="118">
        <v>114226.66818000001</v>
      </c>
      <c r="G68" s="118">
        <v>85602.082999999999</v>
      </c>
      <c r="H68" s="118">
        <v>-6897.4846299999999</v>
      </c>
      <c r="I68" s="51"/>
    </row>
    <row r="69" spans="1:9" ht="15" customHeight="1">
      <c r="A69" s="121" t="s">
        <v>724</v>
      </c>
      <c r="B69" s="118">
        <v>306.38585</v>
      </c>
      <c r="C69" s="118">
        <v>26.748139999999999</v>
      </c>
      <c r="D69" s="118">
        <v>-4.8061400000000001</v>
      </c>
      <c r="E69" s="118">
        <v>31.566890000000001</v>
      </c>
      <c r="F69" s="118">
        <v>16.426080000000002</v>
      </c>
      <c r="G69" s="118">
        <v>35.59675</v>
      </c>
      <c r="H69" s="118">
        <v>10.205680000000001</v>
      </c>
      <c r="I69" s="51"/>
    </row>
    <row r="70" spans="1:9" ht="15" customHeight="1">
      <c r="A70" s="119" t="s">
        <v>1127</v>
      </c>
      <c r="B70" s="118">
        <v>306.25893000000002</v>
      </c>
      <c r="C70" s="118">
        <v>26.424209999999999</v>
      </c>
      <c r="D70" s="118">
        <v>-5.0344499999999996</v>
      </c>
      <c r="E70" s="118">
        <v>31.518999999999998</v>
      </c>
      <c r="F70" s="118">
        <v>16.406509999999997</v>
      </c>
      <c r="G70" s="118">
        <v>35.560430000000004</v>
      </c>
      <c r="H70" s="118">
        <v>10.18956</v>
      </c>
      <c r="I70" s="51"/>
    </row>
    <row r="71" spans="1:9" ht="15" customHeight="1">
      <c r="A71" s="119" t="s">
        <v>1128</v>
      </c>
      <c r="B71" s="118">
        <v>0.12692000000000001</v>
      </c>
      <c r="C71" s="118">
        <v>0.32393</v>
      </c>
      <c r="D71" s="118">
        <v>0.22831000000000001</v>
      </c>
      <c r="E71" s="118">
        <v>4.7890000000000002E-2</v>
      </c>
      <c r="F71" s="118">
        <v>1.9570000000000001E-2</v>
      </c>
      <c r="G71" s="118">
        <v>3.6319999999999998E-2</v>
      </c>
      <c r="H71" s="118">
        <v>1.6120000000000002E-2</v>
      </c>
      <c r="I71" s="51"/>
    </row>
    <row r="72" spans="1:9" ht="15" customHeight="1">
      <c r="A72" s="151" t="s">
        <v>725</v>
      </c>
      <c r="B72" s="118">
        <v>-143.40394000000001</v>
      </c>
      <c r="C72" s="118">
        <v>-327.61212</v>
      </c>
      <c r="D72" s="118">
        <v>-1177.0200300000001</v>
      </c>
      <c r="E72" s="118">
        <v>-0.13904</v>
      </c>
      <c r="F72" s="118">
        <v>-4.3031800000000002</v>
      </c>
      <c r="G72" s="118">
        <v>-4.3377299999999996</v>
      </c>
      <c r="H72" s="118">
        <v>-7.2980000000000003E-2</v>
      </c>
      <c r="I72" s="51"/>
    </row>
    <row r="73" spans="1:9" ht="15" customHeight="1">
      <c r="A73" s="151" t="s">
        <v>1559</v>
      </c>
      <c r="B73" s="118">
        <v>-143.40394000000001</v>
      </c>
      <c r="C73" s="118">
        <v>-327.61212</v>
      </c>
      <c r="D73" s="118">
        <v>-1177.0200300000001</v>
      </c>
      <c r="E73" s="118">
        <v>-0.13904</v>
      </c>
      <c r="F73" s="118">
        <v>-4.3031800000000002</v>
      </c>
      <c r="G73" s="118">
        <v>-4.3377299999999996</v>
      </c>
      <c r="H73" s="118">
        <v>-7.2980000000000003E-2</v>
      </c>
      <c r="I73" s="51"/>
    </row>
    <row r="74" spans="1:9" ht="15" customHeight="1">
      <c r="A74" s="152" t="s">
        <v>1129</v>
      </c>
      <c r="B74" s="118">
        <v>0</v>
      </c>
      <c r="C74" s="118">
        <v>0</v>
      </c>
      <c r="D74" s="118">
        <v>0</v>
      </c>
      <c r="E74" s="118">
        <v>0</v>
      </c>
      <c r="F74" s="118">
        <v>0</v>
      </c>
      <c r="G74" s="118">
        <v>0</v>
      </c>
      <c r="H74" s="118">
        <v>0</v>
      </c>
      <c r="I74" s="51"/>
    </row>
    <row r="75" spans="1:9" ht="15" customHeight="1">
      <c r="A75" s="151" t="s">
        <v>726</v>
      </c>
      <c r="B75" s="118">
        <v>109371.44703</v>
      </c>
      <c r="C75" s="118">
        <v>108122.49206</v>
      </c>
      <c r="D75" s="118">
        <v>145600.63194999998</v>
      </c>
      <c r="E75" s="118">
        <v>200810.69031000001</v>
      </c>
      <c r="F75" s="118">
        <v>114238.79108</v>
      </c>
      <c r="G75" s="118">
        <v>85633.342019999996</v>
      </c>
      <c r="H75" s="118">
        <v>-6887.3519299999998</v>
      </c>
      <c r="I75" s="51"/>
    </row>
    <row r="76" spans="1:9" ht="15" customHeight="1">
      <c r="A76" s="153" t="s">
        <v>1118</v>
      </c>
      <c r="B76" s="118">
        <v>3337.3301099999999</v>
      </c>
      <c r="C76" s="118">
        <v>2037.3966699999999</v>
      </c>
      <c r="D76" s="118">
        <v>-1449.3150500000002</v>
      </c>
      <c r="E76" s="118">
        <v>-5291.6878499999993</v>
      </c>
      <c r="F76" s="118">
        <v>466.79748000000001</v>
      </c>
      <c r="G76" s="118">
        <v>5985.9975800000002</v>
      </c>
      <c r="H76" s="118">
        <v>1410.9017799999999</v>
      </c>
      <c r="I76" s="51"/>
    </row>
    <row r="77" spans="1:9" ht="15" customHeight="1">
      <c r="A77" s="121" t="s">
        <v>727</v>
      </c>
      <c r="B77" s="118">
        <v>112708.77714000001</v>
      </c>
      <c r="C77" s="118">
        <v>110159.88873000001</v>
      </c>
      <c r="D77" s="118">
        <v>144151.31690000001</v>
      </c>
      <c r="E77" s="118">
        <v>195519.00246000002</v>
      </c>
      <c r="F77" s="118">
        <v>114705.58856</v>
      </c>
      <c r="G77" s="118">
        <v>91619.339599999992</v>
      </c>
      <c r="H77" s="118">
        <v>-5476.4501500000006</v>
      </c>
      <c r="I77" s="51"/>
    </row>
    <row r="78" spans="1:9" ht="15" customHeight="1">
      <c r="A78" s="120" t="s">
        <v>728</v>
      </c>
      <c r="B78" s="118">
        <v>-117.80033999999999</v>
      </c>
      <c r="C78" s="118">
        <v>1256.30432</v>
      </c>
      <c r="D78" s="118">
        <v>1252.03746</v>
      </c>
      <c r="E78" s="118">
        <v>1494.43941</v>
      </c>
      <c r="F78" s="118">
        <v>126.25617</v>
      </c>
      <c r="G78" s="118">
        <v>-353.96939000000003</v>
      </c>
      <c r="H78" s="118">
        <v>6942.4182799999999</v>
      </c>
      <c r="I78" s="51"/>
    </row>
    <row r="79" spans="1:9" ht="15" customHeight="1">
      <c r="A79" s="151" t="s">
        <v>729</v>
      </c>
      <c r="B79" s="118">
        <v>112590.9768</v>
      </c>
      <c r="C79" s="118">
        <v>111416.19305</v>
      </c>
      <c r="D79" s="118">
        <v>145403.35436000003</v>
      </c>
      <c r="E79" s="118">
        <v>197013.44187000001</v>
      </c>
      <c r="F79" s="118">
        <v>114831.84473</v>
      </c>
      <c r="G79" s="118">
        <v>91265.370209999994</v>
      </c>
      <c r="H79" s="118">
        <v>1465.96813</v>
      </c>
      <c r="I79" s="51"/>
    </row>
    <row r="80" spans="1:9" ht="15" customHeight="1">
      <c r="A80" s="120" t="s">
        <v>730</v>
      </c>
      <c r="B80" s="118">
        <v>0</v>
      </c>
      <c r="C80" s="118">
        <v>0</v>
      </c>
      <c r="D80" s="118">
        <v>0</v>
      </c>
      <c r="E80" s="118">
        <v>0</v>
      </c>
      <c r="F80" s="118">
        <v>0</v>
      </c>
      <c r="G80" s="118">
        <v>0</v>
      </c>
      <c r="H80" s="118">
        <v>0</v>
      </c>
      <c r="I80" s="51"/>
    </row>
    <row r="81" spans="1:9" ht="15" customHeight="1">
      <c r="A81" s="151" t="s">
        <v>731</v>
      </c>
      <c r="B81" s="118">
        <v>112590.9768</v>
      </c>
      <c r="C81" s="118">
        <v>111416.19305</v>
      </c>
      <c r="D81" s="118">
        <v>145403.35436000003</v>
      </c>
      <c r="E81" s="118">
        <v>197013.44187000001</v>
      </c>
      <c r="F81" s="118">
        <v>114831.84473</v>
      </c>
      <c r="G81" s="118">
        <v>91265.370209999994</v>
      </c>
      <c r="H81" s="118">
        <v>1465.96813</v>
      </c>
      <c r="I81" s="51"/>
    </row>
    <row r="82" spans="1:9" ht="15" customHeight="1" thickBot="1">
      <c r="A82" s="120" t="s">
        <v>732</v>
      </c>
      <c r="B82" s="118">
        <v>-44585.757159999994</v>
      </c>
      <c r="C82" s="118">
        <v>-50745.183130000005</v>
      </c>
      <c r="D82" s="118">
        <v>-70523.078239999988</v>
      </c>
      <c r="E82" s="118">
        <v>-98896.662400000001</v>
      </c>
      <c r="F82" s="118">
        <v>-62356.30674</v>
      </c>
      <c r="G82" s="118">
        <v>-43100.240819999999</v>
      </c>
      <c r="H82" s="118">
        <v>-1961.8694399999999</v>
      </c>
      <c r="I82" s="51"/>
    </row>
    <row r="83" spans="1:9" ht="15" customHeight="1" thickTop="1" thickBot="1">
      <c r="A83" s="400" t="s">
        <v>733</v>
      </c>
      <c r="B83" s="401">
        <v>68005.219639999996</v>
      </c>
      <c r="C83" s="401">
        <v>60671.009920000004</v>
      </c>
      <c r="D83" s="401">
        <v>74880.27612000001</v>
      </c>
      <c r="E83" s="401">
        <v>98116.779469999994</v>
      </c>
      <c r="F83" s="401">
        <v>52475.537990000004</v>
      </c>
      <c r="G83" s="401">
        <v>48165.129390000002</v>
      </c>
      <c r="H83" s="401">
        <v>-495.90131000000002</v>
      </c>
      <c r="I83" s="51"/>
    </row>
    <row r="84" spans="1:9" ht="3.75" customHeight="1" thickTop="1" thickBot="1">
      <c r="A84" s="122"/>
      <c r="B84" s="123"/>
      <c r="C84" s="123"/>
      <c r="D84" s="123"/>
      <c r="E84" s="123"/>
      <c r="F84" s="123"/>
      <c r="G84" s="123"/>
      <c r="H84" s="123"/>
      <c r="I84" s="51"/>
    </row>
    <row r="85" spans="1:9" ht="15" customHeight="1" thickTop="1">
      <c r="A85" s="74"/>
      <c r="B85" s="29"/>
      <c r="C85" s="29"/>
      <c r="D85" s="29"/>
      <c r="E85" s="29"/>
      <c r="F85" s="29"/>
      <c r="G85" s="29"/>
      <c r="H85" s="29"/>
      <c r="I85" s="51"/>
    </row>
  </sheetData>
  <mergeCells count="3">
    <mergeCell ref="A1:H1"/>
    <mergeCell ref="A2:H2"/>
    <mergeCell ref="A3:H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0"/>
  <sheetViews>
    <sheetView topLeftCell="C1" zoomScaleNormal="100" workbookViewId="0">
      <selection activeCell="A4" sqref="A4:J4"/>
    </sheetView>
  </sheetViews>
  <sheetFormatPr defaultRowHeight="12.75"/>
  <cols>
    <col min="1" max="1" width="3" style="48" hidden="1" customWidth="1"/>
    <col min="2" max="2" width="6" style="48" hidden="1" customWidth="1"/>
    <col min="3" max="3" width="81.5703125" style="48" customWidth="1"/>
    <col min="4" max="10" width="13.140625" style="48" customWidth="1"/>
    <col min="11" max="256" width="9.140625" style="48"/>
    <col min="257" max="258" width="0" style="48" hidden="1" customWidth="1"/>
    <col min="259" max="259" width="81.5703125" style="48" customWidth="1"/>
    <col min="260" max="266" width="13.140625" style="48" customWidth="1"/>
    <col min="267" max="512" width="9.140625" style="48"/>
    <col min="513" max="514" width="0" style="48" hidden="1" customWidth="1"/>
    <col min="515" max="515" width="81.5703125" style="48" customWidth="1"/>
    <col min="516" max="522" width="13.140625" style="48" customWidth="1"/>
    <col min="523" max="768" width="9.140625" style="48"/>
    <col min="769" max="770" width="0" style="48" hidden="1" customWidth="1"/>
    <col min="771" max="771" width="81.5703125" style="48" customWidth="1"/>
    <col min="772" max="778" width="13.140625" style="48" customWidth="1"/>
    <col min="779" max="1024" width="9.140625" style="48"/>
    <col min="1025" max="1026" width="0" style="48" hidden="1" customWidth="1"/>
    <col min="1027" max="1027" width="81.5703125" style="48" customWidth="1"/>
    <col min="1028" max="1034" width="13.140625" style="48" customWidth="1"/>
    <col min="1035" max="1280" width="9.140625" style="48"/>
    <col min="1281" max="1282" width="0" style="48" hidden="1" customWidth="1"/>
    <col min="1283" max="1283" width="81.5703125" style="48" customWidth="1"/>
    <col min="1284" max="1290" width="13.140625" style="48" customWidth="1"/>
    <col min="1291" max="1536" width="9.140625" style="48"/>
    <col min="1537" max="1538" width="0" style="48" hidden="1" customWidth="1"/>
    <col min="1539" max="1539" width="81.5703125" style="48" customWidth="1"/>
    <col min="1540" max="1546" width="13.140625" style="48" customWidth="1"/>
    <col min="1547" max="1792" width="9.140625" style="48"/>
    <col min="1793" max="1794" width="0" style="48" hidden="1" customWidth="1"/>
    <col min="1795" max="1795" width="81.5703125" style="48" customWidth="1"/>
    <col min="1796" max="1802" width="13.140625" style="48" customWidth="1"/>
    <col min="1803" max="2048" width="9.140625" style="48"/>
    <col min="2049" max="2050" width="0" style="48" hidden="1" customWidth="1"/>
    <col min="2051" max="2051" width="81.5703125" style="48" customWidth="1"/>
    <col min="2052" max="2058" width="13.140625" style="48" customWidth="1"/>
    <col min="2059" max="2304" width="9.140625" style="48"/>
    <col min="2305" max="2306" width="0" style="48" hidden="1" customWidth="1"/>
    <col min="2307" max="2307" width="81.5703125" style="48" customWidth="1"/>
    <col min="2308" max="2314" width="13.140625" style="48" customWidth="1"/>
    <col min="2315" max="2560" width="9.140625" style="48"/>
    <col min="2561" max="2562" width="0" style="48" hidden="1" customWidth="1"/>
    <col min="2563" max="2563" width="81.5703125" style="48" customWidth="1"/>
    <col min="2564" max="2570" width="13.140625" style="48" customWidth="1"/>
    <col min="2571" max="2816" width="9.140625" style="48"/>
    <col min="2817" max="2818" width="0" style="48" hidden="1" customWidth="1"/>
    <col min="2819" max="2819" width="81.5703125" style="48" customWidth="1"/>
    <col min="2820" max="2826" width="13.140625" style="48" customWidth="1"/>
    <col min="2827" max="3072" width="9.140625" style="48"/>
    <col min="3073" max="3074" width="0" style="48" hidden="1" customWidth="1"/>
    <col min="3075" max="3075" width="81.5703125" style="48" customWidth="1"/>
    <col min="3076" max="3082" width="13.140625" style="48" customWidth="1"/>
    <col min="3083" max="3328" width="9.140625" style="48"/>
    <col min="3329" max="3330" width="0" style="48" hidden="1" customWidth="1"/>
    <col min="3331" max="3331" width="81.5703125" style="48" customWidth="1"/>
    <col min="3332" max="3338" width="13.140625" style="48" customWidth="1"/>
    <col min="3339" max="3584" width="9.140625" style="48"/>
    <col min="3585" max="3586" width="0" style="48" hidden="1" customWidth="1"/>
    <col min="3587" max="3587" width="81.5703125" style="48" customWidth="1"/>
    <col min="3588" max="3594" width="13.140625" style="48" customWidth="1"/>
    <col min="3595" max="3840" width="9.140625" style="48"/>
    <col min="3841" max="3842" width="0" style="48" hidden="1" customWidth="1"/>
    <col min="3843" max="3843" width="81.5703125" style="48" customWidth="1"/>
    <col min="3844" max="3850" width="13.140625" style="48" customWidth="1"/>
    <col min="3851" max="4096" width="9.140625" style="48"/>
    <col min="4097" max="4098" width="0" style="48" hidden="1" customWidth="1"/>
    <col min="4099" max="4099" width="81.5703125" style="48" customWidth="1"/>
    <col min="4100" max="4106" width="13.140625" style="48" customWidth="1"/>
    <col min="4107" max="4352" width="9.140625" style="48"/>
    <col min="4353" max="4354" width="0" style="48" hidden="1" customWidth="1"/>
    <col min="4355" max="4355" width="81.5703125" style="48" customWidth="1"/>
    <col min="4356" max="4362" width="13.140625" style="48" customWidth="1"/>
    <col min="4363" max="4608" width="9.140625" style="48"/>
    <col min="4609" max="4610" width="0" style="48" hidden="1" customWidth="1"/>
    <col min="4611" max="4611" width="81.5703125" style="48" customWidth="1"/>
    <col min="4612" max="4618" width="13.140625" style="48" customWidth="1"/>
    <col min="4619" max="4864" width="9.140625" style="48"/>
    <col min="4865" max="4866" width="0" style="48" hidden="1" customWidth="1"/>
    <col min="4867" max="4867" width="81.5703125" style="48" customWidth="1"/>
    <col min="4868" max="4874" width="13.140625" style="48" customWidth="1"/>
    <col min="4875" max="5120" width="9.140625" style="48"/>
    <col min="5121" max="5122" width="0" style="48" hidden="1" customWidth="1"/>
    <col min="5123" max="5123" width="81.5703125" style="48" customWidth="1"/>
    <col min="5124" max="5130" width="13.140625" style="48" customWidth="1"/>
    <col min="5131" max="5376" width="9.140625" style="48"/>
    <col min="5377" max="5378" width="0" style="48" hidden="1" customWidth="1"/>
    <col min="5379" max="5379" width="81.5703125" style="48" customWidth="1"/>
    <col min="5380" max="5386" width="13.140625" style="48" customWidth="1"/>
    <col min="5387" max="5632" width="9.140625" style="48"/>
    <col min="5633" max="5634" width="0" style="48" hidden="1" customWidth="1"/>
    <col min="5635" max="5635" width="81.5703125" style="48" customWidth="1"/>
    <col min="5636" max="5642" width="13.140625" style="48" customWidth="1"/>
    <col min="5643" max="5888" width="9.140625" style="48"/>
    <col min="5889" max="5890" width="0" style="48" hidden="1" customWidth="1"/>
    <col min="5891" max="5891" width="81.5703125" style="48" customWidth="1"/>
    <col min="5892" max="5898" width="13.140625" style="48" customWidth="1"/>
    <col min="5899" max="6144" width="9.140625" style="48"/>
    <col min="6145" max="6146" width="0" style="48" hidden="1" customWidth="1"/>
    <col min="6147" max="6147" width="81.5703125" style="48" customWidth="1"/>
    <col min="6148" max="6154" width="13.140625" style="48" customWidth="1"/>
    <col min="6155" max="6400" width="9.140625" style="48"/>
    <col min="6401" max="6402" width="0" style="48" hidden="1" customWidth="1"/>
    <col min="6403" max="6403" width="81.5703125" style="48" customWidth="1"/>
    <col min="6404" max="6410" width="13.140625" style="48" customWidth="1"/>
    <col min="6411" max="6656" width="9.140625" style="48"/>
    <col min="6657" max="6658" width="0" style="48" hidden="1" customWidth="1"/>
    <col min="6659" max="6659" width="81.5703125" style="48" customWidth="1"/>
    <col min="6660" max="6666" width="13.140625" style="48" customWidth="1"/>
    <col min="6667" max="6912" width="9.140625" style="48"/>
    <col min="6913" max="6914" width="0" style="48" hidden="1" customWidth="1"/>
    <col min="6915" max="6915" width="81.5703125" style="48" customWidth="1"/>
    <col min="6916" max="6922" width="13.140625" style="48" customWidth="1"/>
    <col min="6923" max="7168" width="9.140625" style="48"/>
    <col min="7169" max="7170" width="0" style="48" hidden="1" customWidth="1"/>
    <col min="7171" max="7171" width="81.5703125" style="48" customWidth="1"/>
    <col min="7172" max="7178" width="13.140625" style="48" customWidth="1"/>
    <col min="7179" max="7424" width="9.140625" style="48"/>
    <col min="7425" max="7426" width="0" style="48" hidden="1" customWidth="1"/>
    <col min="7427" max="7427" width="81.5703125" style="48" customWidth="1"/>
    <col min="7428" max="7434" width="13.140625" style="48" customWidth="1"/>
    <col min="7435" max="7680" width="9.140625" style="48"/>
    <col min="7681" max="7682" width="0" style="48" hidden="1" customWidth="1"/>
    <col min="7683" max="7683" width="81.5703125" style="48" customWidth="1"/>
    <col min="7684" max="7690" width="13.140625" style="48" customWidth="1"/>
    <col min="7691" max="7936" width="9.140625" style="48"/>
    <col min="7937" max="7938" width="0" style="48" hidden="1" customWidth="1"/>
    <col min="7939" max="7939" width="81.5703125" style="48" customWidth="1"/>
    <col min="7940" max="7946" width="13.140625" style="48" customWidth="1"/>
    <col min="7947" max="8192" width="9.140625" style="48"/>
    <col min="8193" max="8194" width="0" style="48" hidden="1" customWidth="1"/>
    <col min="8195" max="8195" width="81.5703125" style="48" customWidth="1"/>
    <col min="8196" max="8202" width="13.140625" style="48" customWidth="1"/>
    <col min="8203" max="8448" width="9.140625" style="48"/>
    <col min="8449" max="8450" width="0" style="48" hidden="1" customWidth="1"/>
    <col min="8451" max="8451" width="81.5703125" style="48" customWidth="1"/>
    <col min="8452" max="8458" width="13.140625" style="48" customWidth="1"/>
    <col min="8459" max="8704" width="9.140625" style="48"/>
    <col min="8705" max="8706" width="0" style="48" hidden="1" customWidth="1"/>
    <col min="8707" max="8707" width="81.5703125" style="48" customWidth="1"/>
    <col min="8708" max="8714" width="13.140625" style="48" customWidth="1"/>
    <col min="8715" max="8960" width="9.140625" style="48"/>
    <col min="8961" max="8962" width="0" style="48" hidden="1" customWidth="1"/>
    <col min="8963" max="8963" width="81.5703125" style="48" customWidth="1"/>
    <col min="8964" max="8970" width="13.140625" style="48" customWidth="1"/>
    <col min="8971" max="9216" width="9.140625" style="48"/>
    <col min="9217" max="9218" width="0" style="48" hidden="1" customWidth="1"/>
    <col min="9219" max="9219" width="81.5703125" style="48" customWidth="1"/>
    <col min="9220" max="9226" width="13.140625" style="48" customWidth="1"/>
    <col min="9227" max="9472" width="9.140625" style="48"/>
    <col min="9473" max="9474" width="0" style="48" hidden="1" customWidth="1"/>
    <col min="9475" max="9475" width="81.5703125" style="48" customWidth="1"/>
    <col min="9476" max="9482" width="13.140625" style="48" customWidth="1"/>
    <col min="9483" max="9728" width="9.140625" style="48"/>
    <col min="9729" max="9730" width="0" style="48" hidden="1" customWidth="1"/>
    <col min="9731" max="9731" width="81.5703125" style="48" customWidth="1"/>
    <col min="9732" max="9738" width="13.140625" style="48" customWidth="1"/>
    <col min="9739" max="9984" width="9.140625" style="48"/>
    <col min="9985" max="9986" width="0" style="48" hidden="1" customWidth="1"/>
    <col min="9987" max="9987" width="81.5703125" style="48" customWidth="1"/>
    <col min="9988" max="9994" width="13.140625" style="48" customWidth="1"/>
    <col min="9995" max="10240" width="9.140625" style="48"/>
    <col min="10241" max="10242" width="0" style="48" hidden="1" customWidth="1"/>
    <col min="10243" max="10243" width="81.5703125" style="48" customWidth="1"/>
    <col min="10244" max="10250" width="13.140625" style="48" customWidth="1"/>
    <col min="10251" max="10496" width="9.140625" style="48"/>
    <col min="10497" max="10498" width="0" style="48" hidden="1" customWidth="1"/>
    <col min="10499" max="10499" width="81.5703125" style="48" customWidth="1"/>
    <col min="10500" max="10506" width="13.140625" style="48" customWidth="1"/>
    <col min="10507" max="10752" width="9.140625" style="48"/>
    <col min="10753" max="10754" width="0" style="48" hidden="1" customWidth="1"/>
    <col min="10755" max="10755" width="81.5703125" style="48" customWidth="1"/>
    <col min="10756" max="10762" width="13.140625" style="48" customWidth="1"/>
    <col min="10763" max="11008" width="9.140625" style="48"/>
    <col min="11009" max="11010" width="0" style="48" hidden="1" customWidth="1"/>
    <col min="11011" max="11011" width="81.5703125" style="48" customWidth="1"/>
    <col min="11012" max="11018" width="13.140625" style="48" customWidth="1"/>
    <col min="11019" max="11264" width="9.140625" style="48"/>
    <col min="11265" max="11266" width="0" style="48" hidden="1" customWidth="1"/>
    <col min="11267" max="11267" width="81.5703125" style="48" customWidth="1"/>
    <col min="11268" max="11274" width="13.140625" style="48" customWidth="1"/>
    <col min="11275" max="11520" width="9.140625" style="48"/>
    <col min="11521" max="11522" width="0" style="48" hidden="1" customWidth="1"/>
    <col min="11523" max="11523" width="81.5703125" style="48" customWidth="1"/>
    <col min="11524" max="11530" width="13.140625" style="48" customWidth="1"/>
    <col min="11531" max="11776" width="9.140625" style="48"/>
    <col min="11777" max="11778" width="0" style="48" hidden="1" customWidth="1"/>
    <col min="11779" max="11779" width="81.5703125" style="48" customWidth="1"/>
    <col min="11780" max="11786" width="13.140625" style="48" customWidth="1"/>
    <col min="11787" max="12032" width="9.140625" style="48"/>
    <col min="12033" max="12034" width="0" style="48" hidden="1" customWidth="1"/>
    <col min="12035" max="12035" width="81.5703125" style="48" customWidth="1"/>
    <col min="12036" max="12042" width="13.140625" style="48" customWidth="1"/>
    <col min="12043" max="12288" width="9.140625" style="48"/>
    <col min="12289" max="12290" width="0" style="48" hidden="1" customWidth="1"/>
    <col min="12291" max="12291" width="81.5703125" style="48" customWidth="1"/>
    <col min="12292" max="12298" width="13.140625" style="48" customWidth="1"/>
    <col min="12299" max="12544" width="9.140625" style="48"/>
    <col min="12545" max="12546" width="0" style="48" hidden="1" customWidth="1"/>
    <col min="12547" max="12547" width="81.5703125" style="48" customWidth="1"/>
    <col min="12548" max="12554" width="13.140625" style="48" customWidth="1"/>
    <col min="12555" max="12800" width="9.140625" style="48"/>
    <col min="12801" max="12802" width="0" style="48" hidden="1" customWidth="1"/>
    <col min="12803" max="12803" width="81.5703125" style="48" customWidth="1"/>
    <col min="12804" max="12810" width="13.140625" style="48" customWidth="1"/>
    <col min="12811" max="13056" width="9.140625" style="48"/>
    <col min="13057" max="13058" width="0" style="48" hidden="1" customWidth="1"/>
    <col min="13059" max="13059" width="81.5703125" style="48" customWidth="1"/>
    <col min="13060" max="13066" width="13.140625" style="48" customWidth="1"/>
    <col min="13067" max="13312" width="9.140625" style="48"/>
    <col min="13313" max="13314" width="0" style="48" hidden="1" customWidth="1"/>
    <col min="13315" max="13315" width="81.5703125" style="48" customWidth="1"/>
    <col min="13316" max="13322" width="13.140625" style="48" customWidth="1"/>
    <col min="13323" max="13568" width="9.140625" style="48"/>
    <col min="13569" max="13570" width="0" style="48" hidden="1" customWidth="1"/>
    <col min="13571" max="13571" width="81.5703125" style="48" customWidth="1"/>
    <col min="13572" max="13578" width="13.140625" style="48" customWidth="1"/>
    <col min="13579" max="13824" width="9.140625" style="48"/>
    <col min="13825" max="13826" width="0" style="48" hidden="1" customWidth="1"/>
    <col min="13827" max="13827" width="81.5703125" style="48" customWidth="1"/>
    <col min="13828" max="13834" width="13.140625" style="48" customWidth="1"/>
    <col min="13835" max="14080" width="9.140625" style="48"/>
    <col min="14081" max="14082" width="0" style="48" hidden="1" customWidth="1"/>
    <col min="14083" max="14083" width="81.5703125" style="48" customWidth="1"/>
    <col min="14084" max="14090" width="13.140625" style="48" customWidth="1"/>
    <col min="14091" max="14336" width="9.140625" style="48"/>
    <col min="14337" max="14338" width="0" style="48" hidden="1" customWidth="1"/>
    <col min="14339" max="14339" width="81.5703125" style="48" customWidth="1"/>
    <col min="14340" max="14346" width="13.140625" style="48" customWidth="1"/>
    <col min="14347" max="14592" width="9.140625" style="48"/>
    <col min="14593" max="14594" width="0" style="48" hidden="1" customWidth="1"/>
    <col min="14595" max="14595" width="81.5703125" style="48" customWidth="1"/>
    <col min="14596" max="14602" width="13.140625" style="48" customWidth="1"/>
    <col min="14603" max="14848" width="9.140625" style="48"/>
    <col min="14849" max="14850" width="0" style="48" hidden="1" customWidth="1"/>
    <col min="14851" max="14851" width="81.5703125" style="48" customWidth="1"/>
    <col min="14852" max="14858" width="13.140625" style="48" customWidth="1"/>
    <col min="14859" max="15104" width="9.140625" style="48"/>
    <col min="15105" max="15106" width="0" style="48" hidden="1" customWidth="1"/>
    <col min="15107" max="15107" width="81.5703125" style="48" customWidth="1"/>
    <col min="15108" max="15114" width="13.140625" style="48" customWidth="1"/>
    <col min="15115" max="15360" width="9.140625" style="48"/>
    <col min="15361" max="15362" width="0" style="48" hidden="1" customWidth="1"/>
    <col min="15363" max="15363" width="81.5703125" style="48" customWidth="1"/>
    <col min="15364" max="15370" width="13.140625" style="48" customWidth="1"/>
    <col min="15371" max="15616" width="9.140625" style="48"/>
    <col min="15617" max="15618" width="0" style="48" hidden="1" customWidth="1"/>
    <col min="15619" max="15619" width="81.5703125" style="48" customWidth="1"/>
    <col min="15620" max="15626" width="13.140625" style="48" customWidth="1"/>
    <col min="15627" max="15872" width="9.140625" style="48"/>
    <col min="15873" max="15874" width="0" style="48" hidden="1" customWidth="1"/>
    <col min="15875" max="15875" width="81.5703125" style="48" customWidth="1"/>
    <col min="15876" max="15882" width="13.140625" style="48" customWidth="1"/>
    <col min="15883" max="16128" width="9.140625" style="48"/>
    <col min="16129" max="16130" width="0" style="48" hidden="1" customWidth="1"/>
    <col min="16131" max="16131" width="81.5703125" style="48" customWidth="1"/>
    <col min="16132" max="16138" width="13.140625" style="48" customWidth="1"/>
    <col min="16139" max="16384" width="9.140625" style="48"/>
  </cols>
  <sheetData>
    <row r="1" spans="1:10" s="47" customFormat="1" ht="15" customHeight="1">
      <c r="A1" s="404"/>
      <c r="B1" s="404"/>
      <c r="C1" s="746"/>
      <c r="D1" s="746"/>
      <c r="E1" s="746"/>
      <c r="F1" s="746"/>
      <c r="G1" s="746"/>
      <c r="H1" s="746"/>
      <c r="I1" s="746"/>
      <c r="J1" s="746"/>
    </row>
    <row r="2" spans="1:10" s="47" customFormat="1" ht="18">
      <c r="A2" s="747" t="s">
        <v>481</v>
      </c>
      <c r="B2" s="747"/>
      <c r="C2" s="747"/>
      <c r="D2" s="747"/>
      <c r="E2" s="747"/>
      <c r="F2" s="747"/>
      <c r="G2" s="747"/>
      <c r="H2" s="747"/>
      <c r="I2" s="747"/>
      <c r="J2" s="747"/>
    </row>
    <row r="3" spans="1:10" s="47" customFormat="1" ht="15" customHeight="1">
      <c r="A3" s="404"/>
      <c r="B3" s="404"/>
      <c r="C3" s="747" t="s">
        <v>918</v>
      </c>
      <c r="D3" s="747"/>
      <c r="E3" s="747"/>
      <c r="F3" s="747"/>
      <c r="G3" s="747"/>
      <c r="H3" s="747"/>
      <c r="I3" s="747"/>
      <c r="J3" s="747"/>
    </row>
    <row r="4" spans="1:10" s="47" customFormat="1" ht="15" customHeight="1">
      <c r="A4" s="748"/>
      <c r="B4" s="747"/>
      <c r="C4" s="747"/>
      <c r="D4" s="747"/>
      <c r="E4" s="747"/>
      <c r="F4" s="747"/>
      <c r="G4" s="747"/>
      <c r="H4" s="747"/>
      <c r="I4" s="747"/>
      <c r="J4" s="747"/>
    </row>
    <row r="5" spans="1:10" s="59" customFormat="1" ht="15" customHeight="1" thickBot="1">
      <c r="A5" s="166"/>
      <c r="B5" s="167"/>
      <c r="C5" s="167"/>
      <c r="D5" s="167"/>
      <c r="E5" s="167"/>
      <c r="F5" s="167"/>
      <c r="G5" s="167"/>
      <c r="H5" s="167"/>
      <c r="I5" s="167"/>
      <c r="J5" s="167"/>
    </row>
    <row r="6" spans="1:10" s="82" customFormat="1" ht="30" customHeight="1" thickTop="1" thickBot="1">
      <c r="A6" s="51"/>
      <c r="B6" s="51"/>
      <c r="C6" s="405"/>
      <c r="D6" s="398" t="s">
        <v>672</v>
      </c>
      <c r="E6" s="398" t="s">
        <v>673</v>
      </c>
      <c r="F6" s="398" t="s">
        <v>674</v>
      </c>
      <c r="G6" s="406" t="s">
        <v>675</v>
      </c>
      <c r="H6" s="406" t="s">
        <v>1567</v>
      </c>
      <c r="I6" s="406" t="s">
        <v>1433</v>
      </c>
      <c r="J6" s="406" t="s">
        <v>1568</v>
      </c>
    </row>
    <row r="7" spans="1:10" ht="15" customHeight="1" thickTop="1" thickBot="1">
      <c r="A7" s="51"/>
      <c r="B7" s="51"/>
      <c r="C7" s="29"/>
      <c r="D7" s="29"/>
      <c r="E7" s="29"/>
      <c r="F7" s="29"/>
      <c r="G7" s="29"/>
      <c r="H7" s="29"/>
      <c r="I7" s="29"/>
      <c r="J7" s="29"/>
    </row>
    <row r="8" spans="1:10" s="49" customFormat="1" ht="15" customHeight="1" thickTop="1" thickBot="1">
      <c r="A8" s="51"/>
      <c r="B8" s="168"/>
      <c r="C8" s="407" t="s">
        <v>556</v>
      </c>
      <c r="D8" s="408"/>
      <c r="E8" s="408"/>
      <c r="F8" s="408"/>
      <c r="G8" s="409"/>
      <c r="H8" s="409"/>
      <c r="I8" s="409"/>
      <c r="J8" s="409"/>
    </row>
    <row r="9" spans="1:10" ht="15" customHeight="1" thickTop="1">
      <c r="A9" s="51" t="s">
        <v>848</v>
      </c>
      <c r="B9" s="50" t="s">
        <v>919</v>
      </c>
      <c r="C9" s="169" t="s">
        <v>920</v>
      </c>
      <c r="D9" s="134">
        <v>4.1599999999999998E-2</v>
      </c>
      <c r="E9" s="134">
        <v>4.4499999999999998E-2</v>
      </c>
      <c r="F9" s="134">
        <v>4.2200000000000001E-2</v>
      </c>
      <c r="G9" s="134">
        <v>3.6799999999999999E-2</v>
      </c>
      <c r="H9" s="134">
        <v>4.0500000000000001E-2</v>
      </c>
      <c r="I9" s="134">
        <v>5.5E-2</v>
      </c>
      <c r="J9" s="134">
        <v>4.9000000000000002E-2</v>
      </c>
    </row>
    <row r="10" spans="1:10" ht="15" customHeight="1" thickBot="1">
      <c r="A10" s="51" t="s">
        <v>848</v>
      </c>
      <c r="B10" s="50" t="s">
        <v>921</v>
      </c>
      <c r="C10" s="169" t="s">
        <v>922</v>
      </c>
      <c r="D10" s="134">
        <v>0.90510000000000002</v>
      </c>
      <c r="E10" s="134">
        <v>0.89790000000000003</v>
      </c>
      <c r="F10" s="134">
        <v>0.88790000000000002</v>
      </c>
      <c r="G10" s="134">
        <v>0.89929999999999999</v>
      </c>
      <c r="H10" s="134">
        <v>0.89049999999999996</v>
      </c>
      <c r="I10" s="134">
        <v>0.86099999999999999</v>
      </c>
      <c r="J10" s="134">
        <v>0.80669999999999997</v>
      </c>
    </row>
    <row r="11" spans="1:10" s="23" customFormat="1" ht="15" customHeight="1" thickTop="1" thickBot="1">
      <c r="A11" s="51"/>
      <c r="B11" s="168"/>
      <c r="C11" s="407" t="s">
        <v>559</v>
      </c>
      <c r="D11" s="408"/>
      <c r="E11" s="408"/>
      <c r="F11" s="408"/>
      <c r="G11" s="409"/>
      <c r="H11" s="409"/>
      <c r="I11" s="409"/>
      <c r="J11" s="409"/>
    </row>
    <row r="12" spans="1:10" s="82" customFormat="1" ht="15" customHeight="1" thickTop="1">
      <c r="A12" s="51" t="s">
        <v>848</v>
      </c>
      <c r="B12" s="50" t="s">
        <v>923</v>
      </c>
      <c r="C12" s="169" t="s">
        <v>924</v>
      </c>
      <c r="D12" s="134">
        <v>1E-4</v>
      </c>
      <c r="E12" s="134">
        <v>1E-4</v>
      </c>
      <c r="F12" s="134">
        <v>0</v>
      </c>
      <c r="G12" s="134">
        <v>0</v>
      </c>
      <c r="H12" s="134">
        <v>1E-4</v>
      </c>
      <c r="I12" s="134">
        <v>2.9999999999999997E-4</v>
      </c>
      <c r="J12" s="134">
        <v>2.8999999999999998E-3</v>
      </c>
    </row>
    <row r="13" spans="1:10" s="81" customFormat="1" ht="15" customHeight="1">
      <c r="A13" s="51" t="s">
        <v>848</v>
      </c>
      <c r="B13" s="50" t="s">
        <v>925</v>
      </c>
      <c r="C13" s="169" t="s">
        <v>1116</v>
      </c>
      <c r="D13" s="134">
        <v>1E-4</v>
      </c>
      <c r="E13" s="134">
        <v>1E-4</v>
      </c>
      <c r="F13" s="134">
        <v>0</v>
      </c>
      <c r="G13" s="134">
        <v>0</v>
      </c>
      <c r="H13" s="134">
        <v>1E-4</v>
      </c>
      <c r="I13" s="134">
        <v>2.9999999999999997E-4</v>
      </c>
      <c r="J13" s="134">
        <v>2.8999999999999998E-3</v>
      </c>
    </row>
    <row r="14" spans="1:10" s="81" customFormat="1" ht="15" customHeight="1">
      <c r="A14" s="51"/>
      <c r="B14" s="50"/>
      <c r="C14" s="169" t="s">
        <v>926</v>
      </c>
      <c r="D14" s="134">
        <v>0.73229999999999995</v>
      </c>
      <c r="E14" s="134">
        <v>0.73380000000000001</v>
      </c>
      <c r="F14" s="134">
        <v>0.72670000000000001</v>
      </c>
      <c r="G14" s="134">
        <v>0.70309999999999995</v>
      </c>
      <c r="H14" s="134">
        <v>0.70209999999999995</v>
      </c>
      <c r="I14" s="134">
        <v>0.53129999999999999</v>
      </c>
      <c r="J14" s="134">
        <v>0.56830000000000003</v>
      </c>
    </row>
    <row r="15" spans="1:10" s="81" customFormat="1" ht="15" customHeight="1" thickBot="1">
      <c r="A15" s="51" t="s">
        <v>848</v>
      </c>
      <c r="B15" s="50" t="s">
        <v>927</v>
      </c>
      <c r="C15" s="169" t="s">
        <v>928</v>
      </c>
      <c r="D15" s="134">
        <v>7.7999999999999996E-3</v>
      </c>
      <c r="E15" s="134">
        <v>1.0500000000000001E-2</v>
      </c>
      <c r="F15" s="134">
        <v>6.3E-3</v>
      </c>
      <c r="G15" s="134">
        <v>4.8999999999999998E-3</v>
      </c>
      <c r="H15" s="134">
        <v>4.1999999999999997E-3</v>
      </c>
      <c r="I15" s="134">
        <v>2.8999999999999998E-3</v>
      </c>
      <c r="J15" s="134">
        <v>2.0999999999999999E-3</v>
      </c>
    </row>
    <row r="16" spans="1:10" s="23" customFormat="1" ht="15" customHeight="1" thickTop="1" thickBot="1">
      <c r="A16" s="51"/>
      <c r="B16" s="168"/>
      <c r="C16" s="407" t="s">
        <v>929</v>
      </c>
      <c r="D16" s="408"/>
      <c r="E16" s="408"/>
      <c r="F16" s="408"/>
      <c r="G16" s="409"/>
      <c r="H16" s="409"/>
      <c r="I16" s="409"/>
      <c r="J16" s="409"/>
    </row>
    <row r="17" spans="1:10" s="82" customFormat="1" ht="15" customHeight="1" thickTop="1">
      <c r="A17" s="51" t="s">
        <v>848</v>
      </c>
      <c r="B17" s="50" t="s">
        <v>930</v>
      </c>
      <c r="C17" s="169" t="s">
        <v>931</v>
      </c>
      <c r="D17" s="134">
        <v>0</v>
      </c>
      <c r="E17" s="134">
        <v>0</v>
      </c>
      <c r="F17" s="134">
        <v>0</v>
      </c>
      <c r="G17" s="134">
        <v>0</v>
      </c>
      <c r="H17" s="134">
        <v>0</v>
      </c>
      <c r="I17" s="134">
        <v>0</v>
      </c>
      <c r="J17" s="134">
        <v>0.19070000000000001</v>
      </c>
    </row>
    <row r="18" spans="1:10" s="81" customFormat="1" ht="15" customHeight="1">
      <c r="A18" s="51" t="s">
        <v>848</v>
      </c>
      <c r="B18" s="50" t="s">
        <v>932</v>
      </c>
      <c r="C18" s="169" t="s">
        <v>933</v>
      </c>
      <c r="D18" s="134">
        <v>0</v>
      </c>
      <c r="E18" s="134">
        <v>0</v>
      </c>
      <c r="F18" s="134">
        <v>0</v>
      </c>
      <c r="G18" s="134">
        <v>0</v>
      </c>
      <c r="H18" s="134">
        <v>0</v>
      </c>
      <c r="I18" s="134">
        <v>1</v>
      </c>
      <c r="J18" s="134">
        <v>0.80930000000000002</v>
      </c>
    </row>
    <row r="19" spans="1:10" s="81" customFormat="1" ht="15" customHeight="1" thickBot="1">
      <c r="A19" s="51" t="s">
        <v>848</v>
      </c>
      <c r="B19" s="50" t="s">
        <v>934</v>
      </c>
      <c r="C19" s="169" t="s">
        <v>935</v>
      </c>
      <c r="D19" s="172">
        <v>0</v>
      </c>
      <c r="E19" s="172">
        <v>0</v>
      </c>
      <c r="F19" s="172">
        <v>0</v>
      </c>
      <c r="G19" s="172">
        <v>0</v>
      </c>
      <c r="H19" s="172">
        <v>0</v>
      </c>
      <c r="I19" s="172">
        <v>424.75020000000001</v>
      </c>
      <c r="J19" s="172">
        <v>471.45</v>
      </c>
    </row>
    <row r="20" spans="1:10" s="23" customFormat="1" ht="15" customHeight="1" thickTop="1" thickBot="1">
      <c r="A20" s="51"/>
      <c r="B20" s="168"/>
      <c r="C20" s="407" t="s">
        <v>936</v>
      </c>
      <c r="D20" s="408"/>
      <c r="E20" s="408"/>
      <c r="F20" s="408"/>
      <c r="G20" s="409"/>
      <c r="H20" s="409"/>
      <c r="I20" s="409"/>
      <c r="J20" s="409"/>
    </row>
    <row r="21" spans="1:10" s="82" customFormat="1" ht="15" customHeight="1" thickTop="1">
      <c r="A21" s="51" t="s">
        <v>848</v>
      </c>
      <c r="B21" s="50" t="s">
        <v>937</v>
      </c>
      <c r="C21" s="169" t="s">
        <v>938</v>
      </c>
      <c r="D21" s="134">
        <v>0.98170000000000002</v>
      </c>
      <c r="E21" s="134">
        <v>0.98229999999999995</v>
      </c>
      <c r="F21" s="134">
        <v>0.98109999999999997</v>
      </c>
      <c r="G21" s="134">
        <v>0.98280000000000001</v>
      </c>
      <c r="H21" s="134">
        <v>0.98519999999999996</v>
      </c>
      <c r="I21" s="134">
        <v>0.99039999999999995</v>
      </c>
      <c r="J21" s="134">
        <v>0.98750000000000004</v>
      </c>
    </row>
    <row r="22" spans="1:10" s="81" customFormat="1" ht="15" customHeight="1">
      <c r="A22" s="51" t="s">
        <v>848</v>
      </c>
      <c r="B22" s="50" t="s">
        <v>939</v>
      </c>
      <c r="C22" s="169" t="s">
        <v>940</v>
      </c>
      <c r="D22" s="134">
        <v>1.8599999999999998E-2</v>
      </c>
      <c r="E22" s="134">
        <v>1.8599999999999998E-2</v>
      </c>
      <c r="F22" s="134">
        <v>1.7500000000000002E-2</v>
      </c>
      <c r="G22" s="134">
        <v>2.2499999999999999E-2</v>
      </c>
      <c r="H22" s="134">
        <v>2.3300000000000001E-2</v>
      </c>
      <c r="I22" s="134">
        <v>2.0799999999999999E-2</v>
      </c>
      <c r="J22" s="134">
        <v>0.1333</v>
      </c>
    </row>
    <row r="23" spans="1:10" s="81" customFormat="1" ht="15" customHeight="1">
      <c r="A23" s="51" t="s">
        <v>848</v>
      </c>
      <c r="B23" s="50" t="s">
        <v>941</v>
      </c>
      <c r="C23" s="169" t="s">
        <v>942</v>
      </c>
      <c r="D23" s="134">
        <v>1.83E-2</v>
      </c>
      <c r="E23" s="134">
        <v>1.77E-2</v>
      </c>
      <c r="F23" s="134">
        <v>1.89E-2</v>
      </c>
      <c r="G23" s="134">
        <v>1.72E-2</v>
      </c>
      <c r="H23" s="134">
        <v>1.4800000000000001E-2</v>
      </c>
      <c r="I23" s="134">
        <v>9.5999999999999992E-3</v>
      </c>
      <c r="J23" s="134">
        <v>1.2500000000000001E-2</v>
      </c>
    </row>
    <row r="24" spans="1:10" s="81" customFormat="1" ht="15" customHeight="1">
      <c r="A24" s="51" t="s">
        <v>848</v>
      </c>
      <c r="B24" s="50" t="s">
        <v>943</v>
      </c>
      <c r="C24" s="169" t="s">
        <v>944</v>
      </c>
      <c r="D24" s="134">
        <v>1.66E-2</v>
      </c>
      <c r="E24" s="134">
        <v>1.72E-2</v>
      </c>
      <c r="F24" s="134">
        <v>1.5599999999999999E-2</v>
      </c>
      <c r="G24" s="134">
        <v>2.0799999999999999E-2</v>
      </c>
      <c r="H24" s="134">
        <v>2.1700000000000001E-2</v>
      </c>
      <c r="I24" s="134">
        <v>1.9699999999999999E-2</v>
      </c>
      <c r="J24" s="134">
        <v>0.1333</v>
      </c>
    </row>
    <row r="25" spans="1:10" s="81" customFormat="1" ht="15" customHeight="1">
      <c r="A25" s="51" t="s">
        <v>848</v>
      </c>
      <c r="B25" s="50" t="s">
        <v>945</v>
      </c>
      <c r="C25" s="169" t="s">
        <v>946</v>
      </c>
      <c r="D25" s="134">
        <v>0.125</v>
      </c>
      <c r="E25" s="134">
        <v>9.4200000000000006E-2</v>
      </c>
      <c r="F25" s="134">
        <v>0.1241</v>
      </c>
      <c r="G25" s="134">
        <v>8.8999999999999996E-2</v>
      </c>
      <c r="H25" s="134">
        <v>7.8899999999999998E-2</v>
      </c>
      <c r="I25" s="134">
        <v>6.3500000000000001E-2</v>
      </c>
      <c r="J25" s="134">
        <v>1.24E-2</v>
      </c>
    </row>
    <row r="26" spans="1:10" s="81" customFormat="1" ht="15" customHeight="1">
      <c r="A26" s="51" t="s">
        <v>848</v>
      </c>
      <c r="B26" s="50" t="s">
        <v>947</v>
      </c>
      <c r="C26" s="169" t="s">
        <v>948</v>
      </c>
      <c r="D26" s="134">
        <v>1.6500000000000001E-2</v>
      </c>
      <c r="E26" s="134">
        <v>1.5599999999999999E-2</v>
      </c>
      <c r="F26" s="134">
        <v>1.49E-2</v>
      </c>
      <c r="G26" s="134">
        <v>1.5100000000000001E-2</v>
      </c>
      <c r="H26" s="134">
        <v>7.0900000000000005E-2</v>
      </c>
      <c r="I26" s="134">
        <v>0.1031</v>
      </c>
      <c r="J26" s="134">
        <v>9.5799999999999996E-2</v>
      </c>
    </row>
    <row r="27" spans="1:10" s="81" customFormat="1" ht="15" customHeight="1">
      <c r="A27" s="51" t="s">
        <v>848</v>
      </c>
      <c r="B27" s="50" t="s">
        <v>949</v>
      </c>
      <c r="C27" s="169" t="s">
        <v>950</v>
      </c>
      <c r="D27" s="134">
        <v>5.0299999999999997E-2</v>
      </c>
      <c r="E27" s="134">
        <v>4.9200000000000001E-2</v>
      </c>
      <c r="F27" s="134">
        <v>5.5E-2</v>
      </c>
      <c r="G27" s="134">
        <v>4.9700000000000001E-2</v>
      </c>
      <c r="H27" s="134">
        <v>5.0500000000000003E-2</v>
      </c>
      <c r="I27" s="134">
        <v>4.3799999999999999E-2</v>
      </c>
      <c r="J27" s="134">
        <v>4.3900000000000002E-2</v>
      </c>
    </row>
    <row r="28" spans="1:10" s="81" customFormat="1" ht="15" customHeight="1">
      <c r="A28" s="51" t="s">
        <v>848</v>
      </c>
      <c r="B28" s="50" t="s">
        <v>951</v>
      </c>
      <c r="C28" s="169" t="s">
        <v>952</v>
      </c>
      <c r="D28" s="134">
        <v>0.97360000000000002</v>
      </c>
      <c r="E28" s="134">
        <v>0.97309999999999997</v>
      </c>
      <c r="F28" s="134">
        <v>0.97260000000000002</v>
      </c>
      <c r="G28" s="134">
        <v>0.97509999999999997</v>
      </c>
      <c r="H28" s="134">
        <v>0.98219999999999996</v>
      </c>
      <c r="I28" s="134">
        <v>0.98580000000000001</v>
      </c>
      <c r="J28" s="134">
        <v>0.97960000000000003</v>
      </c>
    </row>
    <row r="29" spans="1:10" s="81" customFormat="1" ht="15" customHeight="1">
      <c r="A29" s="51" t="s">
        <v>848</v>
      </c>
      <c r="B29" s="50" t="s">
        <v>953</v>
      </c>
      <c r="C29" s="169" t="s">
        <v>954</v>
      </c>
      <c r="D29" s="134">
        <v>7.9000000000000008E-3</v>
      </c>
      <c r="E29" s="134">
        <v>8.5000000000000006E-3</v>
      </c>
      <c r="F29" s="134">
        <v>7.4999999999999997E-3</v>
      </c>
      <c r="G29" s="134">
        <v>6.7000000000000002E-3</v>
      </c>
      <c r="H29" s="134">
        <v>1.5E-3</v>
      </c>
      <c r="I29" s="134">
        <v>8.0000000000000004E-4</v>
      </c>
      <c r="J29" s="134">
        <v>6.7000000000000002E-3</v>
      </c>
    </row>
    <row r="30" spans="1:10" s="81" customFormat="1" ht="15" customHeight="1">
      <c r="A30" s="51" t="s">
        <v>848</v>
      </c>
      <c r="B30" s="50" t="s">
        <v>955</v>
      </c>
      <c r="C30" s="169" t="s">
        <v>956</v>
      </c>
      <c r="D30" s="134">
        <v>2.5999999999999999E-3</v>
      </c>
      <c r="E30" s="134">
        <v>2.8999999999999998E-3</v>
      </c>
      <c r="F30" s="134">
        <v>1.8E-3</v>
      </c>
      <c r="G30" s="134">
        <v>1.8E-3</v>
      </c>
      <c r="H30" s="134">
        <v>8.0000000000000004E-4</v>
      </c>
      <c r="I30" s="134">
        <v>3.0000000000000001E-3</v>
      </c>
      <c r="J30" s="134">
        <v>1.8E-3</v>
      </c>
    </row>
    <row r="31" spans="1:10" s="81" customFormat="1" ht="15" customHeight="1">
      <c r="A31" s="51" t="s">
        <v>848</v>
      </c>
      <c r="B31" s="50" t="s">
        <v>957</v>
      </c>
      <c r="C31" s="169" t="s">
        <v>958</v>
      </c>
      <c r="D31" s="134">
        <v>8.9999999999999998E-4</v>
      </c>
      <c r="E31" s="134">
        <v>8.9999999999999998E-4</v>
      </c>
      <c r="F31" s="134">
        <v>8.9999999999999998E-4</v>
      </c>
      <c r="G31" s="134">
        <v>8.9999999999999998E-4</v>
      </c>
      <c r="H31" s="134">
        <v>2.9999999999999997E-4</v>
      </c>
      <c r="I31" s="134">
        <v>1E-4</v>
      </c>
      <c r="J31" s="134">
        <v>5.9999999999999995E-4</v>
      </c>
    </row>
    <row r="32" spans="1:10" s="81" customFormat="1" ht="15" customHeight="1">
      <c r="A32" s="51" t="s">
        <v>848</v>
      </c>
      <c r="B32" s="50" t="s">
        <v>959</v>
      </c>
      <c r="C32" s="169" t="s">
        <v>960</v>
      </c>
      <c r="D32" s="134">
        <v>1.5E-3</v>
      </c>
      <c r="E32" s="134">
        <v>1.4E-3</v>
      </c>
      <c r="F32" s="134">
        <v>1.2999999999999999E-3</v>
      </c>
      <c r="G32" s="134">
        <v>1.5E-3</v>
      </c>
      <c r="H32" s="134">
        <v>2.9999999999999997E-4</v>
      </c>
      <c r="I32" s="134">
        <v>2.0000000000000001E-4</v>
      </c>
      <c r="J32" s="134">
        <v>6.9999999999999999E-4</v>
      </c>
    </row>
    <row r="33" spans="1:10" s="81" customFormat="1" ht="15" customHeight="1" thickBot="1">
      <c r="A33" s="51" t="s">
        <v>848</v>
      </c>
      <c r="B33" s="169" t="s">
        <v>961</v>
      </c>
      <c r="C33" s="169" t="s">
        <v>962</v>
      </c>
      <c r="D33" s="134">
        <v>1.35E-2</v>
      </c>
      <c r="E33" s="134">
        <v>1.3299999999999999E-2</v>
      </c>
      <c r="F33" s="134">
        <v>1.5699999999999999E-2</v>
      </c>
      <c r="G33" s="134">
        <v>1.37E-2</v>
      </c>
      <c r="H33" s="134">
        <v>1.4800000000000001E-2</v>
      </c>
      <c r="I33" s="134">
        <v>9.9000000000000008E-3</v>
      </c>
      <c r="J33" s="134">
        <v>1.06E-2</v>
      </c>
    </row>
    <row r="34" spans="1:10" s="23" customFormat="1" ht="15" customHeight="1" thickTop="1" thickBot="1">
      <c r="A34" s="51"/>
      <c r="B34" s="168"/>
      <c r="C34" s="407" t="s">
        <v>581</v>
      </c>
      <c r="D34" s="408"/>
      <c r="E34" s="408"/>
      <c r="F34" s="408"/>
      <c r="G34" s="409"/>
      <c r="H34" s="409"/>
      <c r="I34" s="409"/>
      <c r="J34" s="409"/>
    </row>
    <row r="35" spans="1:10" s="82" customFormat="1" ht="15" customHeight="1" thickTop="1">
      <c r="A35" s="51" t="s">
        <v>848</v>
      </c>
      <c r="B35" s="50" t="s">
        <v>963</v>
      </c>
      <c r="C35" s="169" t="s">
        <v>964</v>
      </c>
      <c r="D35" s="134">
        <v>569.77300000000002</v>
      </c>
      <c r="E35" s="134">
        <v>580.86320000000001</v>
      </c>
      <c r="F35" s="134">
        <v>971.29369999999994</v>
      </c>
      <c r="G35" s="134">
        <v>1212.9634000000001</v>
      </c>
      <c r="H35" s="134">
        <v>624.2885</v>
      </c>
      <c r="I35" s="134">
        <v>1281.7026000000001</v>
      </c>
      <c r="J35" s="134">
        <v>89.849199999999996</v>
      </c>
    </row>
    <row r="36" spans="1:10" s="81" customFormat="1" ht="15" customHeight="1">
      <c r="A36" s="51" t="s">
        <v>848</v>
      </c>
      <c r="B36" s="50" t="s">
        <v>965</v>
      </c>
      <c r="C36" s="169" t="s">
        <v>966</v>
      </c>
      <c r="D36" s="134">
        <v>749.53689999999995</v>
      </c>
      <c r="E36" s="134">
        <v>757.78949999999998</v>
      </c>
      <c r="F36" s="134">
        <v>1549.7055</v>
      </c>
      <c r="G36" s="134">
        <v>1634.0078000000001</v>
      </c>
      <c r="H36" s="134">
        <v>910.50130000000001</v>
      </c>
      <c r="I36" s="134">
        <v>1827.2128</v>
      </c>
      <c r="J36" s="134">
        <v>136.28729999999999</v>
      </c>
    </row>
    <row r="37" spans="1:10" s="81" customFormat="1" ht="15" customHeight="1">
      <c r="A37" s="51" t="s">
        <v>848</v>
      </c>
      <c r="B37" s="50" t="s">
        <v>967</v>
      </c>
      <c r="C37" s="169" t="s">
        <v>968</v>
      </c>
      <c r="D37" s="134">
        <v>6.9800000000000001E-2</v>
      </c>
      <c r="E37" s="134">
        <v>7.3300000000000004E-2</v>
      </c>
      <c r="F37" s="134">
        <v>8.5599999999999996E-2</v>
      </c>
      <c r="G37" s="134">
        <v>6.4699999999999994E-2</v>
      </c>
      <c r="H37" s="134">
        <v>7.6899999999999996E-2</v>
      </c>
      <c r="I37" s="134">
        <v>0.1275</v>
      </c>
      <c r="J37" s="134">
        <v>0.11600000000000001</v>
      </c>
    </row>
    <row r="38" spans="1:10" s="81" customFormat="1" ht="15" customHeight="1">
      <c r="A38" s="51" t="s">
        <v>848</v>
      </c>
      <c r="B38" s="50" t="s">
        <v>969</v>
      </c>
      <c r="C38" s="169" t="s">
        <v>970</v>
      </c>
      <c r="D38" s="134">
        <v>5.4699999999999999E-2</v>
      </c>
      <c r="E38" s="134">
        <v>5.8000000000000003E-2</v>
      </c>
      <c r="F38" s="134">
        <v>6.7299999999999999E-2</v>
      </c>
      <c r="G38" s="134">
        <v>4.9500000000000002E-2</v>
      </c>
      <c r="H38" s="134">
        <v>5.8999999999999997E-2</v>
      </c>
      <c r="I38" s="134">
        <v>7.8399999999999997E-2</v>
      </c>
      <c r="J38" s="134">
        <v>7.4300000000000005E-2</v>
      </c>
    </row>
    <row r="39" spans="1:10" s="81" customFormat="1" ht="15" customHeight="1" thickBot="1">
      <c r="A39" s="51" t="s">
        <v>848</v>
      </c>
      <c r="B39" s="50" t="s">
        <v>971</v>
      </c>
      <c r="C39" s="107" t="s">
        <v>1363</v>
      </c>
      <c r="D39" s="134">
        <v>0.74419999999999997</v>
      </c>
      <c r="E39" s="134">
        <v>0.82989999999999997</v>
      </c>
      <c r="F39" s="134">
        <v>0.90200000000000002</v>
      </c>
      <c r="G39" s="134">
        <v>0.4637</v>
      </c>
      <c r="H39" s="134">
        <v>0.50729999999999997</v>
      </c>
      <c r="I39" s="134">
        <v>0.61670000000000003</v>
      </c>
      <c r="J39" s="134">
        <v>0.85029999999999994</v>
      </c>
    </row>
    <row r="40" spans="1:10" s="23" customFormat="1" ht="15" customHeight="1" thickTop="1" thickBot="1">
      <c r="A40" s="51"/>
      <c r="B40" s="168"/>
      <c r="C40" s="407" t="s">
        <v>586</v>
      </c>
      <c r="D40" s="408"/>
      <c r="E40" s="408"/>
      <c r="F40" s="408"/>
      <c r="G40" s="409"/>
      <c r="H40" s="409"/>
      <c r="I40" s="409"/>
      <c r="J40" s="409"/>
    </row>
    <row r="41" spans="1:10" s="82" customFormat="1" ht="15" customHeight="1" thickTop="1">
      <c r="A41" s="51" t="s">
        <v>848</v>
      </c>
      <c r="B41" s="50" t="s">
        <v>972</v>
      </c>
      <c r="C41" s="169" t="s">
        <v>973</v>
      </c>
      <c r="D41" s="134">
        <v>0.2167</v>
      </c>
      <c r="E41" s="134">
        <v>0.20830000000000001</v>
      </c>
      <c r="F41" s="134">
        <v>0.21379999999999999</v>
      </c>
      <c r="G41" s="134">
        <v>0.2346</v>
      </c>
      <c r="H41" s="134">
        <v>0.2326</v>
      </c>
      <c r="I41" s="134">
        <v>0.38519999999999999</v>
      </c>
      <c r="J41" s="134">
        <v>0.3599</v>
      </c>
    </row>
    <row r="42" spans="1:10" s="81" customFormat="1" ht="15" customHeight="1">
      <c r="A42" s="51" t="s">
        <v>848</v>
      </c>
      <c r="B42" s="50" t="s">
        <v>974</v>
      </c>
      <c r="C42" s="169" t="s">
        <v>975</v>
      </c>
      <c r="D42" s="134">
        <v>0.2167</v>
      </c>
      <c r="E42" s="134">
        <v>0.20830000000000001</v>
      </c>
      <c r="F42" s="134">
        <v>0.21379999999999999</v>
      </c>
      <c r="G42" s="134">
        <v>0.2346</v>
      </c>
      <c r="H42" s="134">
        <v>0.23250000000000001</v>
      </c>
      <c r="I42" s="134">
        <v>0.38519999999999999</v>
      </c>
      <c r="J42" s="134">
        <v>0.3599</v>
      </c>
    </row>
    <row r="43" spans="1:10" s="81" customFormat="1" ht="15" customHeight="1">
      <c r="A43" s="51" t="s">
        <v>848</v>
      </c>
      <c r="B43" s="50" t="s">
        <v>976</v>
      </c>
      <c r="C43" s="169" t="s">
        <v>977</v>
      </c>
      <c r="D43" s="134">
        <v>7.9100000000000004E-2</v>
      </c>
      <c r="E43" s="134">
        <v>7.85E-2</v>
      </c>
      <c r="F43" s="134">
        <v>8.1199999999999994E-2</v>
      </c>
      <c r="G43" s="134">
        <v>6.8000000000000005E-2</v>
      </c>
      <c r="H43" s="134">
        <v>5.5300000000000002E-2</v>
      </c>
      <c r="I43" s="134">
        <v>2.0199999999999999E-2</v>
      </c>
      <c r="J43" s="134">
        <v>2.6499999999999999E-2</v>
      </c>
    </row>
    <row r="44" spans="1:10" s="81" customFormat="1" ht="15" customHeight="1">
      <c r="A44" s="51" t="s">
        <v>848</v>
      </c>
      <c r="B44" s="50" t="s">
        <v>978</v>
      </c>
      <c r="C44" s="169" t="s">
        <v>979</v>
      </c>
      <c r="D44" s="134">
        <v>0.01</v>
      </c>
      <c r="E44" s="134">
        <v>7.7999999999999996E-3</v>
      </c>
      <c r="F44" s="134">
        <v>9.2999999999999992E-3</v>
      </c>
      <c r="G44" s="134">
        <v>7.9000000000000008E-3</v>
      </c>
      <c r="H44" s="134">
        <v>6.8999999999999999E-3</v>
      </c>
      <c r="I44" s="134">
        <v>2.8E-3</v>
      </c>
      <c r="J44" s="134">
        <v>3.5000000000000001E-3</v>
      </c>
    </row>
    <row r="45" spans="1:10" s="81" customFormat="1" ht="15" customHeight="1">
      <c r="A45" s="51" t="s">
        <v>848</v>
      </c>
      <c r="B45" s="50" t="s">
        <v>980</v>
      </c>
      <c r="C45" s="169" t="s">
        <v>981</v>
      </c>
      <c r="D45" s="134">
        <v>2.1000000000000001E-2</v>
      </c>
      <c r="E45" s="134">
        <v>2.1999999999999999E-2</v>
      </c>
      <c r="F45" s="134">
        <v>1.84E-2</v>
      </c>
      <c r="G45" s="134">
        <v>1.5900000000000001E-2</v>
      </c>
      <c r="H45" s="134">
        <v>7.9000000000000008E-3</v>
      </c>
      <c r="I45" s="134">
        <v>3.0000000000000001E-3</v>
      </c>
      <c r="J45" s="134">
        <v>7.9000000000000008E-3</v>
      </c>
    </row>
    <row r="46" spans="1:10" s="81" customFormat="1" ht="15" customHeight="1" thickBot="1">
      <c r="A46" s="51" t="s">
        <v>848</v>
      </c>
      <c r="B46" s="50" t="s">
        <v>982</v>
      </c>
      <c r="C46" s="169" t="s">
        <v>983</v>
      </c>
      <c r="D46" s="134">
        <v>0.21240000000000001</v>
      </c>
      <c r="E46" s="134">
        <v>0.21659999999999999</v>
      </c>
      <c r="F46" s="134">
        <v>0.21440000000000001</v>
      </c>
      <c r="G46" s="134">
        <v>0.20749999999999999</v>
      </c>
      <c r="H46" s="134">
        <v>0.2114</v>
      </c>
      <c r="I46" s="134">
        <v>0.1885</v>
      </c>
      <c r="J46" s="134">
        <v>0.19359999999999999</v>
      </c>
    </row>
    <row r="47" spans="1:10" s="49" customFormat="1" ht="15" customHeight="1" thickTop="1" thickBot="1">
      <c r="A47" s="51"/>
      <c r="B47" s="168"/>
      <c r="C47" s="407" t="s">
        <v>984</v>
      </c>
      <c r="D47" s="408"/>
      <c r="E47" s="408"/>
      <c r="F47" s="408"/>
      <c r="G47" s="409"/>
      <c r="H47" s="409"/>
      <c r="I47" s="409"/>
      <c r="J47" s="409"/>
    </row>
    <row r="48" spans="1:10" s="82" customFormat="1" ht="15" customHeight="1" thickTop="1">
      <c r="A48" s="51" t="s">
        <v>848</v>
      </c>
      <c r="B48" s="50" t="s">
        <v>985</v>
      </c>
      <c r="C48" s="169" t="s">
        <v>986</v>
      </c>
      <c r="D48" s="134">
        <v>0.92500000000000004</v>
      </c>
      <c r="E48" s="134">
        <v>0.92069999999999996</v>
      </c>
      <c r="F48" s="134">
        <v>0.92749999999999999</v>
      </c>
      <c r="G48" s="134">
        <v>0.9264</v>
      </c>
      <c r="H48" s="134">
        <v>0.87939999999999996</v>
      </c>
      <c r="I48" s="134">
        <v>0.8468</v>
      </c>
      <c r="J48" s="134">
        <v>0.85940000000000005</v>
      </c>
    </row>
    <row r="49" spans="1:10" s="81" customFormat="1" ht="15" customHeight="1">
      <c r="A49" s="51" t="s">
        <v>848</v>
      </c>
      <c r="B49" s="50" t="s">
        <v>987</v>
      </c>
      <c r="C49" s="169" t="s">
        <v>988</v>
      </c>
      <c r="D49" s="134">
        <v>0.91120000000000001</v>
      </c>
      <c r="E49" s="134">
        <v>0.91120000000000001</v>
      </c>
      <c r="F49" s="134">
        <v>0.90569999999999995</v>
      </c>
      <c r="G49" s="134">
        <v>0.89800000000000002</v>
      </c>
      <c r="H49" s="134">
        <v>0.89100000000000001</v>
      </c>
      <c r="I49" s="134">
        <v>0.91190000000000004</v>
      </c>
      <c r="J49" s="134">
        <v>0.92810000000000004</v>
      </c>
    </row>
    <row r="50" spans="1:10" s="81" customFormat="1" ht="15" customHeight="1">
      <c r="A50" s="51" t="s">
        <v>848</v>
      </c>
      <c r="B50" s="50" t="s">
        <v>989</v>
      </c>
      <c r="C50" s="169" t="s">
        <v>990</v>
      </c>
      <c r="D50" s="134">
        <v>0.29499999999999998</v>
      </c>
      <c r="E50" s="134">
        <v>0.27629999999999999</v>
      </c>
      <c r="F50" s="134">
        <v>0.29270000000000002</v>
      </c>
      <c r="G50" s="134">
        <v>0.29830000000000001</v>
      </c>
      <c r="H50" s="134">
        <v>0.23089999999999999</v>
      </c>
      <c r="I50" s="134">
        <v>0.11650000000000001</v>
      </c>
      <c r="J50" s="134">
        <v>9.9199999999999997E-2</v>
      </c>
    </row>
    <row r="51" spans="1:10" s="81" customFormat="1" ht="15" customHeight="1">
      <c r="A51" s="51" t="s">
        <v>848</v>
      </c>
      <c r="B51" s="50" t="s">
        <v>991</v>
      </c>
      <c r="C51" s="169" t="s">
        <v>992</v>
      </c>
      <c r="D51" s="134">
        <v>0.34589999999999999</v>
      </c>
      <c r="E51" s="134">
        <v>0.38069999999999998</v>
      </c>
      <c r="F51" s="134">
        <v>0.33910000000000001</v>
      </c>
      <c r="G51" s="134">
        <v>0.31380000000000002</v>
      </c>
      <c r="H51" s="134">
        <v>0.51859999999999995</v>
      </c>
      <c r="I51" s="134">
        <v>0.39760000000000001</v>
      </c>
      <c r="J51" s="134">
        <v>0.39079999999999998</v>
      </c>
    </row>
    <row r="52" spans="1:10" ht="3.75" customHeight="1" thickBot="1">
      <c r="A52" s="51"/>
      <c r="B52" s="51"/>
      <c r="C52" s="122"/>
      <c r="D52" s="122"/>
      <c r="E52" s="122"/>
      <c r="F52" s="122"/>
      <c r="G52" s="122"/>
      <c r="H52" s="122"/>
      <c r="I52" s="122"/>
      <c r="J52" s="122"/>
    </row>
    <row r="53" spans="1:10" ht="15" customHeight="1" thickTop="1">
      <c r="A53" s="173" t="s">
        <v>917</v>
      </c>
      <c r="B53" s="169" t="s">
        <v>917</v>
      </c>
      <c r="C53" s="749" t="s">
        <v>598</v>
      </c>
      <c r="D53" s="749"/>
      <c r="E53" s="749"/>
      <c r="F53" s="749"/>
      <c r="G53" s="749"/>
      <c r="H53" s="749"/>
      <c r="I53" s="749"/>
      <c r="J53" s="749"/>
    </row>
    <row r="54" spans="1:10" ht="51.75" customHeight="1">
      <c r="A54" s="51"/>
      <c r="B54" s="51"/>
      <c r="C54" s="744" t="s">
        <v>993</v>
      </c>
      <c r="D54" s="744"/>
      <c r="E54" s="744"/>
      <c r="F54" s="744"/>
      <c r="G54" s="744"/>
      <c r="H54" s="744"/>
      <c r="I54" s="744"/>
      <c r="J54" s="744"/>
    </row>
    <row r="55" spans="1:10" ht="48" customHeight="1">
      <c r="A55" s="51"/>
      <c r="B55" s="51"/>
      <c r="C55" s="744" t="s">
        <v>994</v>
      </c>
      <c r="D55" s="744"/>
      <c r="E55" s="744"/>
      <c r="F55" s="744"/>
      <c r="G55" s="744"/>
      <c r="H55" s="744"/>
      <c r="I55" s="744"/>
      <c r="J55" s="744"/>
    </row>
    <row r="56" spans="1:10" ht="15" customHeight="1">
      <c r="A56" s="51"/>
      <c r="B56" s="51"/>
      <c r="C56" s="745" t="s">
        <v>995</v>
      </c>
      <c r="D56" s="745"/>
      <c r="E56" s="745"/>
      <c r="F56" s="745"/>
      <c r="G56" s="745"/>
      <c r="H56" s="745"/>
      <c r="I56" s="745"/>
      <c r="J56" s="745"/>
    </row>
    <row r="57" spans="1:10" ht="15" customHeight="1">
      <c r="A57" s="51"/>
      <c r="B57" s="51"/>
      <c r="C57" s="745" t="s">
        <v>602</v>
      </c>
      <c r="D57" s="745"/>
      <c r="E57" s="745"/>
      <c r="F57" s="745"/>
      <c r="G57" s="745"/>
      <c r="H57" s="745"/>
      <c r="I57" s="745"/>
      <c r="J57" s="745"/>
    </row>
    <row r="58" spans="1:10" ht="15" customHeight="1">
      <c r="A58" s="51"/>
      <c r="B58" s="51"/>
      <c r="C58" s="51"/>
      <c r="D58" s="51"/>
      <c r="E58" s="51"/>
      <c r="F58" s="51"/>
      <c r="G58" s="51"/>
      <c r="H58" s="51"/>
      <c r="I58" s="51"/>
      <c r="J58" s="51"/>
    </row>
    <row r="59" spans="1:10" ht="15" customHeight="1">
      <c r="A59" s="51"/>
      <c r="B59" s="51"/>
      <c r="C59" s="51"/>
      <c r="D59" s="51"/>
      <c r="E59" s="51"/>
      <c r="F59" s="51"/>
      <c r="G59" s="51"/>
      <c r="H59" s="51"/>
      <c r="I59" s="51"/>
      <c r="J59" s="51"/>
    </row>
    <row r="60" spans="1:10" ht="15" customHeight="1">
      <c r="A60" s="51"/>
      <c r="B60" s="51"/>
      <c r="C60" s="51"/>
      <c r="D60" s="51"/>
      <c r="E60" s="51"/>
      <c r="F60" s="51"/>
      <c r="G60" s="51"/>
      <c r="H60" s="51"/>
      <c r="I60" s="51"/>
      <c r="J60" s="51"/>
    </row>
  </sheetData>
  <mergeCells count="9">
    <mergeCell ref="C55:J55"/>
    <mergeCell ref="C56:J56"/>
    <mergeCell ref="C57:J57"/>
    <mergeCell ref="C1:J1"/>
    <mergeCell ref="A2:J2"/>
    <mergeCell ref="C3:J3"/>
    <mergeCell ref="A4:J4"/>
    <mergeCell ref="C53:J53"/>
    <mergeCell ref="C54:J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topLeftCell="C1" zoomScaleNormal="100" workbookViewId="0">
      <selection activeCell="A4" sqref="A4:J4"/>
    </sheetView>
  </sheetViews>
  <sheetFormatPr defaultRowHeight="12.75"/>
  <cols>
    <col min="1" max="2" width="9.140625" style="38" hidden="1" customWidth="1"/>
    <col min="3" max="3" width="90.28515625" style="38" customWidth="1"/>
    <col min="4" max="10" width="16.85546875" style="38" customWidth="1"/>
    <col min="11" max="256" width="9.140625" style="38"/>
    <col min="257" max="258" width="0" style="38" hidden="1" customWidth="1"/>
    <col min="259" max="259" width="90.28515625" style="38" customWidth="1"/>
    <col min="260" max="266" width="16.85546875" style="38" customWidth="1"/>
    <col min="267" max="512" width="9.140625" style="38"/>
    <col min="513" max="514" width="0" style="38" hidden="1" customWidth="1"/>
    <col min="515" max="515" width="90.28515625" style="38" customWidth="1"/>
    <col min="516" max="522" width="16.85546875" style="38" customWidth="1"/>
    <col min="523" max="768" width="9.140625" style="38"/>
    <col min="769" max="770" width="0" style="38" hidden="1" customWidth="1"/>
    <col min="771" max="771" width="90.28515625" style="38" customWidth="1"/>
    <col min="772" max="778" width="16.85546875" style="38" customWidth="1"/>
    <col min="779" max="1024" width="9.140625" style="38"/>
    <col min="1025" max="1026" width="0" style="38" hidden="1" customWidth="1"/>
    <col min="1027" max="1027" width="90.28515625" style="38" customWidth="1"/>
    <col min="1028" max="1034" width="16.85546875" style="38" customWidth="1"/>
    <col min="1035" max="1280" width="9.140625" style="38"/>
    <col min="1281" max="1282" width="0" style="38" hidden="1" customWidth="1"/>
    <col min="1283" max="1283" width="90.28515625" style="38" customWidth="1"/>
    <col min="1284" max="1290" width="16.85546875" style="38" customWidth="1"/>
    <col min="1291" max="1536" width="9.140625" style="38"/>
    <col min="1537" max="1538" width="0" style="38" hidden="1" customWidth="1"/>
    <col min="1539" max="1539" width="90.28515625" style="38" customWidth="1"/>
    <col min="1540" max="1546" width="16.85546875" style="38" customWidth="1"/>
    <col min="1547" max="1792" width="9.140625" style="38"/>
    <col min="1793" max="1794" width="0" style="38" hidden="1" customWidth="1"/>
    <col min="1795" max="1795" width="90.28515625" style="38" customWidth="1"/>
    <col min="1796" max="1802" width="16.85546875" style="38" customWidth="1"/>
    <col min="1803" max="2048" width="9.140625" style="38"/>
    <col min="2049" max="2050" width="0" style="38" hidden="1" customWidth="1"/>
    <col min="2051" max="2051" width="90.28515625" style="38" customWidth="1"/>
    <col min="2052" max="2058" width="16.85546875" style="38" customWidth="1"/>
    <col min="2059" max="2304" width="9.140625" style="38"/>
    <col min="2305" max="2306" width="0" style="38" hidden="1" customWidth="1"/>
    <col min="2307" max="2307" width="90.28515625" style="38" customWidth="1"/>
    <col min="2308" max="2314" width="16.85546875" style="38" customWidth="1"/>
    <col min="2315" max="2560" width="9.140625" style="38"/>
    <col min="2561" max="2562" width="0" style="38" hidden="1" customWidth="1"/>
    <col min="2563" max="2563" width="90.28515625" style="38" customWidth="1"/>
    <col min="2564" max="2570" width="16.85546875" style="38" customWidth="1"/>
    <col min="2571" max="2816" width="9.140625" style="38"/>
    <col min="2817" max="2818" width="0" style="38" hidden="1" customWidth="1"/>
    <col min="2819" max="2819" width="90.28515625" style="38" customWidth="1"/>
    <col min="2820" max="2826" width="16.85546875" style="38" customWidth="1"/>
    <col min="2827" max="3072" width="9.140625" style="38"/>
    <col min="3073" max="3074" width="0" style="38" hidden="1" customWidth="1"/>
    <col min="3075" max="3075" width="90.28515625" style="38" customWidth="1"/>
    <col min="3076" max="3082" width="16.85546875" style="38" customWidth="1"/>
    <col min="3083" max="3328" width="9.140625" style="38"/>
    <col min="3329" max="3330" width="0" style="38" hidden="1" customWidth="1"/>
    <col min="3331" max="3331" width="90.28515625" style="38" customWidth="1"/>
    <col min="3332" max="3338" width="16.85546875" style="38" customWidth="1"/>
    <col min="3339" max="3584" width="9.140625" style="38"/>
    <col min="3585" max="3586" width="0" style="38" hidden="1" customWidth="1"/>
    <col min="3587" max="3587" width="90.28515625" style="38" customWidth="1"/>
    <col min="3588" max="3594" width="16.85546875" style="38" customWidth="1"/>
    <col min="3595" max="3840" width="9.140625" style="38"/>
    <col min="3841" max="3842" width="0" style="38" hidden="1" customWidth="1"/>
    <col min="3843" max="3843" width="90.28515625" style="38" customWidth="1"/>
    <col min="3844" max="3850" width="16.85546875" style="38" customWidth="1"/>
    <col min="3851" max="4096" width="9.140625" style="38"/>
    <col min="4097" max="4098" width="0" style="38" hidden="1" customWidth="1"/>
    <col min="4099" max="4099" width="90.28515625" style="38" customWidth="1"/>
    <col min="4100" max="4106" width="16.85546875" style="38" customWidth="1"/>
    <col min="4107" max="4352" width="9.140625" style="38"/>
    <col min="4353" max="4354" width="0" style="38" hidden="1" customWidth="1"/>
    <col min="4355" max="4355" width="90.28515625" style="38" customWidth="1"/>
    <col min="4356" max="4362" width="16.85546875" style="38" customWidth="1"/>
    <col min="4363" max="4608" width="9.140625" style="38"/>
    <col min="4609" max="4610" width="0" style="38" hidden="1" customWidth="1"/>
    <col min="4611" max="4611" width="90.28515625" style="38" customWidth="1"/>
    <col min="4612" max="4618" width="16.85546875" style="38" customWidth="1"/>
    <col min="4619" max="4864" width="9.140625" style="38"/>
    <col min="4865" max="4866" width="0" style="38" hidden="1" customWidth="1"/>
    <col min="4867" max="4867" width="90.28515625" style="38" customWidth="1"/>
    <col min="4868" max="4874" width="16.85546875" style="38" customWidth="1"/>
    <col min="4875" max="5120" width="9.140625" style="38"/>
    <col min="5121" max="5122" width="0" style="38" hidden="1" customWidth="1"/>
    <col min="5123" max="5123" width="90.28515625" style="38" customWidth="1"/>
    <col min="5124" max="5130" width="16.85546875" style="38" customWidth="1"/>
    <col min="5131" max="5376" width="9.140625" style="38"/>
    <col min="5377" max="5378" width="0" style="38" hidden="1" customWidth="1"/>
    <col min="5379" max="5379" width="90.28515625" style="38" customWidth="1"/>
    <col min="5380" max="5386" width="16.85546875" style="38" customWidth="1"/>
    <col min="5387" max="5632" width="9.140625" style="38"/>
    <col min="5633" max="5634" width="0" style="38" hidden="1" customWidth="1"/>
    <col min="5635" max="5635" width="90.28515625" style="38" customWidth="1"/>
    <col min="5636" max="5642" width="16.85546875" style="38" customWidth="1"/>
    <col min="5643" max="5888" width="9.140625" style="38"/>
    <col min="5889" max="5890" width="0" style="38" hidden="1" customWidth="1"/>
    <col min="5891" max="5891" width="90.28515625" style="38" customWidth="1"/>
    <col min="5892" max="5898" width="16.85546875" style="38" customWidth="1"/>
    <col min="5899" max="6144" width="9.140625" style="38"/>
    <col min="6145" max="6146" width="0" style="38" hidden="1" customWidth="1"/>
    <col min="6147" max="6147" width="90.28515625" style="38" customWidth="1"/>
    <col min="6148" max="6154" width="16.85546875" style="38" customWidth="1"/>
    <col min="6155" max="6400" width="9.140625" style="38"/>
    <col min="6401" max="6402" width="0" style="38" hidden="1" customWidth="1"/>
    <col min="6403" max="6403" width="90.28515625" style="38" customWidth="1"/>
    <col min="6404" max="6410" width="16.85546875" style="38" customWidth="1"/>
    <col min="6411" max="6656" width="9.140625" style="38"/>
    <col min="6657" max="6658" width="0" style="38" hidden="1" customWidth="1"/>
    <col min="6659" max="6659" width="90.28515625" style="38" customWidth="1"/>
    <col min="6660" max="6666" width="16.85546875" style="38" customWidth="1"/>
    <col min="6667" max="6912" width="9.140625" style="38"/>
    <col min="6913" max="6914" width="0" style="38" hidden="1" customWidth="1"/>
    <col min="6915" max="6915" width="90.28515625" style="38" customWidth="1"/>
    <col min="6916" max="6922" width="16.85546875" style="38" customWidth="1"/>
    <col min="6923" max="7168" width="9.140625" style="38"/>
    <col min="7169" max="7170" width="0" style="38" hidden="1" customWidth="1"/>
    <col min="7171" max="7171" width="90.28515625" style="38" customWidth="1"/>
    <col min="7172" max="7178" width="16.85546875" style="38" customWidth="1"/>
    <col min="7179" max="7424" width="9.140625" style="38"/>
    <col min="7425" max="7426" width="0" style="38" hidden="1" customWidth="1"/>
    <col min="7427" max="7427" width="90.28515625" style="38" customWidth="1"/>
    <col min="7428" max="7434" width="16.85546875" style="38" customWidth="1"/>
    <col min="7435" max="7680" width="9.140625" style="38"/>
    <col min="7681" max="7682" width="0" style="38" hidden="1" customWidth="1"/>
    <col min="7683" max="7683" width="90.28515625" style="38" customWidth="1"/>
    <col min="7684" max="7690" width="16.85546875" style="38" customWidth="1"/>
    <col min="7691" max="7936" width="9.140625" style="38"/>
    <col min="7937" max="7938" width="0" style="38" hidden="1" customWidth="1"/>
    <col min="7939" max="7939" width="90.28515625" style="38" customWidth="1"/>
    <col min="7940" max="7946" width="16.85546875" style="38" customWidth="1"/>
    <col min="7947" max="8192" width="9.140625" style="38"/>
    <col min="8193" max="8194" width="0" style="38" hidden="1" customWidth="1"/>
    <col min="8195" max="8195" width="90.28515625" style="38" customWidth="1"/>
    <col min="8196" max="8202" width="16.85546875" style="38" customWidth="1"/>
    <col min="8203" max="8448" width="9.140625" style="38"/>
    <col min="8449" max="8450" width="0" style="38" hidden="1" customWidth="1"/>
    <col min="8451" max="8451" width="90.28515625" style="38" customWidth="1"/>
    <col min="8452" max="8458" width="16.85546875" style="38" customWidth="1"/>
    <col min="8459" max="8704" width="9.140625" style="38"/>
    <col min="8705" max="8706" width="0" style="38" hidden="1" customWidth="1"/>
    <col min="8707" max="8707" width="90.28515625" style="38" customWidth="1"/>
    <col min="8708" max="8714" width="16.85546875" style="38" customWidth="1"/>
    <col min="8715" max="8960" width="9.140625" style="38"/>
    <col min="8961" max="8962" width="0" style="38" hidden="1" customWidth="1"/>
    <col min="8963" max="8963" width="90.28515625" style="38" customWidth="1"/>
    <col min="8964" max="8970" width="16.85546875" style="38" customWidth="1"/>
    <col min="8971" max="9216" width="9.140625" style="38"/>
    <col min="9217" max="9218" width="0" style="38" hidden="1" customWidth="1"/>
    <col min="9219" max="9219" width="90.28515625" style="38" customWidth="1"/>
    <col min="9220" max="9226" width="16.85546875" style="38" customWidth="1"/>
    <col min="9227" max="9472" width="9.140625" style="38"/>
    <col min="9473" max="9474" width="0" style="38" hidden="1" customWidth="1"/>
    <col min="9475" max="9475" width="90.28515625" style="38" customWidth="1"/>
    <col min="9476" max="9482" width="16.85546875" style="38" customWidth="1"/>
    <col min="9483" max="9728" width="9.140625" style="38"/>
    <col min="9729" max="9730" width="0" style="38" hidden="1" customWidth="1"/>
    <col min="9731" max="9731" width="90.28515625" style="38" customWidth="1"/>
    <col min="9732" max="9738" width="16.85546875" style="38" customWidth="1"/>
    <col min="9739" max="9984" width="9.140625" style="38"/>
    <col min="9985" max="9986" width="0" style="38" hidden="1" customWidth="1"/>
    <col min="9987" max="9987" width="90.28515625" style="38" customWidth="1"/>
    <col min="9988" max="9994" width="16.85546875" style="38" customWidth="1"/>
    <col min="9995" max="10240" width="9.140625" style="38"/>
    <col min="10241" max="10242" width="0" style="38" hidden="1" customWidth="1"/>
    <col min="10243" max="10243" width="90.28515625" style="38" customWidth="1"/>
    <col min="10244" max="10250" width="16.85546875" style="38" customWidth="1"/>
    <col min="10251" max="10496" width="9.140625" style="38"/>
    <col min="10497" max="10498" width="0" style="38" hidden="1" customWidth="1"/>
    <col min="10499" max="10499" width="90.28515625" style="38" customWidth="1"/>
    <col min="10500" max="10506" width="16.85546875" style="38" customWidth="1"/>
    <col min="10507" max="10752" width="9.140625" style="38"/>
    <col min="10753" max="10754" width="0" style="38" hidden="1" customWidth="1"/>
    <col min="10755" max="10755" width="90.28515625" style="38" customWidth="1"/>
    <col min="10756" max="10762" width="16.85546875" style="38" customWidth="1"/>
    <col min="10763" max="11008" width="9.140625" style="38"/>
    <col min="11009" max="11010" width="0" style="38" hidden="1" customWidth="1"/>
    <col min="11011" max="11011" width="90.28515625" style="38" customWidth="1"/>
    <col min="11012" max="11018" width="16.85546875" style="38" customWidth="1"/>
    <col min="11019" max="11264" width="9.140625" style="38"/>
    <col min="11265" max="11266" width="0" style="38" hidden="1" customWidth="1"/>
    <col min="11267" max="11267" width="90.28515625" style="38" customWidth="1"/>
    <col min="11268" max="11274" width="16.85546875" style="38" customWidth="1"/>
    <col min="11275" max="11520" width="9.140625" style="38"/>
    <col min="11521" max="11522" width="0" style="38" hidden="1" customWidth="1"/>
    <col min="11523" max="11523" width="90.28515625" style="38" customWidth="1"/>
    <col min="11524" max="11530" width="16.85546875" style="38" customWidth="1"/>
    <col min="11531" max="11776" width="9.140625" style="38"/>
    <col min="11777" max="11778" width="0" style="38" hidden="1" customWidth="1"/>
    <col min="11779" max="11779" width="90.28515625" style="38" customWidth="1"/>
    <col min="11780" max="11786" width="16.85546875" style="38" customWidth="1"/>
    <col min="11787" max="12032" width="9.140625" style="38"/>
    <col min="12033" max="12034" width="0" style="38" hidden="1" customWidth="1"/>
    <col min="12035" max="12035" width="90.28515625" style="38" customWidth="1"/>
    <col min="12036" max="12042" width="16.85546875" style="38" customWidth="1"/>
    <col min="12043" max="12288" width="9.140625" style="38"/>
    <col min="12289" max="12290" width="0" style="38" hidden="1" customWidth="1"/>
    <col min="12291" max="12291" width="90.28515625" style="38" customWidth="1"/>
    <col min="12292" max="12298" width="16.85546875" style="38" customWidth="1"/>
    <col min="12299" max="12544" width="9.140625" style="38"/>
    <col min="12545" max="12546" width="0" style="38" hidden="1" customWidth="1"/>
    <col min="12547" max="12547" width="90.28515625" style="38" customWidth="1"/>
    <col min="12548" max="12554" width="16.85546875" style="38" customWidth="1"/>
    <col min="12555" max="12800" width="9.140625" style="38"/>
    <col min="12801" max="12802" width="0" style="38" hidden="1" customWidth="1"/>
    <col min="12803" max="12803" width="90.28515625" style="38" customWidth="1"/>
    <col min="12804" max="12810" width="16.85546875" style="38" customWidth="1"/>
    <col min="12811" max="13056" width="9.140625" style="38"/>
    <col min="13057" max="13058" width="0" style="38" hidden="1" customWidth="1"/>
    <col min="13059" max="13059" width="90.28515625" style="38" customWidth="1"/>
    <col min="13060" max="13066" width="16.85546875" style="38" customWidth="1"/>
    <col min="13067" max="13312" width="9.140625" style="38"/>
    <col min="13313" max="13314" width="0" style="38" hidden="1" customWidth="1"/>
    <col min="13315" max="13315" width="90.28515625" style="38" customWidth="1"/>
    <col min="13316" max="13322" width="16.85546875" style="38" customWidth="1"/>
    <col min="13323" max="13568" width="9.140625" style="38"/>
    <col min="13569" max="13570" width="0" style="38" hidden="1" customWidth="1"/>
    <col min="13571" max="13571" width="90.28515625" style="38" customWidth="1"/>
    <col min="13572" max="13578" width="16.85546875" style="38" customWidth="1"/>
    <col min="13579" max="13824" width="9.140625" style="38"/>
    <col min="13825" max="13826" width="0" style="38" hidden="1" customWidth="1"/>
    <col min="13827" max="13827" width="90.28515625" style="38" customWidth="1"/>
    <col min="13828" max="13834" width="16.85546875" style="38" customWidth="1"/>
    <col min="13835" max="14080" width="9.140625" style="38"/>
    <col min="14081" max="14082" width="0" style="38" hidden="1" customWidth="1"/>
    <col min="14083" max="14083" width="90.28515625" style="38" customWidth="1"/>
    <col min="14084" max="14090" width="16.85546875" style="38" customWidth="1"/>
    <col min="14091" max="14336" width="9.140625" style="38"/>
    <col min="14337" max="14338" width="0" style="38" hidden="1" customWidth="1"/>
    <col min="14339" max="14339" width="90.28515625" style="38" customWidth="1"/>
    <col min="14340" max="14346" width="16.85546875" style="38" customWidth="1"/>
    <col min="14347" max="14592" width="9.140625" style="38"/>
    <col min="14593" max="14594" width="0" style="38" hidden="1" customWidth="1"/>
    <col min="14595" max="14595" width="90.28515625" style="38" customWidth="1"/>
    <col min="14596" max="14602" width="16.85546875" style="38" customWidth="1"/>
    <col min="14603" max="14848" width="9.140625" style="38"/>
    <col min="14849" max="14850" width="0" style="38" hidden="1" customWidth="1"/>
    <col min="14851" max="14851" width="90.28515625" style="38" customWidth="1"/>
    <col min="14852" max="14858" width="16.85546875" style="38" customWidth="1"/>
    <col min="14859" max="15104" width="9.140625" style="38"/>
    <col min="15105" max="15106" width="0" style="38" hidden="1" customWidth="1"/>
    <col min="15107" max="15107" width="90.28515625" style="38" customWidth="1"/>
    <col min="15108" max="15114" width="16.85546875" style="38" customWidth="1"/>
    <col min="15115" max="15360" width="9.140625" style="38"/>
    <col min="15361" max="15362" width="0" style="38" hidden="1" customWidth="1"/>
    <col min="15363" max="15363" width="90.28515625" style="38" customWidth="1"/>
    <col min="15364" max="15370" width="16.85546875" style="38" customWidth="1"/>
    <col min="15371" max="15616" width="9.140625" style="38"/>
    <col min="15617" max="15618" width="0" style="38" hidden="1" customWidth="1"/>
    <col min="15619" max="15619" width="90.28515625" style="38" customWidth="1"/>
    <col min="15620" max="15626" width="16.85546875" style="38" customWidth="1"/>
    <col min="15627" max="15872" width="9.140625" style="38"/>
    <col min="15873" max="15874" width="0" style="38" hidden="1" customWidth="1"/>
    <col min="15875" max="15875" width="90.28515625" style="38" customWidth="1"/>
    <col min="15876" max="15882" width="16.85546875" style="38" customWidth="1"/>
    <col min="15883" max="16128" width="9.140625" style="38"/>
    <col min="16129" max="16130" width="0" style="38" hidden="1" customWidth="1"/>
    <col min="16131" max="16131" width="90.28515625" style="38" customWidth="1"/>
    <col min="16132" max="16138" width="16.85546875" style="38" customWidth="1"/>
    <col min="16139" max="16384" width="9.140625" style="38"/>
  </cols>
  <sheetData>
    <row r="1" spans="1:10" ht="15" customHeight="1">
      <c r="A1" s="643"/>
      <c r="B1" s="643"/>
      <c r="C1" s="750"/>
      <c r="D1" s="750"/>
      <c r="E1" s="750"/>
      <c r="F1" s="750"/>
      <c r="G1" s="750"/>
      <c r="H1" s="750"/>
      <c r="I1" s="750"/>
      <c r="J1" s="750"/>
    </row>
    <row r="2" spans="1:10" ht="18">
      <c r="A2" s="747" t="s">
        <v>481</v>
      </c>
      <c r="B2" s="747"/>
      <c r="C2" s="747"/>
      <c r="D2" s="747"/>
      <c r="E2" s="747"/>
      <c r="F2" s="747"/>
      <c r="G2" s="747"/>
      <c r="H2" s="747"/>
      <c r="I2" s="747"/>
      <c r="J2" s="747"/>
    </row>
    <row r="3" spans="1:10" ht="15" customHeight="1">
      <c r="A3" s="643"/>
      <c r="B3" s="643"/>
      <c r="C3" s="747" t="s">
        <v>918</v>
      </c>
      <c r="D3" s="747"/>
      <c r="E3" s="747"/>
      <c r="F3" s="747"/>
      <c r="G3" s="747"/>
      <c r="H3" s="747"/>
      <c r="I3" s="747"/>
      <c r="J3" s="747"/>
    </row>
    <row r="4" spans="1:10" s="52" customFormat="1" ht="15" customHeight="1">
      <c r="A4" s="748"/>
      <c r="B4" s="747"/>
      <c r="C4" s="747"/>
      <c r="D4" s="747"/>
      <c r="E4" s="747"/>
      <c r="F4" s="747"/>
      <c r="G4" s="747"/>
      <c r="H4" s="747"/>
      <c r="I4" s="747"/>
      <c r="J4" s="747"/>
    </row>
    <row r="5" spans="1:10" s="60" customFormat="1" ht="15" customHeight="1" thickBot="1">
      <c r="A5" s="175"/>
      <c r="B5" s="175"/>
      <c r="C5" s="176"/>
      <c r="D5" s="176"/>
      <c r="E5" s="176"/>
      <c r="F5" s="176"/>
      <c r="G5" s="176"/>
      <c r="H5" s="176"/>
      <c r="I5" s="176"/>
      <c r="J5" s="176"/>
    </row>
    <row r="6" spans="1:10" ht="30" customHeight="1" thickTop="1" thickBot="1">
      <c r="A6" s="51"/>
      <c r="B6" s="177"/>
      <c r="C6" s="410"/>
      <c r="D6" s="398" t="s">
        <v>672</v>
      </c>
      <c r="E6" s="398" t="s">
        <v>673</v>
      </c>
      <c r="F6" s="398" t="s">
        <v>674</v>
      </c>
      <c r="G6" s="406" t="s">
        <v>675</v>
      </c>
      <c r="H6" s="406" t="s">
        <v>1567</v>
      </c>
      <c r="I6" s="406" t="s">
        <v>1433</v>
      </c>
      <c r="J6" s="406" t="s">
        <v>1568</v>
      </c>
    </row>
    <row r="7" spans="1:10" ht="15" customHeight="1" thickTop="1" thickBot="1">
      <c r="A7" s="51"/>
      <c r="B7" s="51"/>
      <c r="C7" s="29"/>
      <c r="D7" s="170"/>
      <c r="E7" s="170"/>
      <c r="F7" s="170"/>
      <c r="G7" s="170"/>
      <c r="H7" s="170"/>
      <c r="I7" s="170"/>
      <c r="J7" s="170"/>
    </row>
    <row r="8" spans="1:10" s="51" customFormat="1" ht="15" customHeight="1" thickTop="1" thickBot="1">
      <c r="B8" s="168"/>
      <c r="C8" s="411" t="s">
        <v>603</v>
      </c>
      <c r="D8" s="408"/>
      <c r="E8" s="408"/>
      <c r="F8" s="408"/>
      <c r="G8" s="409"/>
      <c r="H8" s="409"/>
      <c r="I8" s="409"/>
      <c r="J8" s="409"/>
    </row>
    <row r="9" spans="1:10" s="51" customFormat="1" ht="15" customHeight="1" thickTop="1">
      <c r="A9" s="51" t="s">
        <v>848</v>
      </c>
      <c r="B9" s="50" t="s">
        <v>996</v>
      </c>
      <c r="C9" s="169" t="s">
        <v>997</v>
      </c>
      <c r="D9" s="134">
        <v>0.19470000000000001</v>
      </c>
      <c r="E9" s="134">
        <v>0.1583</v>
      </c>
      <c r="F9" s="134">
        <v>0.17680000000000001</v>
      </c>
      <c r="G9" s="134">
        <v>0.1714</v>
      </c>
      <c r="H9" s="134">
        <v>0.161</v>
      </c>
      <c r="I9" s="134">
        <v>0.1206</v>
      </c>
      <c r="J9" s="134">
        <v>9.2600000000000002E-2</v>
      </c>
    </row>
    <row r="10" spans="1:10" s="52" customFormat="1" ht="15" customHeight="1">
      <c r="A10" s="51" t="s">
        <v>848</v>
      </c>
      <c r="B10" s="50" t="s">
        <v>998</v>
      </c>
      <c r="C10" s="169" t="s">
        <v>999</v>
      </c>
      <c r="D10" s="134">
        <v>0.19700000000000001</v>
      </c>
      <c r="E10" s="134">
        <v>0.1613</v>
      </c>
      <c r="F10" s="134">
        <v>0.1789</v>
      </c>
      <c r="G10" s="134">
        <v>0.17269999999999999</v>
      </c>
      <c r="H10" s="134">
        <v>0.16039999999999999</v>
      </c>
      <c r="I10" s="134">
        <v>0.1208</v>
      </c>
      <c r="J10" s="134">
        <v>9.35E-2</v>
      </c>
    </row>
    <row r="11" spans="1:10" s="52" customFormat="1" ht="15" customHeight="1">
      <c r="A11" s="51" t="s">
        <v>848</v>
      </c>
      <c r="B11" s="50" t="s">
        <v>1000</v>
      </c>
      <c r="C11" s="169" t="s">
        <v>1001</v>
      </c>
      <c r="D11" s="134">
        <v>0.1772</v>
      </c>
      <c r="E11" s="134">
        <v>0.14480000000000001</v>
      </c>
      <c r="F11" s="134">
        <v>0.16109999999999999</v>
      </c>
      <c r="G11" s="134">
        <v>0.1595</v>
      </c>
      <c r="H11" s="134">
        <v>0.1492</v>
      </c>
      <c r="I11" s="134">
        <v>0.1115</v>
      </c>
      <c r="J11" s="134">
        <v>8.6999999999999994E-2</v>
      </c>
    </row>
    <row r="12" spans="1:10" s="52" customFormat="1" ht="15" customHeight="1">
      <c r="A12" s="51" t="s">
        <v>848</v>
      </c>
      <c r="B12" s="50" t="s">
        <v>1002</v>
      </c>
      <c r="C12" s="169" t="s">
        <v>1003</v>
      </c>
      <c r="D12" s="134">
        <v>3.4299999999999997E-2</v>
      </c>
      <c r="E12" s="134">
        <v>2.5499999999999998E-2</v>
      </c>
      <c r="F12" s="134">
        <v>2.9600000000000001E-2</v>
      </c>
      <c r="G12" s="134">
        <v>3.44E-2</v>
      </c>
      <c r="H12" s="134">
        <v>3.5299999999999998E-2</v>
      </c>
      <c r="I12" s="134">
        <v>1.21E-2</v>
      </c>
      <c r="J12" s="134">
        <v>-1.6999999999999999E-3</v>
      </c>
    </row>
    <row r="13" spans="1:10" s="52" customFormat="1" ht="15" customHeight="1">
      <c r="A13" s="51" t="s">
        <v>848</v>
      </c>
      <c r="B13" s="50" t="s">
        <v>1004</v>
      </c>
      <c r="C13" s="169" t="s">
        <v>1005</v>
      </c>
      <c r="D13" s="134">
        <v>3.5400000000000001E-2</v>
      </c>
      <c r="E13" s="134">
        <v>2.6200000000000001E-2</v>
      </c>
      <c r="F13" s="134">
        <v>2.93E-2</v>
      </c>
      <c r="G13" s="134">
        <v>3.3799999999999997E-2</v>
      </c>
      <c r="H13" s="134">
        <v>3.5499999999999997E-2</v>
      </c>
      <c r="I13" s="134">
        <v>1.29E-2</v>
      </c>
      <c r="J13" s="134">
        <v>4.0000000000000002E-4</v>
      </c>
    </row>
    <row r="14" spans="1:10" s="52" customFormat="1" ht="15" customHeight="1">
      <c r="A14" s="51" t="s">
        <v>848</v>
      </c>
      <c r="B14" s="50" t="s">
        <v>1006</v>
      </c>
      <c r="C14" s="169" t="s">
        <v>1007</v>
      </c>
      <c r="D14" s="134">
        <v>2.1399999999999999E-2</v>
      </c>
      <c r="E14" s="134">
        <v>1.43E-2</v>
      </c>
      <c r="F14" s="134">
        <v>1.5100000000000001E-2</v>
      </c>
      <c r="G14" s="134">
        <v>1.6799999999999999E-2</v>
      </c>
      <c r="H14" s="134">
        <v>1.6199999999999999E-2</v>
      </c>
      <c r="I14" s="134">
        <v>6.7999999999999996E-3</v>
      </c>
      <c r="J14" s="134">
        <v>-1E-4</v>
      </c>
    </row>
    <row r="15" spans="1:10" s="52" customFormat="1" ht="15" customHeight="1" thickBot="1">
      <c r="A15" s="51" t="s">
        <v>848</v>
      </c>
      <c r="B15" s="50" t="s">
        <v>1008</v>
      </c>
      <c r="C15" s="169" t="s">
        <v>1009</v>
      </c>
      <c r="D15" s="134">
        <v>9.2200000000000004E-2</v>
      </c>
      <c r="E15" s="134">
        <v>6.7299999999999999E-2</v>
      </c>
      <c r="F15" s="134">
        <v>7.2599999999999998E-2</v>
      </c>
      <c r="G15" s="134">
        <v>8.14E-2</v>
      </c>
      <c r="H15" s="134">
        <v>8.0299999999999996E-2</v>
      </c>
      <c r="I15" s="134">
        <v>3.6900000000000002E-2</v>
      </c>
      <c r="J15" s="134">
        <v>-6.9999999999999999E-4</v>
      </c>
    </row>
    <row r="16" spans="1:10" s="41" customFormat="1" ht="15" customHeight="1" thickTop="1" thickBot="1">
      <c r="A16" s="51"/>
      <c r="B16" s="168"/>
      <c r="C16" s="411" t="s">
        <v>611</v>
      </c>
      <c r="D16" s="408"/>
      <c r="E16" s="408"/>
      <c r="F16" s="408"/>
      <c r="G16" s="409"/>
      <c r="H16" s="409"/>
      <c r="I16" s="409"/>
      <c r="J16" s="409"/>
    </row>
    <row r="17" spans="1:10" s="51" customFormat="1" ht="15" customHeight="1" thickTop="1">
      <c r="A17" s="51" t="s">
        <v>848</v>
      </c>
      <c r="B17" s="50" t="s">
        <v>1010</v>
      </c>
      <c r="C17" s="169" t="s">
        <v>1011</v>
      </c>
      <c r="D17" s="134">
        <v>0.251</v>
      </c>
      <c r="E17" s="134">
        <v>0.20080000000000001</v>
      </c>
      <c r="F17" s="134">
        <v>0.2223</v>
      </c>
      <c r="G17" s="134">
        <v>0.2165</v>
      </c>
      <c r="H17" s="134">
        <v>0.20480000000000001</v>
      </c>
      <c r="I17" s="134">
        <v>0.16400000000000001</v>
      </c>
      <c r="J17" s="134">
        <v>0.13689999999999999</v>
      </c>
    </row>
    <row r="18" spans="1:10" s="52" customFormat="1" ht="15" customHeight="1">
      <c r="A18" s="51" t="s">
        <v>848</v>
      </c>
      <c r="B18" s="50" t="s">
        <v>1012</v>
      </c>
      <c r="C18" s="169" t="s">
        <v>1013</v>
      </c>
      <c r="D18" s="134">
        <v>-5.6300000000000003E-2</v>
      </c>
      <c r="E18" s="134">
        <v>-4.2500000000000003E-2</v>
      </c>
      <c r="F18" s="134">
        <v>-4.5499999999999999E-2</v>
      </c>
      <c r="G18" s="134">
        <v>-4.4999999999999998E-2</v>
      </c>
      <c r="H18" s="134">
        <v>-4.3700000000000003E-2</v>
      </c>
      <c r="I18" s="134">
        <v>-4.3400000000000001E-2</v>
      </c>
      <c r="J18" s="134">
        <v>-4.4299999999999999E-2</v>
      </c>
    </row>
    <row r="19" spans="1:10" s="52" customFormat="1" ht="15" customHeight="1">
      <c r="A19" s="51" t="s">
        <v>848</v>
      </c>
      <c r="B19" s="50" t="s">
        <v>1014</v>
      </c>
      <c r="C19" s="169" t="s">
        <v>1015</v>
      </c>
      <c r="D19" s="134">
        <v>8.1000000000000003E-2</v>
      </c>
      <c r="E19" s="134">
        <v>5.9299999999999999E-2</v>
      </c>
      <c r="F19" s="134">
        <v>6.3200000000000006E-2</v>
      </c>
      <c r="G19" s="134">
        <v>6.3E-2</v>
      </c>
      <c r="H19" s="134">
        <v>6.1199999999999997E-2</v>
      </c>
      <c r="I19" s="134">
        <v>5.8700000000000002E-2</v>
      </c>
      <c r="J19" s="134">
        <v>5.7500000000000002E-2</v>
      </c>
    </row>
    <row r="20" spans="1:10" s="52" customFormat="1" ht="15" customHeight="1">
      <c r="A20" s="51" t="s">
        <v>848</v>
      </c>
      <c r="B20" s="50" t="s">
        <v>1016</v>
      </c>
      <c r="C20" s="169" t="s">
        <v>1017</v>
      </c>
      <c r="D20" s="134">
        <v>1E-4</v>
      </c>
      <c r="E20" s="134">
        <v>-1E-4</v>
      </c>
      <c r="F20" s="134">
        <v>-2.0000000000000001E-4</v>
      </c>
      <c r="G20" s="134">
        <v>0</v>
      </c>
      <c r="H20" s="134">
        <v>0</v>
      </c>
      <c r="I20" s="134">
        <v>0</v>
      </c>
      <c r="J20" s="134">
        <v>0</v>
      </c>
    </row>
    <row r="21" spans="1:10" s="52" customFormat="1" ht="15" customHeight="1">
      <c r="A21" s="51" t="s">
        <v>848</v>
      </c>
      <c r="B21" s="50" t="s">
        <v>1018</v>
      </c>
      <c r="C21" s="169" t="s">
        <v>1019</v>
      </c>
      <c r="D21" s="134">
        <v>-1.9699999999999999E-2</v>
      </c>
      <c r="E21" s="134">
        <v>-1.6500000000000001E-2</v>
      </c>
      <c r="F21" s="134">
        <v>-1.78E-2</v>
      </c>
      <c r="G21" s="134">
        <v>-1.32E-2</v>
      </c>
      <c r="H21" s="134">
        <v>-1.11E-2</v>
      </c>
      <c r="I21" s="134">
        <v>-9.2999999999999992E-3</v>
      </c>
      <c r="J21" s="134">
        <v>-6.4000000000000003E-3</v>
      </c>
    </row>
    <row r="22" spans="1:10" s="52" customFormat="1" ht="15" customHeight="1">
      <c r="A22" s="51" t="s">
        <v>848</v>
      </c>
      <c r="B22" s="50" t="s">
        <v>1020</v>
      </c>
      <c r="C22" s="169" t="s">
        <v>1021</v>
      </c>
      <c r="D22" s="134">
        <v>2.2000000000000001E-3</v>
      </c>
      <c r="E22" s="134">
        <v>3.0000000000000001E-3</v>
      </c>
      <c r="F22" s="134">
        <v>2.0999999999999999E-3</v>
      </c>
      <c r="G22" s="134">
        <v>1.2999999999999999E-3</v>
      </c>
      <c r="H22" s="134">
        <v>-6.9999999999999999E-4</v>
      </c>
      <c r="I22" s="134">
        <v>2.0000000000000001E-4</v>
      </c>
      <c r="J22" s="134">
        <v>8.0000000000000004E-4</v>
      </c>
    </row>
    <row r="23" spans="1:10" s="52" customFormat="1" ht="15" customHeight="1">
      <c r="A23" s="51" t="s">
        <v>848</v>
      </c>
      <c r="B23" s="50" t="s">
        <v>1022</v>
      </c>
      <c r="C23" s="169" t="s">
        <v>1023</v>
      </c>
      <c r="D23" s="134">
        <v>-0.1429</v>
      </c>
      <c r="E23" s="134">
        <v>-0.1193</v>
      </c>
      <c r="F23" s="134">
        <v>-0.13150000000000001</v>
      </c>
      <c r="G23" s="134">
        <v>-0.12509999999999999</v>
      </c>
      <c r="H23" s="134">
        <v>-0.1139</v>
      </c>
      <c r="I23" s="134">
        <v>-9.9400000000000002E-2</v>
      </c>
      <c r="J23" s="134">
        <v>-8.8700000000000001E-2</v>
      </c>
    </row>
    <row r="24" spans="1:10" s="52" customFormat="1" ht="15" customHeight="1">
      <c r="A24" s="51" t="s">
        <v>848</v>
      </c>
      <c r="B24" s="50" t="s">
        <v>1024</v>
      </c>
      <c r="C24" s="169" t="s">
        <v>1025</v>
      </c>
      <c r="D24" s="134">
        <v>1E-3</v>
      </c>
      <c r="E24" s="134">
        <v>8.0000000000000004E-4</v>
      </c>
      <c r="F24" s="134">
        <v>0</v>
      </c>
      <c r="G24" s="134">
        <v>-6.9999999999999999E-4</v>
      </c>
      <c r="H24" s="134">
        <v>2.0000000000000001E-4</v>
      </c>
      <c r="I24" s="134">
        <v>8.0000000000000004E-4</v>
      </c>
      <c r="J24" s="134">
        <v>2E-3</v>
      </c>
    </row>
    <row r="25" spans="1:10" s="52" customFormat="1" ht="15" customHeight="1" thickBot="1">
      <c r="A25" s="51" t="s">
        <v>848</v>
      </c>
      <c r="B25" s="50" t="s">
        <v>1026</v>
      </c>
      <c r="C25" s="169" t="s">
        <v>1027</v>
      </c>
      <c r="D25" s="134">
        <v>0.23830000000000001</v>
      </c>
      <c r="E25" s="134">
        <v>0.1908</v>
      </c>
      <c r="F25" s="134">
        <v>0.19739999999999999</v>
      </c>
      <c r="G25" s="134">
        <v>0.20019999999999999</v>
      </c>
      <c r="H25" s="134">
        <v>0.1951</v>
      </c>
      <c r="I25" s="134">
        <v>0.19919999999999999</v>
      </c>
      <c r="J25" s="134">
        <v>0.2026</v>
      </c>
    </row>
    <row r="26" spans="1:10" s="41" customFormat="1" ht="15" customHeight="1" thickTop="1" thickBot="1">
      <c r="A26" s="51"/>
      <c r="B26" s="178"/>
      <c r="C26" s="411" t="s">
        <v>621</v>
      </c>
      <c r="D26" s="408"/>
      <c r="E26" s="408"/>
      <c r="F26" s="408"/>
      <c r="G26" s="409"/>
      <c r="H26" s="409"/>
      <c r="I26" s="409"/>
      <c r="J26" s="409"/>
    </row>
    <row r="27" spans="1:10" s="51" customFormat="1" ht="15" customHeight="1" thickTop="1">
      <c r="A27" s="51" t="s">
        <v>848</v>
      </c>
      <c r="B27" s="50" t="s">
        <v>1028</v>
      </c>
      <c r="C27" s="169" t="s">
        <v>1029</v>
      </c>
      <c r="D27" s="134">
        <v>0.27050000000000002</v>
      </c>
      <c r="E27" s="134">
        <v>0.21709999999999999</v>
      </c>
      <c r="F27" s="134">
        <v>0.24260000000000001</v>
      </c>
      <c r="G27" s="134">
        <v>0.23530000000000001</v>
      </c>
      <c r="H27" s="134">
        <v>0.23069999999999999</v>
      </c>
      <c r="I27" s="134">
        <v>0.1905</v>
      </c>
      <c r="J27" s="134">
        <v>0.16700000000000001</v>
      </c>
    </row>
    <row r="28" spans="1:10" s="52" customFormat="1" ht="15" customHeight="1">
      <c r="A28" s="51" t="s">
        <v>848</v>
      </c>
      <c r="B28" s="50" t="s">
        <v>1030</v>
      </c>
      <c r="C28" s="169" t="s">
        <v>1031</v>
      </c>
      <c r="D28" s="134">
        <v>0.14449999999999999</v>
      </c>
      <c r="E28" s="134">
        <v>0.16</v>
      </c>
      <c r="F28" s="134">
        <v>0.15429999999999999</v>
      </c>
      <c r="G28" s="134">
        <v>0.1719</v>
      </c>
      <c r="H28" s="134">
        <v>0.16339999999999999</v>
      </c>
      <c r="I28" s="134">
        <v>0.16200000000000001</v>
      </c>
      <c r="J28" s="134">
        <v>0.21879999999999999</v>
      </c>
    </row>
    <row r="29" spans="1:10" s="52" customFormat="1" ht="15" customHeight="1">
      <c r="A29" s="51" t="s">
        <v>848</v>
      </c>
      <c r="B29" s="50" t="s">
        <v>1032</v>
      </c>
      <c r="C29" s="169" t="s">
        <v>1033</v>
      </c>
      <c r="D29" s="134">
        <v>0.2782</v>
      </c>
      <c r="E29" s="134">
        <v>0.17299999999999999</v>
      </c>
      <c r="F29" s="134">
        <v>0.16420000000000001</v>
      </c>
      <c r="G29" s="134">
        <v>0.16950000000000001</v>
      </c>
      <c r="H29" s="134">
        <v>9.2399999999999996E-2</v>
      </c>
      <c r="I29" s="134">
        <v>0.1031</v>
      </c>
      <c r="J29" s="134">
        <v>0.20630000000000001</v>
      </c>
    </row>
    <row r="30" spans="1:10" s="52" customFormat="1" ht="15" customHeight="1">
      <c r="A30" s="51" t="s">
        <v>848</v>
      </c>
      <c r="B30" s="50" t="s">
        <v>1034</v>
      </c>
      <c r="C30" s="169" t="s">
        <v>1035</v>
      </c>
      <c r="D30" s="134">
        <v>0.16009999999999999</v>
      </c>
      <c r="E30" s="134">
        <v>0.1507</v>
      </c>
      <c r="F30" s="134">
        <v>0.12239999999999999</v>
      </c>
      <c r="G30" s="134">
        <v>0.13400000000000001</v>
      </c>
      <c r="H30" s="134">
        <v>4.2500000000000003E-2</v>
      </c>
      <c r="I30" s="134">
        <v>3.7900000000000003E-2</v>
      </c>
      <c r="J30" s="134">
        <v>0.31409999999999999</v>
      </c>
    </row>
    <row r="31" spans="1:10" s="52" customFormat="1" ht="15" customHeight="1">
      <c r="A31" s="51" t="s">
        <v>848</v>
      </c>
      <c r="B31" s="50" t="s">
        <v>1036</v>
      </c>
      <c r="C31" s="169" t="s">
        <v>1037</v>
      </c>
      <c r="D31" s="134">
        <v>1.24E-2</v>
      </c>
      <c r="E31" s="134">
        <v>1.6299999999999999E-2</v>
      </c>
      <c r="F31" s="134">
        <v>1.5299999999999999E-2</v>
      </c>
      <c r="G31" s="134">
        <v>1.5599999999999999E-2</v>
      </c>
      <c r="H31" s="134">
        <v>1.34E-2</v>
      </c>
      <c r="I31" s="134">
        <v>1.52E-2</v>
      </c>
      <c r="J31" s="134">
        <v>1.2699999999999999E-2</v>
      </c>
    </row>
    <row r="32" spans="1:10" s="52" customFormat="1" ht="15" customHeight="1">
      <c r="A32" s="51" t="s">
        <v>848</v>
      </c>
      <c r="B32" s="50" t="s">
        <v>1038</v>
      </c>
      <c r="C32" s="169" t="s">
        <v>1039</v>
      </c>
      <c r="D32" s="134">
        <v>2.4400000000000002E-2</v>
      </c>
      <c r="E32" s="134">
        <v>4.0399999999999998E-2</v>
      </c>
      <c r="F32" s="134">
        <v>3.8300000000000001E-2</v>
      </c>
      <c r="G32" s="134">
        <v>2.9100000000000001E-2</v>
      </c>
      <c r="H32" s="134">
        <v>3.5000000000000003E-2</v>
      </c>
      <c r="I32" s="134">
        <v>3.4299999999999997E-2</v>
      </c>
      <c r="J32" s="134">
        <v>5.8799999999999998E-2</v>
      </c>
    </row>
    <row r="33" spans="1:10" s="52" customFormat="1" ht="15" customHeight="1">
      <c r="A33" s="51" t="s">
        <v>848</v>
      </c>
      <c r="B33" s="50" t="s">
        <v>1040</v>
      </c>
      <c r="C33" s="169" t="s">
        <v>1041</v>
      </c>
      <c r="D33" s="134">
        <v>1.5699999999999999E-2</v>
      </c>
      <c r="E33" s="134">
        <v>2.2800000000000001E-2</v>
      </c>
      <c r="F33" s="134">
        <v>2.1499999999999998E-2</v>
      </c>
      <c r="G33" s="134">
        <v>0.02</v>
      </c>
      <c r="H33" s="134">
        <v>1.78E-2</v>
      </c>
      <c r="I33" s="134">
        <v>2.3099999999999999E-2</v>
      </c>
      <c r="J33" s="134">
        <v>2.1999999999999999E-2</v>
      </c>
    </row>
    <row r="34" spans="1:10" s="52" customFormat="1" ht="15" customHeight="1">
      <c r="A34" s="51" t="s">
        <v>848</v>
      </c>
      <c r="B34" s="50" t="s">
        <v>1042</v>
      </c>
      <c r="C34" s="169" t="s">
        <v>1043</v>
      </c>
      <c r="D34" s="134">
        <v>0</v>
      </c>
      <c r="E34" s="134">
        <v>0</v>
      </c>
      <c r="F34" s="134">
        <v>0</v>
      </c>
      <c r="G34" s="134">
        <v>0</v>
      </c>
      <c r="H34" s="134">
        <v>0</v>
      </c>
      <c r="I34" s="134">
        <v>0</v>
      </c>
      <c r="J34" s="134">
        <v>0</v>
      </c>
    </row>
    <row r="35" spans="1:10" s="52" customFormat="1" ht="15" customHeight="1">
      <c r="A35" s="51" t="s">
        <v>848</v>
      </c>
      <c r="B35" s="50" t="s">
        <v>1044</v>
      </c>
      <c r="C35" s="169" t="s">
        <v>1045</v>
      </c>
      <c r="D35" s="134">
        <v>0</v>
      </c>
      <c r="E35" s="134">
        <v>0</v>
      </c>
      <c r="F35" s="134">
        <v>0</v>
      </c>
      <c r="G35" s="134">
        <v>0</v>
      </c>
      <c r="H35" s="134">
        <v>0</v>
      </c>
      <c r="I35" s="134">
        <v>4.3E-3</v>
      </c>
      <c r="J35" s="134">
        <v>3.0499999999999999E-2</v>
      </c>
    </row>
    <row r="36" spans="1:10" s="52" customFormat="1" ht="15" customHeight="1">
      <c r="A36" s="51" t="s">
        <v>848</v>
      </c>
      <c r="B36" s="50" t="s">
        <v>1046</v>
      </c>
      <c r="C36" s="169" t="s">
        <v>1047</v>
      </c>
      <c r="D36" s="134">
        <v>0</v>
      </c>
      <c r="E36" s="134">
        <v>0</v>
      </c>
      <c r="F36" s="134">
        <v>0</v>
      </c>
      <c r="G36" s="134">
        <v>0</v>
      </c>
      <c r="H36" s="134">
        <v>0</v>
      </c>
      <c r="I36" s="134">
        <v>3.0999999999999999E-3</v>
      </c>
      <c r="J36" s="134">
        <v>5.0099999999999999E-2</v>
      </c>
    </row>
    <row r="37" spans="1:10" s="52" customFormat="1" ht="15" customHeight="1">
      <c r="A37" s="51"/>
      <c r="B37" s="50"/>
      <c r="C37" s="169" t="s">
        <v>1048</v>
      </c>
      <c r="D37" s="134">
        <v>0</v>
      </c>
      <c r="E37" s="134">
        <v>0</v>
      </c>
      <c r="F37" s="134">
        <v>0</v>
      </c>
      <c r="G37" s="134">
        <v>0</v>
      </c>
      <c r="H37" s="134">
        <v>0</v>
      </c>
      <c r="I37" s="134">
        <v>0</v>
      </c>
      <c r="J37" s="134">
        <v>0</v>
      </c>
    </row>
    <row r="38" spans="1:10" s="52" customFormat="1" ht="15" customHeight="1" thickBot="1">
      <c r="A38" s="51" t="s">
        <v>848</v>
      </c>
      <c r="B38" s="50" t="s">
        <v>1049</v>
      </c>
      <c r="C38" s="169" t="s">
        <v>1050</v>
      </c>
      <c r="D38" s="134">
        <v>0</v>
      </c>
      <c r="E38" s="134">
        <v>0</v>
      </c>
      <c r="F38" s="134">
        <v>0</v>
      </c>
      <c r="G38" s="134">
        <v>0</v>
      </c>
      <c r="H38" s="134">
        <v>0</v>
      </c>
      <c r="I38" s="134">
        <v>0</v>
      </c>
      <c r="J38" s="134">
        <v>0</v>
      </c>
    </row>
    <row r="39" spans="1:10" s="41" customFormat="1" ht="15" customHeight="1" thickTop="1" thickBot="1">
      <c r="A39" s="51"/>
      <c r="B39" s="55"/>
      <c r="C39" s="411" t="s">
        <v>634</v>
      </c>
      <c r="D39" s="408"/>
      <c r="E39" s="408"/>
      <c r="F39" s="408"/>
      <c r="G39" s="409"/>
      <c r="H39" s="409"/>
      <c r="I39" s="409"/>
      <c r="J39" s="409"/>
    </row>
    <row r="40" spans="1:10" s="41" customFormat="1" ht="15" customHeight="1" thickTop="1" thickBot="1">
      <c r="A40" s="51"/>
      <c r="B40" s="178"/>
      <c r="C40" s="411" t="s">
        <v>635</v>
      </c>
      <c r="D40" s="408"/>
      <c r="E40" s="408"/>
      <c r="F40" s="408"/>
      <c r="G40" s="409"/>
      <c r="H40" s="409"/>
      <c r="I40" s="409"/>
      <c r="J40" s="409"/>
    </row>
    <row r="41" spans="1:10" s="51" customFormat="1" ht="15" customHeight="1" thickTop="1">
      <c r="A41" s="51" t="s">
        <v>848</v>
      </c>
      <c r="B41" s="50" t="s">
        <v>1051</v>
      </c>
      <c r="C41" s="169" t="s">
        <v>1052</v>
      </c>
      <c r="D41" s="134">
        <v>0.1429</v>
      </c>
      <c r="E41" s="134">
        <v>0.1193</v>
      </c>
      <c r="F41" s="134">
        <v>0.13150000000000001</v>
      </c>
      <c r="G41" s="134">
        <v>0.12509999999999999</v>
      </c>
      <c r="H41" s="134">
        <v>0.1139</v>
      </c>
      <c r="I41" s="134">
        <v>9.9400000000000002E-2</v>
      </c>
      <c r="J41" s="134">
        <v>8.8700000000000001E-2</v>
      </c>
    </row>
    <row r="42" spans="1:10" s="52" customFormat="1" ht="15" customHeight="1">
      <c r="A42" s="51" t="s">
        <v>848</v>
      </c>
      <c r="B42" s="50" t="s">
        <v>1053</v>
      </c>
      <c r="C42" s="169" t="s">
        <v>1054</v>
      </c>
      <c r="D42" s="134">
        <v>0.153</v>
      </c>
      <c r="E42" s="134">
        <v>0.1293</v>
      </c>
      <c r="F42" s="134">
        <v>0.14230000000000001</v>
      </c>
      <c r="G42" s="134">
        <v>0.13489999999999999</v>
      </c>
      <c r="H42" s="134">
        <v>0.1263</v>
      </c>
      <c r="I42" s="134">
        <v>0.11269999999999999</v>
      </c>
      <c r="J42" s="134">
        <v>0.104</v>
      </c>
    </row>
    <row r="43" spans="1:10" s="52" customFormat="1" ht="15" customHeight="1">
      <c r="A43" s="51" t="s">
        <v>848</v>
      </c>
      <c r="B43" s="50" t="s">
        <v>1055</v>
      </c>
      <c r="C43" s="169" t="s">
        <v>1056</v>
      </c>
      <c r="D43" s="134">
        <v>0.1535</v>
      </c>
      <c r="E43" s="134">
        <v>0.1283</v>
      </c>
      <c r="F43" s="134">
        <v>0.1424</v>
      </c>
      <c r="G43" s="134">
        <v>0.13519999999999999</v>
      </c>
      <c r="H43" s="134">
        <v>0.12690000000000001</v>
      </c>
      <c r="I43" s="134">
        <v>0.1153</v>
      </c>
      <c r="J43" s="134">
        <v>0.1129</v>
      </c>
    </row>
    <row r="44" spans="1:10" s="52" customFormat="1" ht="15" customHeight="1" thickBot="1">
      <c r="A44" s="51" t="s">
        <v>848</v>
      </c>
      <c r="B44" s="50" t="s">
        <v>1057</v>
      </c>
      <c r="C44" s="169" t="s">
        <v>1058</v>
      </c>
      <c r="D44" s="134">
        <v>0</v>
      </c>
      <c r="E44" s="134">
        <v>0</v>
      </c>
      <c r="F44" s="134">
        <v>0</v>
      </c>
      <c r="G44" s="134">
        <v>0</v>
      </c>
      <c r="H44" s="134">
        <v>0</v>
      </c>
      <c r="I44" s="134">
        <v>544.63599999999997</v>
      </c>
      <c r="J44" s="134">
        <v>54.596200000000003</v>
      </c>
    </row>
    <row r="45" spans="1:10" s="41" customFormat="1" ht="15" customHeight="1" thickTop="1" thickBot="1">
      <c r="A45" s="51"/>
      <c r="B45" s="178"/>
      <c r="C45" s="411" t="s">
        <v>640</v>
      </c>
      <c r="D45" s="408"/>
      <c r="E45" s="408"/>
      <c r="F45" s="408"/>
      <c r="G45" s="409"/>
      <c r="H45" s="409"/>
      <c r="I45" s="409"/>
      <c r="J45" s="409"/>
    </row>
    <row r="46" spans="1:10" s="54" customFormat="1" ht="15" customHeight="1" thickTop="1">
      <c r="A46" s="54" t="s">
        <v>848</v>
      </c>
      <c r="B46" s="50" t="s">
        <v>1059</v>
      </c>
      <c r="C46" s="169" t="s">
        <v>1060</v>
      </c>
      <c r="D46" s="134">
        <v>0.68830000000000002</v>
      </c>
      <c r="E46" s="134">
        <v>0.70140000000000002</v>
      </c>
      <c r="F46" s="134">
        <v>0.70399999999999996</v>
      </c>
      <c r="G46" s="134">
        <v>0.68520000000000003</v>
      </c>
      <c r="H46" s="134">
        <v>0.6966</v>
      </c>
      <c r="I46" s="134">
        <v>0.67100000000000004</v>
      </c>
      <c r="J46" s="134">
        <v>0.66180000000000005</v>
      </c>
    </row>
    <row r="47" spans="1:10" ht="15" customHeight="1">
      <c r="A47" s="51" t="s">
        <v>848</v>
      </c>
      <c r="B47" s="50" t="s">
        <v>1061</v>
      </c>
      <c r="C47" s="169" t="s">
        <v>1062</v>
      </c>
      <c r="D47" s="134">
        <v>5.5199999999999999E-2</v>
      </c>
      <c r="E47" s="134">
        <v>5.1999999999999998E-2</v>
      </c>
      <c r="F47" s="134">
        <v>4.5900000000000003E-2</v>
      </c>
      <c r="G47" s="134">
        <v>5.0599999999999999E-2</v>
      </c>
      <c r="H47" s="134">
        <v>5.5E-2</v>
      </c>
      <c r="I47" s="134">
        <v>5.8599999999999999E-2</v>
      </c>
      <c r="J47" s="134">
        <v>5.6500000000000002E-2</v>
      </c>
    </row>
    <row r="48" spans="1:10" ht="15" customHeight="1">
      <c r="A48" s="51" t="s">
        <v>848</v>
      </c>
      <c r="B48" s="50" t="s">
        <v>1063</v>
      </c>
      <c r="C48" s="169" t="s">
        <v>1064</v>
      </c>
      <c r="D48" s="134">
        <v>0.25650000000000001</v>
      </c>
      <c r="E48" s="134">
        <v>0.2467</v>
      </c>
      <c r="F48" s="134">
        <v>0.25009999999999999</v>
      </c>
      <c r="G48" s="134">
        <v>0.26419999999999999</v>
      </c>
      <c r="H48" s="134">
        <v>0.2485</v>
      </c>
      <c r="I48" s="134">
        <v>0.27039999999999997</v>
      </c>
      <c r="J48" s="134">
        <v>0.28170000000000001</v>
      </c>
    </row>
    <row r="49" spans="1:10" ht="15" customHeight="1" thickBot="1">
      <c r="A49" s="51" t="s">
        <v>848</v>
      </c>
      <c r="B49" s="50" t="s">
        <v>1065</v>
      </c>
      <c r="C49" s="169" t="s">
        <v>1066</v>
      </c>
      <c r="D49" s="134">
        <v>0.43519999999999998</v>
      </c>
      <c r="E49" s="134">
        <v>0.4556</v>
      </c>
      <c r="F49" s="134">
        <v>0.46200000000000002</v>
      </c>
      <c r="G49" s="134">
        <v>0.49070000000000003</v>
      </c>
      <c r="H49" s="134">
        <v>0.50290000000000001</v>
      </c>
      <c r="I49" s="134">
        <v>0.49640000000000001</v>
      </c>
      <c r="J49" s="134">
        <v>0.55320000000000003</v>
      </c>
    </row>
    <row r="50" spans="1:10" s="51" customFormat="1" ht="15" customHeight="1" thickTop="1" thickBot="1">
      <c r="B50" s="55"/>
      <c r="C50" s="411" t="s">
        <v>645</v>
      </c>
      <c r="D50" s="408"/>
      <c r="E50" s="408"/>
      <c r="F50" s="408"/>
      <c r="G50" s="409"/>
      <c r="H50" s="409"/>
      <c r="I50" s="409"/>
      <c r="J50" s="409"/>
    </row>
    <row r="51" spans="1:10" s="51" customFormat="1" ht="15" customHeight="1" thickTop="1">
      <c r="A51" s="51" t="s">
        <v>848</v>
      </c>
      <c r="B51" s="50" t="s">
        <v>1067</v>
      </c>
      <c r="C51" s="169" t="s">
        <v>1068</v>
      </c>
      <c r="D51" s="134">
        <v>0.19420000000000001</v>
      </c>
      <c r="E51" s="134">
        <v>0.15840000000000001</v>
      </c>
      <c r="F51" s="134">
        <v>0.17610000000000001</v>
      </c>
      <c r="G51" s="134">
        <v>0.1699</v>
      </c>
      <c r="H51" s="134">
        <v>0.15920000000000001</v>
      </c>
      <c r="I51" s="134">
        <v>0.1172</v>
      </c>
      <c r="J51" s="134">
        <v>8.8499999999999995E-2</v>
      </c>
    </row>
    <row r="52" spans="1:10" s="51" customFormat="1" ht="15" customHeight="1">
      <c r="A52" s="51" t="s">
        <v>848</v>
      </c>
      <c r="B52" s="50" t="s">
        <v>1069</v>
      </c>
      <c r="C52" s="169" t="s">
        <v>1070</v>
      </c>
      <c r="D52" s="134">
        <v>0.192</v>
      </c>
      <c r="E52" s="134">
        <v>0.15540000000000001</v>
      </c>
      <c r="F52" s="134">
        <v>0.1741</v>
      </c>
      <c r="G52" s="134">
        <v>0.16869999999999999</v>
      </c>
      <c r="H52" s="134">
        <v>0.16009999999999999</v>
      </c>
      <c r="I52" s="134">
        <v>0.1171</v>
      </c>
      <c r="J52" s="134">
        <v>8.77E-2</v>
      </c>
    </row>
    <row r="53" spans="1:10" s="51" customFormat="1" ht="15" customHeight="1">
      <c r="A53" s="51" t="s">
        <v>848</v>
      </c>
      <c r="B53" s="50" t="s">
        <v>1071</v>
      </c>
      <c r="C53" s="169" t="s">
        <v>1072</v>
      </c>
      <c r="D53" s="134">
        <v>0.2054</v>
      </c>
      <c r="E53" s="134">
        <v>0.16889999999999999</v>
      </c>
      <c r="F53" s="134">
        <v>0.18890000000000001</v>
      </c>
      <c r="G53" s="134">
        <v>0.18240000000000001</v>
      </c>
      <c r="H53" s="134">
        <v>0.18049999999999999</v>
      </c>
      <c r="I53" s="134">
        <v>0.13689999999999999</v>
      </c>
      <c r="J53" s="134">
        <v>0.1072</v>
      </c>
    </row>
    <row r="54" spans="1:10" s="51" customFormat="1" ht="15" customHeight="1">
      <c r="A54" s="51" t="s">
        <v>848</v>
      </c>
      <c r="B54" s="50" t="s">
        <v>1073</v>
      </c>
      <c r="C54" s="169" t="s">
        <v>1074</v>
      </c>
      <c r="D54" s="134">
        <v>0.2616</v>
      </c>
      <c r="E54" s="134">
        <v>0.2114</v>
      </c>
      <c r="F54" s="134">
        <v>0.23430000000000001</v>
      </c>
      <c r="G54" s="134">
        <v>0.22739999999999999</v>
      </c>
      <c r="H54" s="134">
        <v>0.22409999999999999</v>
      </c>
      <c r="I54" s="134">
        <v>0.18010000000000001</v>
      </c>
      <c r="J54" s="134">
        <v>0.1515</v>
      </c>
    </row>
    <row r="55" spans="1:10" s="51" customFormat="1" ht="15" customHeight="1">
      <c r="A55" s="51" t="s">
        <v>848</v>
      </c>
      <c r="B55" s="50" t="s">
        <v>1075</v>
      </c>
      <c r="C55" s="169" t="s">
        <v>1076</v>
      </c>
      <c r="D55" s="134">
        <v>-5.62E-2</v>
      </c>
      <c r="E55" s="134">
        <v>-4.2500000000000003E-2</v>
      </c>
      <c r="F55" s="134">
        <v>-4.5400000000000003E-2</v>
      </c>
      <c r="G55" s="134">
        <v>-4.4999999999999998E-2</v>
      </c>
      <c r="H55" s="134">
        <v>-4.36E-2</v>
      </c>
      <c r="I55" s="134">
        <v>-4.3299999999999998E-2</v>
      </c>
      <c r="J55" s="134">
        <v>-4.4200000000000003E-2</v>
      </c>
    </row>
    <row r="56" spans="1:10" s="51" customFormat="1" ht="15" customHeight="1">
      <c r="A56" s="51" t="s">
        <v>848</v>
      </c>
      <c r="B56" s="50" t="s">
        <v>1077</v>
      </c>
      <c r="C56" s="169" t="s">
        <v>1078</v>
      </c>
      <c r="D56" s="134">
        <v>-1.34E-2</v>
      </c>
      <c r="E56" s="134">
        <v>-1.35E-2</v>
      </c>
      <c r="F56" s="134">
        <v>-1.4800000000000001E-2</v>
      </c>
      <c r="G56" s="134">
        <v>-1.37E-2</v>
      </c>
      <c r="H56" s="134">
        <v>-2.0500000000000001E-2</v>
      </c>
      <c r="I56" s="134">
        <v>-1.9699999999999999E-2</v>
      </c>
      <c r="J56" s="134">
        <v>-1.95E-2</v>
      </c>
    </row>
    <row r="57" spans="1:10" s="51" customFormat="1" ht="15" customHeight="1" thickBot="1">
      <c r="A57" s="51" t="s">
        <v>848</v>
      </c>
      <c r="B57" s="50" t="s">
        <v>1079</v>
      </c>
      <c r="C57" s="169" t="s">
        <v>1080</v>
      </c>
      <c r="D57" s="134">
        <v>2.2000000000000001E-3</v>
      </c>
      <c r="E57" s="134">
        <v>3.0000000000000001E-3</v>
      </c>
      <c r="F57" s="134">
        <v>2.0999999999999999E-3</v>
      </c>
      <c r="G57" s="134">
        <v>1.1999999999999999E-3</v>
      </c>
      <c r="H57" s="134">
        <v>-8.0000000000000004E-4</v>
      </c>
      <c r="I57" s="134">
        <v>1E-4</v>
      </c>
      <c r="J57" s="134">
        <v>8.0000000000000004E-4</v>
      </c>
    </row>
    <row r="58" spans="1:10" s="41" customFormat="1" ht="15" customHeight="1" thickTop="1" thickBot="1">
      <c r="A58" s="51"/>
      <c r="B58" s="51"/>
      <c r="C58" s="411" t="s">
        <v>1081</v>
      </c>
      <c r="D58" s="412"/>
      <c r="E58" s="412"/>
      <c r="F58" s="412"/>
      <c r="G58" s="412"/>
      <c r="H58" s="412"/>
      <c r="I58" s="412"/>
      <c r="J58" s="412"/>
    </row>
    <row r="59" spans="1:10" s="51" customFormat="1" ht="15" customHeight="1" thickTop="1">
      <c r="A59" s="51" t="s">
        <v>848</v>
      </c>
      <c r="B59" s="50" t="s">
        <v>1067</v>
      </c>
      <c r="C59" s="169" t="s">
        <v>1068</v>
      </c>
      <c r="D59" s="134">
        <v>0.19420000000000001</v>
      </c>
      <c r="E59" s="134">
        <v>0.15840000000000001</v>
      </c>
      <c r="F59" s="134">
        <v>0.17610000000000001</v>
      </c>
      <c r="G59" s="134">
        <v>0.1699</v>
      </c>
      <c r="H59" s="134">
        <v>0.15920000000000001</v>
      </c>
      <c r="I59" s="134">
        <v>0.1172</v>
      </c>
      <c r="J59" s="134">
        <v>8.8499999999999995E-2</v>
      </c>
    </row>
    <row r="60" spans="1:10" s="51" customFormat="1" ht="15" customHeight="1">
      <c r="A60" s="51" t="s">
        <v>848</v>
      </c>
      <c r="B60" s="50" t="s">
        <v>1082</v>
      </c>
      <c r="C60" s="169" t="s">
        <v>1083</v>
      </c>
      <c r="D60" s="134">
        <v>-1.6899999999999998E-2</v>
      </c>
      <c r="E60" s="134">
        <v>-1.3599999999999999E-2</v>
      </c>
      <c r="F60" s="134">
        <v>-1.4999999999999999E-2</v>
      </c>
      <c r="G60" s="134">
        <v>-1.04E-2</v>
      </c>
      <c r="H60" s="134">
        <v>-0.01</v>
      </c>
      <c r="I60" s="134">
        <v>-5.7000000000000002E-3</v>
      </c>
      <c r="J60" s="134">
        <v>-1.5E-3</v>
      </c>
    </row>
    <row r="61" spans="1:10" s="52" customFormat="1" ht="15" customHeight="1">
      <c r="A61" s="51" t="s">
        <v>848</v>
      </c>
      <c r="B61" s="50" t="s">
        <v>1084</v>
      </c>
      <c r="C61" s="169" t="s">
        <v>1085</v>
      </c>
      <c r="D61" s="134">
        <v>-0.1429</v>
      </c>
      <c r="E61" s="134">
        <v>-0.1193</v>
      </c>
      <c r="F61" s="134">
        <v>-0.13150000000000001</v>
      </c>
      <c r="G61" s="134">
        <v>-0.12509999999999999</v>
      </c>
      <c r="H61" s="134">
        <v>-0.114</v>
      </c>
      <c r="I61" s="134">
        <v>-9.9400000000000002E-2</v>
      </c>
      <c r="J61" s="134">
        <v>-8.8700000000000001E-2</v>
      </c>
    </row>
    <row r="62" spans="1:10" s="52" customFormat="1" ht="15" customHeight="1">
      <c r="A62" s="51" t="s">
        <v>848</v>
      </c>
      <c r="B62" s="50" t="s">
        <v>1086</v>
      </c>
      <c r="C62" s="169" t="s">
        <v>1087</v>
      </c>
      <c r="D62" s="134">
        <v>1E-3</v>
      </c>
      <c r="E62" s="134">
        <v>5.0000000000000001E-4</v>
      </c>
      <c r="F62" s="134">
        <v>-2.9999999999999997E-4</v>
      </c>
      <c r="G62" s="134">
        <v>-8.9999999999999998E-4</v>
      </c>
      <c r="H62" s="134">
        <v>1E-4</v>
      </c>
      <c r="I62" s="134">
        <v>8.0000000000000004E-4</v>
      </c>
      <c r="J62" s="134">
        <v>2.9999999999999997E-4</v>
      </c>
    </row>
    <row r="63" spans="1:10" s="52" customFormat="1" ht="15" customHeight="1">
      <c r="A63" s="51" t="s">
        <v>848</v>
      </c>
      <c r="B63" s="50" t="s">
        <v>1088</v>
      </c>
      <c r="C63" s="169" t="s">
        <v>1089</v>
      </c>
      <c r="D63" s="134">
        <v>0</v>
      </c>
      <c r="E63" s="134">
        <v>2.9999999999999997E-4</v>
      </c>
      <c r="F63" s="134">
        <v>2.9999999999999997E-4</v>
      </c>
      <c r="G63" s="134">
        <v>2.9999999999999997E-4</v>
      </c>
      <c r="H63" s="134">
        <v>0</v>
      </c>
      <c r="I63" s="134">
        <v>-1E-4</v>
      </c>
      <c r="J63" s="134">
        <v>1.6999999999999999E-3</v>
      </c>
    </row>
    <row r="64" spans="1:10" s="52" customFormat="1" ht="15" customHeight="1" thickBot="1">
      <c r="A64" s="51"/>
      <c r="B64" s="50"/>
      <c r="C64" s="169" t="s">
        <v>1090</v>
      </c>
      <c r="D64" s="134">
        <v>1E-4</v>
      </c>
      <c r="E64" s="134">
        <v>-1E-4</v>
      </c>
      <c r="F64" s="134">
        <v>-2.0000000000000001E-4</v>
      </c>
      <c r="G64" s="134">
        <v>0</v>
      </c>
      <c r="H64" s="134">
        <v>0</v>
      </c>
      <c r="I64" s="134">
        <v>0</v>
      </c>
      <c r="J64" s="134">
        <v>0</v>
      </c>
    </row>
    <row r="65" spans="1:10" s="51" customFormat="1" ht="15" customHeight="1" thickTop="1" thickBot="1">
      <c r="A65" s="51" t="s">
        <v>848</v>
      </c>
      <c r="B65" s="50" t="s">
        <v>1091</v>
      </c>
      <c r="C65" s="411" t="s">
        <v>1092</v>
      </c>
      <c r="D65" s="408">
        <v>3.5400000000000001E-2</v>
      </c>
      <c r="E65" s="408">
        <v>2.6200000000000001E-2</v>
      </c>
      <c r="F65" s="408">
        <v>2.9399999999999999E-2</v>
      </c>
      <c r="G65" s="413">
        <v>3.3799999999999997E-2</v>
      </c>
      <c r="H65" s="413">
        <v>3.5499999999999997E-2</v>
      </c>
      <c r="I65" s="413">
        <v>1.29E-2</v>
      </c>
      <c r="J65" s="413">
        <v>4.0000000000000002E-4</v>
      </c>
    </row>
    <row r="66" spans="1:10" ht="3.75" customHeight="1" thickTop="1" thickBot="1">
      <c r="A66" s="179"/>
      <c r="B66" s="179"/>
      <c r="C66" s="122"/>
      <c r="D66" s="122"/>
      <c r="E66" s="122"/>
      <c r="F66" s="122"/>
      <c r="G66" s="122"/>
      <c r="H66" s="122"/>
      <c r="I66" s="122"/>
      <c r="J66" s="122"/>
    </row>
    <row r="67" spans="1:10" ht="15" customHeight="1">
      <c r="A67" s="51"/>
      <c r="B67" s="51"/>
      <c r="C67" s="174" t="s">
        <v>660</v>
      </c>
      <c r="D67" s="51"/>
      <c r="E67" s="51"/>
      <c r="F67" s="51"/>
      <c r="G67" s="51"/>
      <c r="H67" s="51"/>
      <c r="I67" s="51"/>
      <c r="J67" s="51"/>
    </row>
    <row r="68" spans="1:10" ht="15" customHeight="1">
      <c r="A68" s="51"/>
      <c r="B68" s="51"/>
      <c r="C68" s="174" t="s">
        <v>1093</v>
      </c>
      <c r="D68" s="51"/>
      <c r="E68" s="51"/>
      <c r="F68" s="51"/>
      <c r="G68" s="51"/>
      <c r="H68" s="51"/>
      <c r="I68" s="51"/>
      <c r="J68" s="51"/>
    </row>
    <row r="69" spans="1:10" ht="15" customHeight="1">
      <c r="A69" s="51"/>
      <c r="B69" s="51"/>
      <c r="C69" s="174" t="s">
        <v>1094</v>
      </c>
      <c r="D69" s="51"/>
      <c r="E69" s="51"/>
      <c r="F69" s="51"/>
      <c r="G69" s="51"/>
      <c r="H69" s="51"/>
      <c r="I69" s="51"/>
      <c r="J69" s="51"/>
    </row>
    <row r="70" spans="1:10" ht="15" customHeight="1">
      <c r="A70" s="51"/>
      <c r="B70" s="51"/>
      <c r="C70" s="174" t="s">
        <v>663</v>
      </c>
      <c r="D70" s="51"/>
      <c r="E70" s="51"/>
      <c r="F70" s="51"/>
      <c r="G70" s="51"/>
      <c r="H70" s="51"/>
      <c r="I70" s="51"/>
      <c r="J70" s="51"/>
    </row>
    <row r="71" spans="1:10" ht="15" customHeight="1">
      <c r="A71" s="51"/>
      <c r="B71" s="51"/>
      <c r="C71" s="174" t="s">
        <v>664</v>
      </c>
      <c r="D71" s="51"/>
      <c r="E71" s="51"/>
      <c r="F71" s="51"/>
      <c r="G71" s="51"/>
      <c r="H71" s="51"/>
      <c r="I71" s="51"/>
      <c r="J71" s="51"/>
    </row>
    <row r="72" spans="1:10" ht="15" customHeight="1">
      <c r="A72" s="51"/>
      <c r="B72" s="51"/>
      <c r="C72" s="174" t="s">
        <v>665</v>
      </c>
      <c r="D72" s="51"/>
      <c r="E72" s="51"/>
      <c r="F72" s="51"/>
      <c r="G72" s="51"/>
      <c r="H72" s="51"/>
      <c r="I72" s="51"/>
      <c r="J72" s="51"/>
    </row>
    <row r="73" spans="1:10" ht="15" customHeight="1">
      <c r="A73" s="51"/>
      <c r="B73" s="51"/>
      <c r="C73" s="174" t="s">
        <v>666</v>
      </c>
      <c r="D73" s="51"/>
      <c r="E73" s="51"/>
      <c r="F73" s="51"/>
      <c r="G73" s="51"/>
      <c r="H73" s="51"/>
      <c r="I73" s="51"/>
      <c r="J73" s="51"/>
    </row>
    <row r="74" spans="1:10" ht="15" customHeight="1">
      <c r="A74" s="51"/>
      <c r="B74" s="51"/>
      <c r="C74" s="174" t="s">
        <v>667</v>
      </c>
      <c r="D74" s="51"/>
      <c r="E74" s="51"/>
      <c r="F74" s="51"/>
      <c r="G74" s="51"/>
      <c r="H74" s="51"/>
      <c r="I74" s="51"/>
      <c r="J74" s="51"/>
    </row>
    <row r="75" spans="1:10" ht="15" customHeight="1">
      <c r="A75" s="51"/>
      <c r="B75" s="51"/>
      <c r="C75" s="174"/>
      <c r="D75" s="51"/>
      <c r="E75" s="51"/>
      <c r="F75" s="51"/>
      <c r="G75" s="51"/>
      <c r="H75" s="51"/>
      <c r="I75" s="51"/>
      <c r="J75" s="51"/>
    </row>
  </sheetData>
  <mergeCells count="4">
    <mergeCell ref="C1:J1"/>
    <mergeCell ref="A2:J2"/>
    <mergeCell ref="C3:J3"/>
    <mergeCell ref="A4:J4"/>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7" customWidth="1"/>
    <col min="2" max="4" width="13.42578125" style="646" bestFit="1" customWidth="1"/>
    <col min="5" max="5" width="10.7109375" style="646" bestFit="1" customWidth="1"/>
    <col min="6" max="7" width="11.7109375" style="646" bestFit="1" customWidth="1"/>
    <col min="8" max="8" width="10.7109375" style="646" bestFit="1" customWidth="1"/>
    <col min="9" max="9" width="13.42578125" style="646" bestFit="1" customWidth="1"/>
    <col min="10" max="10" width="11.7109375" style="646" bestFit="1" customWidth="1"/>
    <col min="11" max="11" width="14.7109375" style="646" customWidth="1"/>
    <col min="12" max="256" width="9.140625" style="646"/>
    <col min="257" max="257" width="85.5703125" style="646" customWidth="1"/>
    <col min="258" max="264" width="20.140625" style="646" customWidth="1"/>
    <col min="265" max="266" width="21" style="646" customWidth="1"/>
    <col min="267" max="267" width="26.42578125" style="646" customWidth="1"/>
    <col min="268" max="512" width="9.140625" style="646"/>
    <col min="513" max="513" width="85.5703125" style="646" customWidth="1"/>
    <col min="514" max="520" width="20.140625" style="646" customWidth="1"/>
    <col min="521" max="522" width="21" style="646" customWidth="1"/>
    <col min="523" max="523" width="26.42578125" style="646" customWidth="1"/>
    <col min="524" max="768" width="9.140625" style="646"/>
    <col min="769" max="769" width="85.5703125" style="646" customWidth="1"/>
    <col min="770" max="776" width="20.140625" style="646" customWidth="1"/>
    <col min="777" max="778" width="21" style="646" customWidth="1"/>
    <col min="779" max="779" width="26.42578125" style="646" customWidth="1"/>
    <col min="780" max="1024" width="9.140625" style="646"/>
    <col min="1025" max="1025" width="85.5703125" style="646" customWidth="1"/>
    <col min="1026" max="1032" width="20.140625" style="646" customWidth="1"/>
    <col min="1033" max="1034" width="21" style="646" customWidth="1"/>
    <col min="1035" max="1035" width="26.42578125" style="646" customWidth="1"/>
    <col min="1036" max="1280" width="9.140625" style="646"/>
    <col min="1281" max="1281" width="85.5703125" style="646" customWidth="1"/>
    <col min="1282" max="1288" width="20.140625" style="646" customWidth="1"/>
    <col min="1289" max="1290" width="21" style="646" customWidth="1"/>
    <col min="1291" max="1291" width="26.42578125" style="646" customWidth="1"/>
    <col min="1292" max="1536" width="9.140625" style="646"/>
    <col min="1537" max="1537" width="85.5703125" style="646" customWidth="1"/>
    <col min="1538" max="1544" width="20.140625" style="646" customWidth="1"/>
    <col min="1545" max="1546" width="21" style="646" customWidth="1"/>
    <col min="1547" max="1547" width="26.42578125" style="646" customWidth="1"/>
    <col min="1548" max="1792" width="9.140625" style="646"/>
    <col min="1793" max="1793" width="85.5703125" style="646" customWidth="1"/>
    <col min="1794" max="1800" width="20.140625" style="646" customWidth="1"/>
    <col min="1801" max="1802" width="21" style="646" customWidth="1"/>
    <col min="1803" max="1803" width="26.42578125" style="646" customWidth="1"/>
    <col min="1804" max="2048" width="9.140625" style="646"/>
    <col min="2049" max="2049" width="85.5703125" style="646" customWidth="1"/>
    <col min="2050" max="2056" width="20.140625" style="646" customWidth="1"/>
    <col min="2057" max="2058" width="21" style="646" customWidth="1"/>
    <col min="2059" max="2059" width="26.42578125" style="646" customWidth="1"/>
    <col min="2060" max="2304" width="9.140625" style="646"/>
    <col min="2305" max="2305" width="85.5703125" style="646" customWidth="1"/>
    <col min="2306" max="2312" width="20.140625" style="646" customWidth="1"/>
    <col min="2313" max="2314" width="21" style="646" customWidth="1"/>
    <col min="2315" max="2315" width="26.42578125" style="646" customWidth="1"/>
    <col min="2316" max="2560" width="9.140625" style="646"/>
    <col min="2561" max="2561" width="85.5703125" style="646" customWidth="1"/>
    <col min="2562" max="2568" width="20.140625" style="646" customWidth="1"/>
    <col min="2569" max="2570" width="21" style="646" customWidth="1"/>
    <col min="2571" max="2571" width="26.42578125" style="646" customWidth="1"/>
    <col min="2572" max="2816" width="9.140625" style="646"/>
    <col min="2817" max="2817" width="85.5703125" style="646" customWidth="1"/>
    <col min="2818" max="2824" width="20.140625" style="646" customWidth="1"/>
    <col min="2825" max="2826" width="21" style="646" customWidth="1"/>
    <col min="2827" max="2827" width="26.42578125" style="646" customWidth="1"/>
    <col min="2828" max="3072" width="9.140625" style="646"/>
    <col min="3073" max="3073" width="85.5703125" style="646" customWidth="1"/>
    <col min="3074" max="3080" width="20.140625" style="646" customWidth="1"/>
    <col min="3081" max="3082" width="21" style="646" customWidth="1"/>
    <col min="3083" max="3083" width="26.42578125" style="646" customWidth="1"/>
    <col min="3084" max="3328" width="9.140625" style="646"/>
    <col min="3329" max="3329" width="85.5703125" style="646" customWidth="1"/>
    <col min="3330" max="3336" width="20.140625" style="646" customWidth="1"/>
    <col min="3337" max="3338" width="21" style="646" customWidth="1"/>
    <col min="3339" max="3339" width="26.42578125" style="646" customWidth="1"/>
    <col min="3340" max="3584" width="9.140625" style="646"/>
    <col min="3585" max="3585" width="85.5703125" style="646" customWidth="1"/>
    <col min="3586" max="3592" width="20.140625" style="646" customWidth="1"/>
    <col min="3593" max="3594" width="21" style="646" customWidth="1"/>
    <col min="3595" max="3595" width="26.42578125" style="646" customWidth="1"/>
    <col min="3596" max="3840" width="9.140625" style="646"/>
    <col min="3841" max="3841" width="85.5703125" style="646" customWidth="1"/>
    <col min="3842" max="3848" width="20.140625" style="646" customWidth="1"/>
    <col min="3849" max="3850" width="21" style="646" customWidth="1"/>
    <col min="3851" max="3851" width="26.42578125" style="646" customWidth="1"/>
    <col min="3852" max="4096" width="9.140625" style="646"/>
    <col min="4097" max="4097" width="85.5703125" style="646" customWidth="1"/>
    <col min="4098" max="4104" width="20.140625" style="646" customWidth="1"/>
    <col min="4105" max="4106" width="21" style="646" customWidth="1"/>
    <col min="4107" max="4107" width="26.42578125" style="646" customWidth="1"/>
    <col min="4108" max="4352" width="9.140625" style="646"/>
    <col min="4353" max="4353" width="85.5703125" style="646" customWidth="1"/>
    <col min="4354" max="4360" width="20.140625" style="646" customWidth="1"/>
    <col min="4361" max="4362" width="21" style="646" customWidth="1"/>
    <col min="4363" max="4363" width="26.42578125" style="646" customWidth="1"/>
    <col min="4364" max="4608" width="9.140625" style="646"/>
    <col min="4609" max="4609" width="85.5703125" style="646" customWidth="1"/>
    <col min="4610" max="4616" width="20.140625" style="646" customWidth="1"/>
    <col min="4617" max="4618" width="21" style="646" customWidth="1"/>
    <col min="4619" max="4619" width="26.42578125" style="646" customWidth="1"/>
    <col min="4620" max="4864" width="9.140625" style="646"/>
    <col min="4865" max="4865" width="85.5703125" style="646" customWidth="1"/>
    <col min="4866" max="4872" width="20.140625" style="646" customWidth="1"/>
    <col min="4873" max="4874" width="21" style="646" customWidth="1"/>
    <col min="4875" max="4875" width="26.42578125" style="646" customWidth="1"/>
    <col min="4876" max="5120" width="9.140625" style="646"/>
    <col min="5121" max="5121" width="85.5703125" style="646" customWidth="1"/>
    <col min="5122" max="5128" width="20.140625" style="646" customWidth="1"/>
    <col min="5129" max="5130" width="21" style="646" customWidth="1"/>
    <col min="5131" max="5131" width="26.42578125" style="646" customWidth="1"/>
    <col min="5132" max="5376" width="9.140625" style="646"/>
    <col min="5377" max="5377" width="85.5703125" style="646" customWidth="1"/>
    <col min="5378" max="5384" width="20.140625" style="646" customWidth="1"/>
    <col min="5385" max="5386" width="21" style="646" customWidth="1"/>
    <col min="5387" max="5387" width="26.42578125" style="646" customWidth="1"/>
    <col min="5388" max="5632" width="9.140625" style="646"/>
    <col min="5633" max="5633" width="85.5703125" style="646" customWidth="1"/>
    <col min="5634" max="5640" width="20.140625" style="646" customWidth="1"/>
    <col min="5641" max="5642" width="21" style="646" customWidth="1"/>
    <col min="5643" max="5643" width="26.42578125" style="646" customWidth="1"/>
    <col min="5644" max="5888" width="9.140625" style="646"/>
    <col min="5889" max="5889" width="85.5703125" style="646" customWidth="1"/>
    <col min="5890" max="5896" width="20.140625" style="646" customWidth="1"/>
    <col min="5897" max="5898" width="21" style="646" customWidth="1"/>
    <col min="5899" max="5899" width="26.42578125" style="646" customWidth="1"/>
    <col min="5900" max="6144" width="9.140625" style="646"/>
    <col min="6145" max="6145" width="85.5703125" style="646" customWidth="1"/>
    <col min="6146" max="6152" width="20.140625" style="646" customWidth="1"/>
    <col min="6153" max="6154" width="21" style="646" customWidth="1"/>
    <col min="6155" max="6155" width="26.42578125" style="646" customWidth="1"/>
    <col min="6156" max="6400" width="9.140625" style="646"/>
    <col min="6401" max="6401" width="85.5703125" style="646" customWidth="1"/>
    <col min="6402" max="6408" width="20.140625" style="646" customWidth="1"/>
    <col min="6409" max="6410" width="21" style="646" customWidth="1"/>
    <col min="6411" max="6411" width="26.42578125" style="646" customWidth="1"/>
    <col min="6412" max="6656" width="9.140625" style="646"/>
    <col min="6657" max="6657" width="85.5703125" style="646" customWidth="1"/>
    <col min="6658" max="6664" width="20.140625" style="646" customWidth="1"/>
    <col min="6665" max="6666" width="21" style="646" customWidth="1"/>
    <col min="6667" max="6667" width="26.42578125" style="646" customWidth="1"/>
    <col min="6668" max="6912" width="9.140625" style="646"/>
    <col min="6913" max="6913" width="85.5703125" style="646" customWidth="1"/>
    <col min="6914" max="6920" width="20.140625" style="646" customWidth="1"/>
    <col min="6921" max="6922" width="21" style="646" customWidth="1"/>
    <col min="6923" max="6923" width="26.42578125" style="646" customWidth="1"/>
    <col min="6924" max="7168" width="9.140625" style="646"/>
    <col min="7169" max="7169" width="85.5703125" style="646" customWidth="1"/>
    <col min="7170" max="7176" width="20.140625" style="646" customWidth="1"/>
    <col min="7177" max="7178" width="21" style="646" customWidth="1"/>
    <col min="7179" max="7179" width="26.42578125" style="646" customWidth="1"/>
    <col min="7180" max="7424" width="9.140625" style="646"/>
    <col min="7425" max="7425" width="85.5703125" style="646" customWidth="1"/>
    <col min="7426" max="7432" width="20.140625" style="646" customWidth="1"/>
    <col min="7433" max="7434" width="21" style="646" customWidth="1"/>
    <col min="7435" max="7435" width="26.42578125" style="646" customWidth="1"/>
    <col min="7436" max="7680" width="9.140625" style="646"/>
    <col min="7681" max="7681" width="85.5703125" style="646" customWidth="1"/>
    <col min="7682" max="7688" width="20.140625" style="646" customWidth="1"/>
    <col min="7689" max="7690" width="21" style="646" customWidth="1"/>
    <col min="7691" max="7691" width="26.42578125" style="646" customWidth="1"/>
    <col min="7692" max="7936" width="9.140625" style="646"/>
    <col min="7937" max="7937" width="85.5703125" style="646" customWidth="1"/>
    <col min="7938" max="7944" width="20.140625" style="646" customWidth="1"/>
    <col min="7945" max="7946" width="21" style="646" customWidth="1"/>
    <col min="7947" max="7947" width="26.42578125" style="646" customWidth="1"/>
    <col min="7948" max="8192" width="9.140625" style="646"/>
    <col min="8193" max="8193" width="85.5703125" style="646" customWidth="1"/>
    <col min="8194" max="8200" width="20.140625" style="646" customWidth="1"/>
    <col min="8201" max="8202" width="21" style="646" customWidth="1"/>
    <col min="8203" max="8203" width="26.42578125" style="646" customWidth="1"/>
    <col min="8204" max="8448" width="9.140625" style="646"/>
    <col min="8449" max="8449" width="85.5703125" style="646" customWidth="1"/>
    <col min="8450" max="8456" width="20.140625" style="646" customWidth="1"/>
    <col min="8457" max="8458" width="21" style="646" customWidth="1"/>
    <col min="8459" max="8459" width="26.42578125" style="646" customWidth="1"/>
    <col min="8460" max="8704" width="9.140625" style="646"/>
    <col min="8705" max="8705" width="85.5703125" style="646" customWidth="1"/>
    <col min="8706" max="8712" width="20.140625" style="646" customWidth="1"/>
    <col min="8713" max="8714" width="21" style="646" customWidth="1"/>
    <col min="8715" max="8715" width="26.42578125" style="646" customWidth="1"/>
    <col min="8716" max="8960" width="9.140625" style="646"/>
    <col min="8961" max="8961" width="85.5703125" style="646" customWidth="1"/>
    <col min="8962" max="8968" width="20.140625" style="646" customWidth="1"/>
    <col min="8969" max="8970" width="21" style="646" customWidth="1"/>
    <col min="8971" max="8971" width="26.42578125" style="646" customWidth="1"/>
    <col min="8972" max="9216" width="9.140625" style="646"/>
    <col min="9217" max="9217" width="85.5703125" style="646" customWidth="1"/>
    <col min="9218" max="9224" width="20.140625" style="646" customWidth="1"/>
    <col min="9225" max="9226" width="21" style="646" customWidth="1"/>
    <col min="9227" max="9227" width="26.42578125" style="646" customWidth="1"/>
    <col min="9228" max="9472" width="9.140625" style="646"/>
    <col min="9473" max="9473" width="85.5703125" style="646" customWidth="1"/>
    <col min="9474" max="9480" width="20.140625" style="646" customWidth="1"/>
    <col min="9481" max="9482" width="21" style="646" customWidth="1"/>
    <col min="9483" max="9483" width="26.42578125" style="646" customWidth="1"/>
    <col min="9484" max="9728" width="9.140625" style="646"/>
    <col min="9729" max="9729" width="85.5703125" style="646" customWidth="1"/>
    <col min="9730" max="9736" width="20.140625" style="646" customWidth="1"/>
    <col min="9737" max="9738" width="21" style="646" customWidth="1"/>
    <col min="9739" max="9739" width="26.42578125" style="646" customWidth="1"/>
    <col min="9740" max="9984" width="9.140625" style="646"/>
    <col min="9985" max="9985" width="85.5703125" style="646" customWidth="1"/>
    <col min="9986" max="9992" width="20.140625" style="646" customWidth="1"/>
    <col min="9993" max="9994" width="21" style="646" customWidth="1"/>
    <col min="9995" max="9995" width="26.42578125" style="646" customWidth="1"/>
    <col min="9996" max="10240" width="9.140625" style="646"/>
    <col min="10241" max="10241" width="85.5703125" style="646" customWidth="1"/>
    <col min="10242" max="10248" width="20.140625" style="646" customWidth="1"/>
    <col min="10249" max="10250" width="21" style="646" customWidth="1"/>
    <col min="10251" max="10251" width="26.42578125" style="646" customWidth="1"/>
    <col min="10252" max="10496" width="9.140625" style="646"/>
    <col min="10497" max="10497" width="85.5703125" style="646" customWidth="1"/>
    <col min="10498" max="10504" width="20.140625" style="646" customWidth="1"/>
    <col min="10505" max="10506" width="21" style="646" customWidth="1"/>
    <col min="10507" max="10507" width="26.42578125" style="646" customWidth="1"/>
    <col min="10508" max="10752" width="9.140625" style="646"/>
    <col min="10753" max="10753" width="85.5703125" style="646" customWidth="1"/>
    <col min="10754" max="10760" width="20.140625" style="646" customWidth="1"/>
    <col min="10761" max="10762" width="21" style="646" customWidth="1"/>
    <col min="10763" max="10763" width="26.42578125" style="646" customWidth="1"/>
    <col min="10764" max="11008" width="9.140625" style="646"/>
    <col min="11009" max="11009" width="85.5703125" style="646" customWidth="1"/>
    <col min="11010" max="11016" width="20.140625" style="646" customWidth="1"/>
    <col min="11017" max="11018" width="21" style="646" customWidth="1"/>
    <col min="11019" max="11019" width="26.42578125" style="646" customWidth="1"/>
    <col min="11020" max="11264" width="9.140625" style="646"/>
    <col min="11265" max="11265" width="85.5703125" style="646" customWidth="1"/>
    <col min="11266" max="11272" width="20.140625" style="646" customWidth="1"/>
    <col min="11273" max="11274" width="21" style="646" customWidth="1"/>
    <col min="11275" max="11275" width="26.42578125" style="646" customWidth="1"/>
    <col min="11276" max="11520" width="9.140625" style="646"/>
    <col min="11521" max="11521" width="85.5703125" style="646" customWidth="1"/>
    <col min="11522" max="11528" width="20.140625" style="646" customWidth="1"/>
    <col min="11529" max="11530" width="21" style="646" customWidth="1"/>
    <col min="11531" max="11531" width="26.42578125" style="646" customWidth="1"/>
    <col min="11532" max="11776" width="9.140625" style="646"/>
    <col min="11777" max="11777" width="85.5703125" style="646" customWidth="1"/>
    <col min="11778" max="11784" width="20.140625" style="646" customWidth="1"/>
    <col min="11785" max="11786" width="21" style="646" customWidth="1"/>
    <col min="11787" max="11787" width="26.42578125" style="646" customWidth="1"/>
    <col min="11788" max="12032" width="9.140625" style="646"/>
    <col min="12033" max="12033" width="85.5703125" style="646" customWidth="1"/>
    <col min="12034" max="12040" width="20.140625" style="646" customWidth="1"/>
    <col min="12041" max="12042" width="21" style="646" customWidth="1"/>
    <col min="12043" max="12043" width="26.42578125" style="646" customWidth="1"/>
    <col min="12044" max="12288" width="9.140625" style="646"/>
    <col min="12289" max="12289" width="85.5703125" style="646" customWidth="1"/>
    <col min="12290" max="12296" width="20.140625" style="646" customWidth="1"/>
    <col min="12297" max="12298" width="21" style="646" customWidth="1"/>
    <col min="12299" max="12299" width="26.42578125" style="646" customWidth="1"/>
    <col min="12300" max="12544" width="9.140625" style="646"/>
    <col min="12545" max="12545" width="85.5703125" style="646" customWidth="1"/>
    <col min="12546" max="12552" width="20.140625" style="646" customWidth="1"/>
    <col min="12553" max="12554" width="21" style="646" customWidth="1"/>
    <col min="12555" max="12555" width="26.42578125" style="646" customWidth="1"/>
    <col min="12556" max="12800" width="9.140625" style="646"/>
    <col min="12801" max="12801" width="85.5703125" style="646" customWidth="1"/>
    <col min="12802" max="12808" width="20.140625" style="646" customWidth="1"/>
    <col min="12809" max="12810" width="21" style="646" customWidth="1"/>
    <col min="12811" max="12811" width="26.42578125" style="646" customWidth="1"/>
    <col min="12812" max="13056" width="9.140625" style="646"/>
    <col min="13057" max="13057" width="85.5703125" style="646" customWidth="1"/>
    <col min="13058" max="13064" width="20.140625" style="646" customWidth="1"/>
    <col min="13065" max="13066" width="21" style="646" customWidth="1"/>
    <col min="13067" max="13067" width="26.42578125" style="646" customWidth="1"/>
    <col min="13068" max="13312" width="9.140625" style="646"/>
    <col min="13313" max="13313" width="85.5703125" style="646" customWidth="1"/>
    <col min="13314" max="13320" width="20.140625" style="646" customWidth="1"/>
    <col min="13321" max="13322" width="21" style="646" customWidth="1"/>
    <col min="13323" max="13323" width="26.42578125" style="646" customWidth="1"/>
    <col min="13324" max="13568" width="9.140625" style="646"/>
    <col min="13569" max="13569" width="85.5703125" style="646" customWidth="1"/>
    <col min="13570" max="13576" width="20.140625" style="646" customWidth="1"/>
    <col min="13577" max="13578" width="21" style="646" customWidth="1"/>
    <col min="13579" max="13579" width="26.42578125" style="646" customWidth="1"/>
    <col min="13580" max="13824" width="9.140625" style="646"/>
    <col min="13825" max="13825" width="85.5703125" style="646" customWidth="1"/>
    <col min="13826" max="13832" width="20.140625" style="646" customWidth="1"/>
    <col min="13833" max="13834" width="21" style="646" customWidth="1"/>
    <col min="13835" max="13835" width="26.42578125" style="646" customWidth="1"/>
    <col min="13836" max="14080" width="9.140625" style="646"/>
    <col min="14081" max="14081" width="85.5703125" style="646" customWidth="1"/>
    <col min="14082" max="14088" width="20.140625" style="646" customWidth="1"/>
    <col min="14089" max="14090" width="21" style="646" customWidth="1"/>
    <col min="14091" max="14091" width="26.42578125" style="646" customWidth="1"/>
    <col min="14092" max="14336" width="9.140625" style="646"/>
    <col min="14337" max="14337" width="85.5703125" style="646" customWidth="1"/>
    <col min="14338" max="14344" width="20.140625" style="646" customWidth="1"/>
    <col min="14345" max="14346" width="21" style="646" customWidth="1"/>
    <col min="14347" max="14347" width="26.42578125" style="646" customWidth="1"/>
    <col min="14348" max="14592" width="9.140625" style="646"/>
    <col min="14593" max="14593" width="85.5703125" style="646" customWidth="1"/>
    <col min="14594" max="14600" width="20.140625" style="646" customWidth="1"/>
    <col min="14601" max="14602" width="21" style="646" customWidth="1"/>
    <col min="14603" max="14603" width="26.42578125" style="646" customWidth="1"/>
    <col min="14604" max="14848" width="9.140625" style="646"/>
    <col min="14849" max="14849" width="85.5703125" style="646" customWidth="1"/>
    <col min="14850" max="14856" width="20.140625" style="646" customWidth="1"/>
    <col min="14857" max="14858" width="21" style="646" customWidth="1"/>
    <col min="14859" max="14859" width="26.42578125" style="646" customWidth="1"/>
    <col min="14860" max="15104" width="9.140625" style="646"/>
    <col min="15105" max="15105" width="85.5703125" style="646" customWidth="1"/>
    <col min="15106" max="15112" width="20.140625" style="646" customWidth="1"/>
    <col min="15113" max="15114" width="21" style="646" customWidth="1"/>
    <col min="15115" max="15115" width="26.42578125" style="646" customWidth="1"/>
    <col min="15116" max="15360" width="9.140625" style="646"/>
    <col min="15361" max="15361" width="85.5703125" style="646" customWidth="1"/>
    <col min="15362" max="15368" width="20.140625" style="646" customWidth="1"/>
    <col min="15369" max="15370" width="21" style="646" customWidth="1"/>
    <col min="15371" max="15371" width="26.42578125" style="646" customWidth="1"/>
    <col min="15372" max="15616" width="9.140625" style="646"/>
    <col min="15617" max="15617" width="85.5703125" style="646" customWidth="1"/>
    <col min="15618" max="15624" width="20.140625" style="646" customWidth="1"/>
    <col min="15625" max="15626" width="21" style="646" customWidth="1"/>
    <col min="15627" max="15627" width="26.42578125" style="646" customWidth="1"/>
    <col min="15628" max="15872" width="9.140625" style="646"/>
    <col min="15873" max="15873" width="85.5703125" style="646" customWidth="1"/>
    <col min="15874" max="15880" width="20.140625" style="646" customWidth="1"/>
    <col min="15881" max="15882" width="21" style="646" customWidth="1"/>
    <col min="15883" max="15883" width="26.42578125" style="646" customWidth="1"/>
    <col min="15884" max="16128" width="9.140625" style="646"/>
    <col min="16129" max="16129" width="85.5703125" style="646" customWidth="1"/>
    <col min="16130" max="16136" width="20.140625" style="646" customWidth="1"/>
    <col min="16137" max="16138" width="21" style="646" customWidth="1"/>
    <col min="16139" max="16139" width="26.42578125" style="646" customWidth="1"/>
    <col min="16140" max="16384" width="9.140625" style="646"/>
  </cols>
  <sheetData>
    <row r="1" spans="1:11" ht="30" customHeight="1">
      <c r="A1" s="741" t="s">
        <v>481</v>
      </c>
      <c r="B1" s="751"/>
      <c r="C1" s="751"/>
      <c r="D1" s="751"/>
      <c r="E1" s="751"/>
      <c r="F1" s="751"/>
      <c r="G1" s="751"/>
      <c r="H1" s="751"/>
      <c r="I1" s="751"/>
      <c r="J1" s="751"/>
      <c r="K1" s="751"/>
    </row>
    <row r="2" spans="1:11" ht="15" customHeight="1">
      <c r="A2" s="742" t="s">
        <v>746</v>
      </c>
      <c r="B2" s="752"/>
      <c r="C2" s="752"/>
      <c r="D2" s="752"/>
      <c r="E2" s="752"/>
      <c r="F2" s="752"/>
      <c r="G2" s="752"/>
      <c r="H2" s="752"/>
      <c r="I2" s="752"/>
      <c r="J2" s="752"/>
      <c r="K2" s="752"/>
    </row>
    <row r="3" spans="1:11" ht="15" customHeight="1">
      <c r="A3" s="753" t="s">
        <v>1566</v>
      </c>
      <c r="B3" s="754"/>
      <c r="C3" s="754"/>
      <c r="D3" s="754"/>
      <c r="E3" s="754"/>
      <c r="F3" s="754"/>
      <c r="G3" s="754"/>
      <c r="H3" s="754"/>
      <c r="I3" s="754"/>
      <c r="J3" s="754"/>
      <c r="K3" s="754"/>
    </row>
    <row r="4" spans="1:11" s="82" customFormat="1" ht="30" customHeight="1">
      <c r="A4" s="743" t="s">
        <v>747</v>
      </c>
      <c r="B4" s="755"/>
      <c r="C4" s="755"/>
      <c r="D4" s="755"/>
      <c r="E4" s="755"/>
      <c r="F4" s="755"/>
      <c r="G4" s="755"/>
      <c r="H4" s="755"/>
      <c r="I4" s="755"/>
      <c r="J4" s="755"/>
      <c r="K4" s="755"/>
    </row>
    <row r="5" spans="1:11" ht="3.75" customHeight="1">
      <c r="A5" s="51"/>
      <c r="B5" s="51"/>
      <c r="C5" s="51"/>
      <c r="D5" s="51"/>
      <c r="E5" s="51"/>
      <c r="F5" s="51"/>
      <c r="G5" s="51"/>
      <c r="H5" s="51"/>
      <c r="I5" s="51"/>
      <c r="J5" s="51"/>
      <c r="K5" s="51"/>
    </row>
    <row r="6" spans="1:11" s="346" customFormat="1" ht="30" customHeight="1" thickBot="1">
      <c r="A6" s="229"/>
      <c r="B6" s="228" t="s">
        <v>130</v>
      </c>
      <c r="C6" s="228" t="s">
        <v>132</v>
      </c>
      <c r="D6" s="228" t="s">
        <v>134</v>
      </c>
      <c r="E6" s="228" t="s">
        <v>136</v>
      </c>
      <c r="F6" s="228" t="s">
        <v>138</v>
      </c>
      <c r="G6" s="228" t="s">
        <v>140</v>
      </c>
      <c r="H6" s="228" t="s">
        <v>142</v>
      </c>
      <c r="I6" s="303" t="s">
        <v>144</v>
      </c>
      <c r="J6" s="303" t="s">
        <v>546</v>
      </c>
      <c r="K6" s="303" t="s">
        <v>554</v>
      </c>
    </row>
    <row r="7" spans="1:11" s="24" customFormat="1" ht="15" customHeight="1">
      <c r="A7" s="451" t="s">
        <v>748</v>
      </c>
      <c r="B7" s="447">
        <v>0.12640000000000001</v>
      </c>
      <c r="C7" s="447">
        <v>0.16520000000000001</v>
      </c>
      <c r="D7" s="447">
        <v>0.31940000000000002</v>
      </c>
      <c r="E7" s="447">
        <v>0.2666</v>
      </c>
      <c r="F7" s="447">
        <v>0.17519999999999999</v>
      </c>
      <c r="G7" s="447">
        <v>0.17130000000000001</v>
      </c>
      <c r="H7" s="447">
        <v>0.13350000000000001</v>
      </c>
      <c r="I7" s="447">
        <v>0.17369999999999999</v>
      </c>
      <c r="J7" s="447">
        <v>0.124</v>
      </c>
      <c r="K7" s="447">
        <v>0.19359999999999999</v>
      </c>
    </row>
    <row r="8" spans="1:11" s="82" customFormat="1" ht="15" customHeight="1">
      <c r="A8" s="124" t="s">
        <v>749</v>
      </c>
      <c r="B8" s="125">
        <v>348118258.93000001</v>
      </c>
      <c r="C8" s="125">
        <v>424782304.94</v>
      </c>
      <c r="D8" s="125">
        <v>146931632.61000001</v>
      </c>
      <c r="E8" s="125">
        <v>382645.46</v>
      </c>
      <c r="F8" s="125">
        <v>5157907.28</v>
      </c>
      <c r="G8" s="125">
        <v>598710956.19000006</v>
      </c>
      <c r="H8" s="125">
        <v>507367.03</v>
      </c>
      <c r="I8" s="125">
        <v>28530848.18</v>
      </c>
      <c r="J8" s="125">
        <v>70817986.799999997</v>
      </c>
      <c r="K8" s="125">
        <v>1623939907.4200001</v>
      </c>
    </row>
    <row r="9" spans="1:11" s="82" customFormat="1" ht="15" customHeight="1">
      <c r="A9" s="124" t="s">
        <v>750</v>
      </c>
      <c r="B9" s="125">
        <v>0</v>
      </c>
      <c r="C9" s="125">
        <v>0</v>
      </c>
      <c r="D9" s="125">
        <v>0</v>
      </c>
      <c r="E9" s="125">
        <v>0</v>
      </c>
      <c r="F9" s="125">
        <v>0</v>
      </c>
      <c r="G9" s="125">
        <v>0</v>
      </c>
      <c r="H9" s="125">
        <v>0</v>
      </c>
      <c r="I9" s="125">
        <v>0</v>
      </c>
      <c r="J9" s="125">
        <v>0</v>
      </c>
      <c r="K9" s="125">
        <v>0</v>
      </c>
    </row>
    <row r="10" spans="1:11" s="25" customFormat="1" ht="15" customHeight="1">
      <c r="A10" s="124" t="s">
        <v>751</v>
      </c>
      <c r="B10" s="125">
        <v>60527471.359999999</v>
      </c>
      <c r="C10" s="125">
        <v>175679355.65000001</v>
      </c>
      <c r="D10" s="125">
        <v>94306158.739999995</v>
      </c>
      <c r="E10" s="125">
        <v>2602564.0099999998</v>
      </c>
      <c r="F10" s="125">
        <v>26555695.809999999</v>
      </c>
      <c r="G10" s="125">
        <v>35051933.189999998</v>
      </c>
      <c r="H10" s="125">
        <v>2224154.9500000002</v>
      </c>
      <c r="I10" s="125">
        <v>156052033.99000001</v>
      </c>
      <c r="J10" s="125">
        <v>6431135.0300000003</v>
      </c>
      <c r="K10" s="125">
        <v>559430502.73000002</v>
      </c>
    </row>
    <row r="11" spans="1:11" s="25" customFormat="1" ht="15" customHeight="1">
      <c r="A11" s="124" t="s">
        <v>752</v>
      </c>
      <c r="B11" s="125">
        <v>53855271.960000001</v>
      </c>
      <c r="C11" s="125">
        <v>23767456.670000002</v>
      </c>
      <c r="D11" s="125">
        <v>203933071.06</v>
      </c>
      <c r="E11" s="125">
        <v>3073840.38</v>
      </c>
      <c r="F11" s="125">
        <v>246059.92</v>
      </c>
      <c r="G11" s="125">
        <v>2949161.57</v>
      </c>
      <c r="H11" s="125">
        <v>1034902.48</v>
      </c>
      <c r="I11" s="125">
        <v>21274156.920000002</v>
      </c>
      <c r="J11" s="125">
        <v>21141893.140000001</v>
      </c>
      <c r="K11" s="125">
        <v>331275814.10000002</v>
      </c>
    </row>
    <row r="12" spans="1:11" s="25" customFormat="1" ht="15" customHeight="1">
      <c r="A12" s="124" t="s">
        <v>753</v>
      </c>
      <c r="B12" s="125">
        <v>109428224.41</v>
      </c>
      <c r="C12" s="125">
        <v>24467920.23</v>
      </c>
      <c r="D12" s="125">
        <v>0</v>
      </c>
      <c r="E12" s="125">
        <v>19257195.629999999</v>
      </c>
      <c r="F12" s="125">
        <v>350346.03</v>
      </c>
      <c r="G12" s="125">
        <v>5690621.3600000003</v>
      </c>
      <c r="H12" s="125">
        <v>0</v>
      </c>
      <c r="I12" s="125">
        <v>0</v>
      </c>
      <c r="J12" s="125">
        <v>69155381.390000001</v>
      </c>
      <c r="K12" s="125">
        <v>228349689.05000001</v>
      </c>
    </row>
    <row r="13" spans="1:11" s="25" customFormat="1" ht="15" customHeight="1">
      <c r="A13" s="124" t="s">
        <v>754</v>
      </c>
      <c r="B13" s="125">
        <v>716853979.75999999</v>
      </c>
      <c r="C13" s="125">
        <v>2421719201.3699999</v>
      </c>
      <c r="D13" s="125">
        <v>1362255693.1199999</v>
      </c>
      <c r="E13" s="125">
        <v>33968863.880000003</v>
      </c>
      <c r="F13" s="125">
        <v>370608610.17000002</v>
      </c>
      <c r="G13" s="125">
        <v>297627993.94</v>
      </c>
      <c r="H13" s="125">
        <v>37693977.289999999</v>
      </c>
      <c r="I13" s="125">
        <v>976795895.12</v>
      </c>
      <c r="J13" s="125">
        <v>321392003.19999999</v>
      </c>
      <c r="K13" s="125">
        <v>6538916217.8500004</v>
      </c>
    </row>
    <row r="14" spans="1:11" s="25" customFormat="1" ht="15" customHeight="1">
      <c r="A14" s="297" t="s">
        <v>755</v>
      </c>
      <c r="B14" s="298">
        <v>1288783206.4200001</v>
      </c>
      <c r="C14" s="298">
        <v>3070416238.8600001</v>
      </c>
      <c r="D14" s="298">
        <v>1807426555.53</v>
      </c>
      <c r="E14" s="298">
        <v>59285109.359999999</v>
      </c>
      <c r="F14" s="298">
        <v>402918619.20999998</v>
      </c>
      <c r="G14" s="298">
        <v>940030666.25</v>
      </c>
      <c r="H14" s="298">
        <v>41460401.75</v>
      </c>
      <c r="I14" s="298">
        <v>1182652934.21</v>
      </c>
      <c r="J14" s="298">
        <v>488938399.56</v>
      </c>
      <c r="K14" s="298">
        <v>9281912131.1499996</v>
      </c>
    </row>
    <row r="15" spans="1:11" s="26" customFormat="1" ht="15" customHeight="1">
      <c r="A15" s="124" t="s">
        <v>756</v>
      </c>
      <c r="B15" s="125">
        <v>837958278.31949997</v>
      </c>
      <c r="C15" s="125">
        <v>2487089741.0075002</v>
      </c>
      <c r="D15" s="125">
        <v>1483083460.398</v>
      </c>
      <c r="E15" s="125">
        <v>50469193.594499998</v>
      </c>
      <c r="F15" s="125">
        <v>376305538.81449997</v>
      </c>
      <c r="G15" s="125">
        <v>310380927.38300002</v>
      </c>
      <c r="H15" s="125">
        <v>38656259.520000003</v>
      </c>
      <c r="I15" s="125">
        <v>1018643380.378</v>
      </c>
      <c r="J15" s="125">
        <v>385115712.81849998</v>
      </c>
      <c r="K15" s="125">
        <v>6987702492.2334995</v>
      </c>
    </row>
    <row r="16" spans="1:11" s="27" customFormat="1" ht="15" customHeight="1">
      <c r="A16" s="248" t="s">
        <v>757</v>
      </c>
      <c r="B16" s="299">
        <v>0.6502</v>
      </c>
      <c r="C16" s="299">
        <v>0.81</v>
      </c>
      <c r="D16" s="299">
        <v>0.82050000000000001</v>
      </c>
      <c r="E16" s="299">
        <v>0.85129999999999995</v>
      </c>
      <c r="F16" s="299">
        <v>0.93389999999999995</v>
      </c>
      <c r="G16" s="299">
        <v>0.33019999999999999</v>
      </c>
      <c r="H16" s="299">
        <v>0.93240000000000001</v>
      </c>
      <c r="I16" s="299">
        <v>0.86129999999999995</v>
      </c>
      <c r="J16" s="299">
        <v>0.78769999999999996</v>
      </c>
      <c r="K16" s="299">
        <v>0.75280000000000002</v>
      </c>
    </row>
    <row r="17" spans="1:11" s="25" customFormat="1" ht="15" customHeight="1">
      <c r="A17" s="297" t="s">
        <v>758</v>
      </c>
      <c r="B17" s="298">
        <v>83795827.832000002</v>
      </c>
      <c r="C17" s="298">
        <v>248708974.10080001</v>
      </c>
      <c r="D17" s="298">
        <v>148308346.03979999</v>
      </c>
      <c r="E17" s="298">
        <v>5046919.3595000003</v>
      </c>
      <c r="F17" s="298">
        <v>37630553.881499998</v>
      </c>
      <c r="G17" s="298">
        <v>31038092.738299999</v>
      </c>
      <c r="H17" s="298">
        <v>3865625.952</v>
      </c>
      <c r="I17" s="298">
        <v>101864338.0378</v>
      </c>
      <c r="J17" s="298">
        <v>38511571.281900004</v>
      </c>
      <c r="K17" s="298">
        <v>698770249.2234</v>
      </c>
    </row>
    <row r="18" spans="1:11" s="25" customFormat="1" ht="15" customHeight="1">
      <c r="A18" s="124" t="s">
        <v>759</v>
      </c>
      <c r="B18" s="125">
        <v>80755327</v>
      </c>
      <c r="C18" s="125">
        <v>403766376</v>
      </c>
      <c r="D18" s="125">
        <v>474213516</v>
      </c>
      <c r="E18" s="125">
        <v>23544051</v>
      </c>
      <c r="F18" s="125">
        <v>65977732</v>
      </c>
      <c r="G18" s="125">
        <v>57474328</v>
      </c>
      <c r="H18" s="125">
        <v>5977634</v>
      </c>
      <c r="I18" s="125">
        <v>175069455</v>
      </c>
      <c r="J18" s="125">
        <v>63814628</v>
      </c>
      <c r="K18" s="125">
        <v>1350593047</v>
      </c>
    </row>
    <row r="19" spans="1:11" s="25" customFormat="1" ht="15" customHeight="1">
      <c r="A19" s="124" t="s">
        <v>760</v>
      </c>
      <c r="B19" s="125">
        <v>0</v>
      </c>
      <c r="C19" s="125">
        <v>0</v>
      </c>
      <c r="D19" s="125">
        <v>0</v>
      </c>
      <c r="E19" s="125">
        <v>0</v>
      </c>
      <c r="F19" s="125">
        <v>56</v>
      </c>
      <c r="G19" s="125">
        <v>88</v>
      </c>
      <c r="H19" s="125">
        <v>0</v>
      </c>
      <c r="I19" s="125">
        <v>0</v>
      </c>
      <c r="J19" s="125">
        <v>0</v>
      </c>
      <c r="K19" s="125">
        <v>144</v>
      </c>
    </row>
    <row r="20" spans="1:11" s="25" customFormat="1" ht="15" customHeight="1">
      <c r="A20" s="248" t="s">
        <v>761</v>
      </c>
      <c r="B20" s="125">
        <v>0</v>
      </c>
      <c r="C20" s="125">
        <v>0</v>
      </c>
      <c r="D20" s="125">
        <v>0</v>
      </c>
      <c r="E20" s="125">
        <v>0</v>
      </c>
      <c r="F20" s="125">
        <v>0</v>
      </c>
      <c r="G20" s="125">
        <v>0</v>
      </c>
      <c r="H20" s="125">
        <v>0</v>
      </c>
      <c r="I20" s="125">
        <v>0</v>
      </c>
      <c r="J20" s="125">
        <v>0</v>
      </c>
      <c r="K20" s="125">
        <v>0</v>
      </c>
    </row>
    <row r="21" spans="1:11" s="25" customFormat="1" ht="15" customHeight="1">
      <c r="A21" s="124" t="s">
        <v>762</v>
      </c>
      <c r="B21" s="125">
        <v>0</v>
      </c>
      <c r="C21" s="125">
        <v>733117</v>
      </c>
      <c r="D21" s="125">
        <v>0</v>
      </c>
      <c r="E21" s="125">
        <v>10090476</v>
      </c>
      <c r="F21" s="125">
        <v>48283</v>
      </c>
      <c r="G21" s="125">
        <v>4018591</v>
      </c>
      <c r="H21" s="125">
        <v>817351</v>
      </c>
      <c r="I21" s="125">
        <v>3196654</v>
      </c>
      <c r="J21" s="125">
        <v>16062248</v>
      </c>
      <c r="K21" s="125">
        <v>34966720</v>
      </c>
    </row>
    <row r="22" spans="1:11" s="25" customFormat="1" ht="15" customHeight="1">
      <c r="A22" s="297" t="s">
        <v>763</v>
      </c>
      <c r="B22" s="298">
        <v>80755327</v>
      </c>
      <c r="C22" s="298">
        <v>403033259</v>
      </c>
      <c r="D22" s="298">
        <v>474213516</v>
      </c>
      <c r="E22" s="298">
        <v>13453575</v>
      </c>
      <c r="F22" s="298">
        <v>65929393</v>
      </c>
      <c r="G22" s="298">
        <v>53455649</v>
      </c>
      <c r="H22" s="298">
        <v>5160283</v>
      </c>
      <c r="I22" s="298">
        <v>171872801</v>
      </c>
      <c r="J22" s="298">
        <v>47752380</v>
      </c>
      <c r="K22" s="298">
        <v>1315626183</v>
      </c>
    </row>
    <row r="23" spans="1:11" s="25" customFormat="1" ht="15" customHeight="1">
      <c r="A23" s="124" t="s">
        <v>764</v>
      </c>
      <c r="B23" s="125">
        <v>10234759</v>
      </c>
      <c r="C23" s="125">
        <v>0</v>
      </c>
      <c r="D23" s="125">
        <v>0</v>
      </c>
      <c r="E23" s="125">
        <v>0</v>
      </c>
      <c r="F23" s="125">
        <v>0</v>
      </c>
      <c r="G23" s="125">
        <v>0</v>
      </c>
      <c r="H23" s="125">
        <v>0</v>
      </c>
      <c r="I23" s="125">
        <v>0</v>
      </c>
      <c r="J23" s="125">
        <v>0</v>
      </c>
      <c r="K23" s="125">
        <v>10234759</v>
      </c>
    </row>
    <row r="24" spans="1:11" s="25" customFormat="1" ht="15" customHeight="1">
      <c r="A24" s="124" t="s">
        <v>765</v>
      </c>
      <c r="B24" s="125">
        <v>0</v>
      </c>
      <c r="C24" s="125">
        <v>0</v>
      </c>
      <c r="D24" s="125">
        <v>0</v>
      </c>
      <c r="E24" s="125">
        <v>0</v>
      </c>
      <c r="F24" s="125">
        <v>0</v>
      </c>
      <c r="G24" s="125">
        <v>0</v>
      </c>
      <c r="H24" s="125">
        <v>0</v>
      </c>
      <c r="I24" s="125">
        <v>0</v>
      </c>
      <c r="J24" s="125">
        <v>0</v>
      </c>
      <c r="K24" s="125">
        <v>0</v>
      </c>
    </row>
    <row r="25" spans="1:11" s="28" customFormat="1" ht="15" customHeight="1">
      <c r="A25" s="124" t="s">
        <v>766</v>
      </c>
      <c r="B25" s="125">
        <v>0</v>
      </c>
      <c r="C25" s="125">
        <v>0</v>
      </c>
      <c r="D25" s="125">
        <v>0</v>
      </c>
      <c r="E25" s="125">
        <v>0</v>
      </c>
      <c r="F25" s="125">
        <v>0</v>
      </c>
      <c r="G25" s="125">
        <v>0</v>
      </c>
      <c r="H25" s="125">
        <v>0</v>
      </c>
      <c r="I25" s="125">
        <v>0</v>
      </c>
      <c r="J25" s="125">
        <v>0</v>
      </c>
      <c r="K25" s="125">
        <v>0</v>
      </c>
    </row>
    <row r="26" spans="1:11" s="25" customFormat="1" ht="15" customHeight="1">
      <c r="A26" s="124" t="s">
        <v>767</v>
      </c>
      <c r="B26" s="125">
        <v>10234759</v>
      </c>
      <c r="C26" s="125">
        <v>0</v>
      </c>
      <c r="D26" s="125">
        <v>0</v>
      </c>
      <c r="E26" s="125">
        <v>0</v>
      </c>
      <c r="F26" s="125">
        <v>0</v>
      </c>
      <c r="G26" s="125">
        <v>0</v>
      </c>
      <c r="H26" s="125">
        <v>0</v>
      </c>
      <c r="I26" s="125">
        <v>0</v>
      </c>
      <c r="J26" s="125">
        <v>0</v>
      </c>
      <c r="K26" s="125">
        <v>0</v>
      </c>
    </row>
    <row r="27" spans="1:11" s="29" customFormat="1" ht="15" customHeight="1">
      <c r="A27" s="248" t="s">
        <v>768</v>
      </c>
      <c r="B27" s="125">
        <v>14899107</v>
      </c>
      <c r="C27" s="125">
        <v>8268621</v>
      </c>
      <c r="D27" s="125">
        <v>0</v>
      </c>
      <c r="E27" s="125">
        <v>0</v>
      </c>
      <c r="F27" s="125">
        <v>0</v>
      </c>
      <c r="G27" s="125">
        <v>0</v>
      </c>
      <c r="H27" s="125">
        <v>0</v>
      </c>
      <c r="I27" s="125">
        <v>5705399</v>
      </c>
      <c r="J27" s="125">
        <v>0</v>
      </c>
      <c r="K27" s="125">
        <v>28873127</v>
      </c>
    </row>
    <row r="28" spans="1:11" s="30" customFormat="1" ht="15" customHeight="1">
      <c r="A28" s="248" t="s">
        <v>769</v>
      </c>
      <c r="B28" s="125">
        <v>0</v>
      </c>
      <c r="C28" s="125">
        <v>0</v>
      </c>
      <c r="D28" s="125">
        <v>0</v>
      </c>
      <c r="E28" s="125">
        <v>0</v>
      </c>
      <c r="F28" s="125">
        <v>0</v>
      </c>
      <c r="G28" s="125">
        <v>0</v>
      </c>
      <c r="H28" s="125">
        <v>0</v>
      </c>
      <c r="I28" s="125">
        <v>0</v>
      </c>
      <c r="J28" s="125">
        <v>0</v>
      </c>
      <c r="K28" s="125">
        <v>0</v>
      </c>
    </row>
    <row r="29" spans="1:11" s="25" customFormat="1" ht="15" customHeight="1">
      <c r="A29" s="300" t="s">
        <v>770</v>
      </c>
      <c r="B29" s="298">
        <v>25133866</v>
      </c>
      <c r="C29" s="298">
        <v>8268621</v>
      </c>
      <c r="D29" s="298">
        <v>0</v>
      </c>
      <c r="E29" s="298">
        <v>0</v>
      </c>
      <c r="F29" s="298">
        <v>0</v>
      </c>
      <c r="G29" s="298">
        <v>0</v>
      </c>
      <c r="H29" s="298">
        <v>0</v>
      </c>
      <c r="I29" s="298">
        <v>5705399</v>
      </c>
      <c r="J29" s="298">
        <v>0</v>
      </c>
      <c r="K29" s="298">
        <v>39107886</v>
      </c>
    </row>
    <row r="30" spans="1:11" s="25" customFormat="1" ht="15" customHeight="1">
      <c r="A30" s="248" t="s">
        <v>771</v>
      </c>
      <c r="B30" s="125">
        <v>0</v>
      </c>
      <c r="C30" s="125">
        <v>0</v>
      </c>
      <c r="D30" s="125">
        <v>0</v>
      </c>
      <c r="E30" s="125">
        <v>0</v>
      </c>
      <c r="F30" s="125">
        <v>0</v>
      </c>
      <c r="G30" s="125">
        <v>0</v>
      </c>
      <c r="H30" s="125">
        <v>0</v>
      </c>
      <c r="I30" s="125">
        <v>0</v>
      </c>
      <c r="J30" s="125">
        <v>0</v>
      </c>
      <c r="K30" s="125">
        <v>0</v>
      </c>
    </row>
    <row r="31" spans="1:11" s="25" customFormat="1" ht="15" customHeight="1">
      <c r="A31" s="248" t="s">
        <v>772</v>
      </c>
      <c r="B31" s="125">
        <v>0</v>
      </c>
      <c r="C31" s="125">
        <v>315400</v>
      </c>
      <c r="D31" s="125">
        <v>495600</v>
      </c>
      <c r="E31" s="125">
        <v>0</v>
      </c>
      <c r="F31" s="125">
        <v>0</v>
      </c>
      <c r="G31" s="125">
        <v>292100</v>
      </c>
      <c r="H31" s="125">
        <v>0</v>
      </c>
      <c r="I31" s="125">
        <v>602300</v>
      </c>
      <c r="J31" s="125">
        <v>0</v>
      </c>
      <c r="K31" s="125">
        <v>1705400</v>
      </c>
    </row>
    <row r="32" spans="1:11" s="25" customFormat="1" ht="15" customHeight="1">
      <c r="A32" s="297" t="s">
        <v>773</v>
      </c>
      <c r="B32" s="298">
        <v>105889193</v>
      </c>
      <c r="C32" s="298">
        <v>410986480</v>
      </c>
      <c r="D32" s="298">
        <v>473717916</v>
      </c>
      <c r="E32" s="298">
        <v>13453575</v>
      </c>
      <c r="F32" s="298">
        <v>65929393</v>
      </c>
      <c r="G32" s="298">
        <v>53163549</v>
      </c>
      <c r="H32" s="298">
        <v>5160283</v>
      </c>
      <c r="I32" s="298">
        <v>176975900</v>
      </c>
      <c r="J32" s="298">
        <v>47752380</v>
      </c>
      <c r="K32" s="298">
        <v>1353028669</v>
      </c>
    </row>
    <row r="33" spans="1:11" s="82" customFormat="1" ht="15" customHeight="1">
      <c r="A33" s="124" t="s">
        <v>774</v>
      </c>
      <c r="B33" s="125">
        <v>22093365.168099999</v>
      </c>
      <c r="C33" s="125">
        <v>162277505.89930001</v>
      </c>
      <c r="D33" s="125">
        <v>325409569.96020001</v>
      </c>
      <c r="E33" s="125">
        <v>8406655.6405999996</v>
      </c>
      <c r="F33" s="125">
        <v>28298839.1186</v>
      </c>
      <c r="G33" s="125">
        <v>22125456.261700001</v>
      </c>
      <c r="H33" s="125">
        <v>1294657.048</v>
      </c>
      <c r="I33" s="125">
        <v>75111561.962200001</v>
      </c>
      <c r="J33" s="125">
        <v>9240808.7182</v>
      </c>
      <c r="K33" s="125">
        <v>654258419.77670002</v>
      </c>
    </row>
    <row r="34" spans="1:11" s="31" customFormat="1" ht="15" customHeight="1">
      <c r="A34" s="124" t="s">
        <v>775</v>
      </c>
      <c r="B34" s="250">
        <v>6.6799999999999998E-2</v>
      </c>
      <c r="C34" s="250">
        <v>0.13619999999999999</v>
      </c>
      <c r="D34" s="250">
        <v>0.16039999999999999</v>
      </c>
      <c r="E34" s="250">
        <v>0.31690000000000002</v>
      </c>
      <c r="F34" s="250">
        <v>6.3399999999999998E-2</v>
      </c>
      <c r="G34" s="250">
        <v>6.8500000000000005E-2</v>
      </c>
      <c r="H34" s="250">
        <v>0.29720000000000002</v>
      </c>
      <c r="I34" s="250">
        <v>0.1244</v>
      </c>
      <c r="J34" s="250">
        <v>0.21160000000000001</v>
      </c>
      <c r="K34" s="250">
        <v>0.13650000000000001</v>
      </c>
    </row>
    <row r="35" spans="1:11" ht="3.75" customHeight="1" thickBot="1">
      <c r="A35" s="122"/>
      <c r="B35" s="122"/>
      <c r="C35" s="122"/>
      <c r="D35" s="122"/>
      <c r="E35" s="122"/>
      <c r="F35" s="122"/>
      <c r="G35" s="122"/>
      <c r="H35" s="122"/>
      <c r="I35" s="122"/>
      <c r="J35" s="122"/>
      <c r="K35" s="122"/>
    </row>
    <row r="36" spans="1:11" ht="15" customHeight="1" thickTop="1">
      <c r="A36" s="128" t="s">
        <v>776</v>
      </c>
      <c r="B36" s="51"/>
      <c r="C36" s="51"/>
      <c r="D36" s="51"/>
      <c r="E36" s="51"/>
      <c r="F36" s="51"/>
      <c r="G36" s="51"/>
      <c r="H36" s="51"/>
      <c r="I36" s="51"/>
      <c r="J36" s="51"/>
      <c r="K36" s="51"/>
    </row>
    <row r="37" spans="1:11" ht="15" customHeight="1">
      <c r="A37" s="124"/>
      <c r="B37" s="51"/>
      <c r="C37" s="51"/>
      <c r="D37" s="51"/>
      <c r="E37" s="51"/>
      <c r="F37" s="51"/>
      <c r="G37" s="51"/>
      <c r="H37" s="51"/>
      <c r="I37" s="51"/>
      <c r="J37" s="51"/>
      <c r="K37" s="51"/>
    </row>
    <row r="38" spans="1:11" ht="15" customHeight="1">
      <c r="A38" s="124"/>
      <c r="B38" s="51"/>
      <c r="C38" s="51"/>
      <c r="D38" s="51"/>
      <c r="E38" s="51"/>
      <c r="F38" s="51"/>
      <c r="G38" s="51"/>
      <c r="H38" s="51"/>
      <c r="I38" s="51"/>
      <c r="J38" s="51"/>
      <c r="K38" s="51"/>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7" customWidth="1"/>
    <col min="2" max="10" width="13.85546875" style="646" customWidth="1"/>
    <col min="11" max="11" width="14.140625" style="646" customWidth="1"/>
    <col min="12" max="12" width="12.140625" style="646" customWidth="1"/>
    <col min="13" max="256" width="9.140625" style="646"/>
    <col min="257" max="257" width="38.28515625" style="646" customWidth="1"/>
    <col min="258" max="266" width="13.85546875" style="646" customWidth="1"/>
    <col min="267" max="267" width="14.140625" style="646" customWidth="1"/>
    <col min="268" max="268" width="12.140625" style="646" customWidth="1"/>
    <col min="269" max="512" width="9.140625" style="646"/>
    <col min="513" max="513" width="38.28515625" style="646" customWidth="1"/>
    <col min="514" max="522" width="13.85546875" style="646" customWidth="1"/>
    <col min="523" max="523" width="14.140625" style="646" customWidth="1"/>
    <col min="524" max="524" width="12.140625" style="646" customWidth="1"/>
    <col min="525" max="768" width="9.140625" style="646"/>
    <col min="769" max="769" width="38.28515625" style="646" customWidth="1"/>
    <col min="770" max="778" width="13.85546875" style="646" customWidth="1"/>
    <col min="779" max="779" width="14.140625" style="646" customWidth="1"/>
    <col min="780" max="780" width="12.140625" style="646" customWidth="1"/>
    <col min="781" max="1024" width="9.140625" style="646"/>
    <col min="1025" max="1025" width="38.28515625" style="646" customWidth="1"/>
    <col min="1026" max="1034" width="13.85546875" style="646" customWidth="1"/>
    <col min="1035" max="1035" width="14.140625" style="646" customWidth="1"/>
    <col min="1036" max="1036" width="12.140625" style="646" customWidth="1"/>
    <col min="1037" max="1280" width="9.140625" style="646"/>
    <col min="1281" max="1281" width="38.28515625" style="646" customWidth="1"/>
    <col min="1282" max="1290" width="13.85546875" style="646" customWidth="1"/>
    <col min="1291" max="1291" width="14.140625" style="646" customWidth="1"/>
    <col min="1292" max="1292" width="12.140625" style="646" customWidth="1"/>
    <col min="1293" max="1536" width="9.140625" style="646"/>
    <col min="1537" max="1537" width="38.28515625" style="646" customWidth="1"/>
    <col min="1538" max="1546" width="13.85546875" style="646" customWidth="1"/>
    <col min="1547" max="1547" width="14.140625" style="646" customWidth="1"/>
    <col min="1548" max="1548" width="12.140625" style="646" customWidth="1"/>
    <col min="1549" max="1792" width="9.140625" style="646"/>
    <col min="1793" max="1793" width="38.28515625" style="646" customWidth="1"/>
    <col min="1794" max="1802" width="13.85546875" style="646" customWidth="1"/>
    <col min="1803" max="1803" width="14.140625" style="646" customWidth="1"/>
    <col min="1804" max="1804" width="12.140625" style="646" customWidth="1"/>
    <col min="1805" max="2048" width="9.140625" style="646"/>
    <col min="2049" max="2049" width="38.28515625" style="646" customWidth="1"/>
    <col min="2050" max="2058" width="13.85546875" style="646" customWidth="1"/>
    <col min="2059" max="2059" width="14.140625" style="646" customWidth="1"/>
    <col min="2060" max="2060" width="12.140625" style="646" customWidth="1"/>
    <col min="2061" max="2304" width="9.140625" style="646"/>
    <col min="2305" max="2305" width="38.28515625" style="646" customWidth="1"/>
    <col min="2306" max="2314" width="13.85546875" style="646" customWidth="1"/>
    <col min="2315" max="2315" width="14.140625" style="646" customWidth="1"/>
    <col min="2316" max="2316" width="12.140625" style="646" customWidth="1"/>
    <col min="2317" max="2560" width="9.140625" style="646"/>
    <col min="2561" max="2561" width="38.28515625" style="646" customWidth="1"/>
    <col min="2562" max="2570" width="13.85546875" style="646" customWidth="1"/>
    <col min="2571" max="2571" width="14.140625" style="646" customWidth="1"/>
    <col min="2572" max="2572" width="12.140625" style="646" customWidth="1"/>
    <col min="2573" max="2816" width="9.140625" style="646"/>
    <col min="2817" max="2817" width="38.28515625" style="646" customWidth="1"/>
    <col min="2818" max="2826" width="13.85546875" style="646" customWidth="1"/>
    <col min="2827" max="2827" width="14.140625" style="646" customWidth="1"/>
    <col min="2828" max="2828" width="12.140625" style="646" customWidth="1"/>
    <col min="2829" max="3072" width="9.140625" style="646"/>
    <col min="3073" max="3073" width="38.28515625" style="646" customWidth="1"/>
    <col min="3074" max="3082" width="13.85546875" style="646" customWidth="1"/>
    <col min="3083" max="3083" width="14.140625" style="646" customWidth="1"/>
    <col min="3084" max="3084" width="12.140625" style="646" customWidth="1"/>
    <col min="3085" max="3328" width="9.140625" style="646"/>
    <col min="3329" max="3329" width="38.28515625" style="646" customWidth="1"/>
    <col min="3330" max="3338" width="13.85546875" style="646" customWidth="1"/>
    <col min="3339" max="3339" width="14.140625" style="646" customWidth="1"/>
    <col min="3340" max="3340" width="12.140625" style="646" customWidth="1"/>
    <col min="3341" max="3584" width="9.140625" style="646"/>
    <col min="3585" max="3585" width="38.28515625" style="646" customWidth="1"/>
    <col min="3586" max="3594" width="13.85546875" style="646" customWidth="1"/>
    <col min="3595" max="3595" width="14.140625" style="646" customWidth="1"/>
    <col min="3596" max="3596" width="12.140625" style="646" customWidth="1"/>
    <col min="3597" max="3840" width="9.140625" style="646"/>
    <col min="3841" max="3841" width="38.28515625" style="646" customWidth="1"/>
    <col min="3842" max="3850" width="13.85546875" style="646" customWidth="1"/>
    <col min="3851" max="3851" width="14.140625" style="646" customWidth="1"/>
    <col min="3852" max="3852" width="12.140625" style="646" customWidth="1"/>
    <col min="3853" max="4096" width="9.140625" style="646"/>
    <col min="4097" max="4097" width="38.28515625" style="646" customWidth="1"/>
    <col min="4098" max="4106" width="13.85546875" style="646" customWidth="1"/>
    <col min="4107" max="4107" width="14.140625" style="646" customWidth="1"/>
    <col min="4108" max="4108" width="12.140625" style="646" customWidth="1"/>
    <col min="4109" max="4352" width="9.140625" style="646"/>
    <col min="4353" max="4353" width="38.28515625" style="646" customWidth="1"/>
    <col min="4354" max="4362" width="13.85546875" style="646" customWidth="1"/>
    <col min="4363" max="4363" width="14.140625" style="646" customWidth="1"/>
    <col min="4364" max="4364" width="12.140625" style="646" customWidth="1"/>
    <col min="4365" max="4608" width="9.140625" style="646"/>
    <col min="4609" max="4609" width="38.28515625" style="646" customWidth="1"/>
    <col min="4610" max="4618" width="13.85546875" style="646" customWidth="1"/>
    <col min="4619" max="4619" width="14.140625" style="646" customWidth="1"/>
    <col min="4620" max="4620" width="12.140625" style="646" customWidth="1"/>
    <col min="4621" max="4864" width="9.140625" style="646"/>
    <col min="4865" max="4865" width="38.28515625" style="646" customWidth="1"/>
    <col min="4866" max="4874" width="13.85546875" style="646" customWidth="1"/>
    <col min="4875" max="4875" width="14.140625" style="646" customWidth="1"/>
    <col min="4876" max="4876" width="12.140625" style="646" customWidth="1"/>
    <col min="4877" max="5120" width="9.140625" style="646"/>
    <col min="5121" max="5121" width="38.28515625" style="646" customWidth="1"/>
    <col min="5122" max="5130" width="13.85546875" style="646" customWidth="1"/>
    <col min="5131" max="5131" width="14.140625" style="646" customWidth="1"/>
    <col min="5132" max="5132" width="12.140625" style="646" customWidth="1"/>
    <col min="5133" max="5376" width="9.140625" style="646"/>
    <col min="5377" max="5377" width="38.28515625" style="646" customWidth="1"/>
    <col min="5378" max="5386" width="13.85546875" style="646" customWidth="1"/>
    <col min="5387" max="5387" width="14.140625" style="646" customWidth="1"/>
    <col min="5388" max="5388" width="12.140625" style="646" customWidth="1"/>
    <col min="5389" max="5632" width="9.140625" style="646"/>
    <col min="5633" max="5633" width="38.28515625" style="646" customWidth="1"/>
    <col min="5634" max="5642" width="13.85546875" style="646" customWidth="1"/>
    <col min="5643" max="5643" width="14.140625" style="646" customWidth="1"/>
    <col min="5644" max="5644" width="12.140625" style="646" customWidth="1"/>
    <col min="5645" max="5888" width="9.140625" style="646"/>
    <col min="5889" max="5889" width="38.28515625" style="646" customWidth="1"/>
    <col min="5890" max="5898" width="13.85546875" style="646" customWidth="1"/>
    <col min="5899" max="5899" width="14.140625" style="646" customWidth="1"/>
    <col min="5900" max="5900" width="12.140625" style="646" customWidth="1"/>
    <col min="5901" max="6144" width="9.140625" style="646"/>
    <col min="6145" max="6145" width="38.28515625" style="646" customWidth="1"/>
    <col min="6146" max="6154" width="13.85546875" style="646" customWidth="1"/>
    <col min="6155" max="6155" width="14.140625" style="646" customWidth="1"/>
    <col min="6156" max="6156" width="12.140625" style="646" customWidth="1"/>
    <col min="6157" max="6400" width="9.140625" style="646"/>
    <col min="6401" max="6401" width="38.28515625" style="646" customWidth="1"/>
    <col min="6402" max="6410" width="13.85546875" style="646" customWidth="1"/>
    <col min="6411" max="6411" width="14.140625" style="646" customWidth="1"/>
    <col min="6412" max="6412" width="12.140625" style="646" customWidth="1"/>
    <col min="6413" max="6656" width="9.140625" style="646"/>
    <col min="6657" max="6657" width="38.28515625" style="646" customWidth="1"/>
    <col min="6658" max="6666" width="13.85546875" style="646" customWidth="1"/>
    <col min="6667" max="6667" width="14.140625" style="646" customWidth="1"/>
    <col min="6668" max="6668" width="12.140625" style="646" customWidth="1"/>
    <col min="6669" max="6912" width="9.140625" style="646"/>
    <col min="6913" max="6913" width="38.28515625" style="646" customWidth="1"/>
    <col min="6914" max="6922" width="13.85546875" style="646" customWidth="1"/>
    <col min="6923" max="6923" width="14.140625" style="646" customWidth="1"/>
    <col min="6924" max="6924" width="12.140625" style="646" customWidth="1"/>
    <col min="6925" max="7168" width="9.140625" style="646"/>
    <col min="7169" max="7169" width="38.28515625" style="646" customWidth="1"/>
    <col min="7170" max="7178" width="13.85546875" style="646" customWidth="1"/>
    <col min="7179" max="7179" width="14.140625" style="646" customWidth="1"/>
    <col min="7180" max="7180" width="12.140625" style="646" customWidth="1"/>
    <col min="7181" max="7424" width="9.140625" style="646"/>
    <col min="7425" max="7425" width="38.28515625" style="646" customWidth="1"/>
    <col min="7426" max="7434" width="13.85546875" style="646" customWidth="1"/>
    <col min="7435" max="7435" width="14.140625" style="646" customWidth="1"/>
    <col min="7436" max="7436" width="12.140625" style="646" customWidth="1"/>
    <col min="7437" max="7680" width="9.140625" style="646"/>
    <col min="7681" max="7681" width="38.28515625" style="646" customWidth="1"/>
    <col min="7682" max="7690" width="13.85546875" style="646" customWidth="1"/>
    <col min="7691" max="7691" width="14.140625" style="646" customWidth="1"/>
    <col min="7692" max="7692" width="12.140625" style="646" customWidth="1"/>
    <col min="7693" max="7936" width="9.140625" style="646"/>
    <col min="7937" max="7937" width="38.28515625" style="646" customWidth="1"/>
    <col min="7938" max="7946" width="13.85546875" style="646" customWidth="1"/>
    <col min="7947" max="7947" width="14.140625" style="646" customWidth="1"/>
    <col min="7948" max="7948" width="12.140625" style="646" customWidth="1"/>
    <col min="7949" max="8192" width="9.140625" style="646"/>
    <col min="8193" max="8193" width="38.28515625" style="646" customWidth="1"/>
    <col min="8194" max="8202" width="13.85546875" style="646" customWidth="1"/>
    <col min="8203" max="8203" width="14.140625" style="646" customWidth="1"/>
    <col min="8204" max="8204" width="12.140625" style="646" customWidth="1"/>
    <col min="8205" max="8448" width="9.140625" style="646"/>
    <col min="8449" max="8449" width="38.28515625" style="646" customWidth="1"/>
    <col min="8450" max="8458" width="13.85546875" style="646" customWidth="1"/>
    <col min="8459" max="8459" width="14.140625" style="646" customWidth="1"/>
    <col min="8460" max="8460" width="12.140625" style="646" customWidth="1"/>
    <col min="8461" max="8704" width="9.140625" style="646"/>
    <col min="8705" max="8705" width="38.28515625" style="646" customWidth="1"/>
    <col min="8706" max="8714" width="13.85546875" style="646" customWidth="1"/>
    <col min="8715" max="8715" width="14.140625" style="646" customWidth="1"/>
    <col min="8716" max="8716" width="12.140625" style="646" customWidth="1"/>
    <col min="8717" max="8960" width="9.140625" style="646"/>
    <col min="8961" max="8961" width="38.28515625" style="646" customWidth="1"/>
    <col min="8962" max="8970" width="13.85546875" style="646" customWidth="1"/>
    <col min="8971" max="8971" width="14.140625" style="646" customWidth="1"/>
    <col min="8972" max="8972" width="12.140625" style="646" customWidth="1"/>
    <col min="8973" max="9216" width="9.140625" style="646"/>
    <col min="9217" max="9217" width="38.28515625" style="646" customWidth="1"/>
    <col min="9218" max="9226" width="13.85546875" style="646" customWidth="1"/>
    <col min="9227" max="9227" width="14.140625" style="646" customWidth="1"/>
    <col min="9228" max="9228" width="12.140625" style="646" customWidth="1"/>
    <col min="9229" max="9472" width="9.140625" style="646"/>
    <col min="9473" max="9473" width="38.28515625" style="646" customWidth="1"/>
    <col min="9474" max="9482" width="13.85546875" style="646" customWidth="1"/>
    <col min="9483" max="9483" width="14.140625" style="646" customWidth="1"/>
    <col min="9484" max="9484" width="12.140625" style="646" customWidth="1"/>
    <col min="9485" max="9728" width="9.140625" style="646"/>
    <col min="9729" max="9729" width="38.28515625" style="646" customWidth="1"/>
    <col min="9730" max="9738" width="13.85546875" style="646" customWidth="1"/>
    <col min="9739" max="9739" width="14.140625" style="646" customWidth="1"/>
    <col min="9740" max="9740" width="12.140625" style="646" customWidth="1"/>
    <col min="9741" max="9984" width="9.140625" style="646"/>
    <col min="9985" max="9985" width="38.28515625" style="646" customWidth="1"/>
    <col min="9986" max="9994" width="13.85546875" style="646" customWidth="1"/>
    <col min="9995" max="9995" width="14.140625" style="646" customWidth="1"/>
    <col min="9996" max="9996" width="12.140625" style="646" customWidth="1"/>
    <col min="9997" max="10240" width="9.140625" style="646"/>
    <col min="10241" max="10241" width="38.28515625" style="646" customWidth="1"/>
    <col min="10242" max="10250" width="13.85546875" style="646" customWidth="1"/>
    <col min="10251" max="10251" width="14.140625" style="646" customWidth="1"/>
    <col min="10252" max="10252" width="12.140625" style="646" customWidth="1"/>
    <col min="10253" max="10496" width="9.140625" style="646"/>
    <col min="10497" max="10497" width="38.28515625" style="646" customWidth="1"/>
    <col min="10498" max="10506" width="13.85546875" style="646" customWidth="1"/>
    <col min="10507" max="10507" width="14.140625" style="646" customWidth="1"/>
    <col min="10508" max="10508" width="12.140625" style="646" customWidth="1"/>
    <col min="10509" max="10752" width="9.140625" style="646"/>
    <col min="10753" max="10753" width="38.28515625" style="646" customWidth="1"/>
    <col min="10754" max="10762" width="13.85546875" style="646" customWidth="1"/>
    <col min="10763" max="10763" width="14.140625" style="646" customWidth="1"/>
    <col min="10764" max="10764" width="12.140625" style="646" customWidth="1"/>
    <col min="10765" max="11008" width="9.140625" style="646"/>
    <col min="11009" max="11009" width="38.28515625" style="646" customWidth="1"/>
    <col min="11010" max="11018" width="13.85546875" style="646" customWidth="1"/>
    <col min="11019" max="11019" width="14.140625" style="646" customWidth="1"/>
    <col min="11020" max="11020" width="12.140625" style="646" customWidth="1"/>
    <col min="11021" max="11264" width="9.140625" style="646"/>
    <col min="11265" max="11265" width="38.28515625" style="646" customWidth="1"/>
    <col min="11266" max="11274" width="13.85546875" style="646" customWidth="1"/>
    <col min="11275" max="11275" width="14.140625" style="646" customWidth="1"/>
    <col min="11276" max="11276" width="12.140625" style="646" customWidth="1"/>
    <col min="11277" max="11520" width="9.140625" style="646"/>
    <col min="11521" max="11521" width="38.28515625" style="646" customWidth="1"/>
    <col min="11522" max="11530" width="13.85546875" style="646" customWidth="1"/>
    <col min="11531" max="11531" width="14.140625" style="646" customWidth="1"/>
    <col min="11532" max="11532" width="12.140625" style="646" customWidth="1"/>
    <col min="11533" max="11776" width="9.140625" style="646"/>
    <col min="11777" max="11777" width="38.28515625" style="646" customWidth="1"/>
    <col min="11778" max="11786" width="13.85546875" style="646" customWidth="1"/>
    <col min="11787" max="11787" width="14.140625" style="646" customWidth="1"/>
    <col min="11788" max="11788" width="12.140625" style="646" customWidth="1"/>
    <col min="11789" max="12032" width="9.140625" style="646"/>
    <col min="12033" max="12033" width="38.28515625" style="646" customWidth="1"/>
    <col min="12034" max="12042" width="13.85546875" style="646" customWidth="1"/>
    <col min="12043" max="12043" width="14.140625" style="646" customWidth="1"/>
    <col min="12044" max="12044" width="12.140625" style="646" customWidth="1"/>
    <col min="12045" max="12288" width="9.140625" style="646"/>
    <col min="12289" max="12289" width="38.28515625" style="646" customWidth="1"/>
    <col min="12290" max="12298" width="13.85546875" style="646" customWidth="1"/>
    <col min="12299" max="12299" width="14.140625" style="646" customWidth="1"/>
    <col min="12300" max="12300" width="12.140625" style="646" customWidth="1"/>
    <col min="12301" max="12544" width="9.140625" style="646"/>
    <col min="12545" max="12545" width="38.28515625" style="646" customWidth="1"/>
    <col min="12546" max="12554" width="13.85546875" style="646" customWidth="1"/>
    <col min="12555" max="12555" width="14.140625" style="646" customWidth="1"/>
    <col min="12556" max="12556" width="12.140625" style="646" customWidth="1"/>
    <col min="12557" max="12800" width="9.140625" style="646"/>
    <col min="12801" max="12801" width="38.28515625" style="646" customWidth="1"/>
    <col min="12802" max="12810" width="13.85546875" style="646" customWidth="1"/>
    <col min="12811" max="12811" width="14.140625" style="646" customWidth="1"/>
    <col min="12812" max="12812" width="12.140625" style="646" customWidth="1"/>
    <col min="12813" max="13056" width="9.140625" style="646"/>
    <col min="13057" max="13057" width="38.28515625" style="646" customWidth="1"/>
    <col min="13058" max="13066" width="13.85546875" style="646" customWidth="1"/>
    <col min="13067" max="13067" width="14.140625" style="646" customWidth="1"/>
    <col min="13068" max="13068" width="12.140625" style="646" customWidth="1"/>
    <col min="13069" max="13312" width="9.140625" style="646"/>
    <col min="13313" max="13313" width="38.28515625" style="646" customWidth="1"/>
    <col min="13314" max="13322" width="13.85546875" style="646" customWidth="1"/>
    <col min="13323" max="13323" width="14.140625" style="646" customWidth="1"/>
    <col min="13324" max="13324" width="12.140625" style="646" customWidth="1"/>
    <col min="13325" max="13568" width="9.140625" style="646"/>
    <col min="13569" max="13569" width="38.28515625" style="646" customWidth="1"/>
    <col min="13570" max="13578" width="13.85546875" style="646" customWidth="1"/>
    <col min="13579" max="13579" width="14.140625" style="646" customWidth="1"/>
    <col min="13580" max="13580" width="12.140625" style="646" customWidth="1"/>
    <col min="13581" max="13824" width="9.140625" style="646"/>
    <col min="13825" max="13825" width="38.28515625" style="646" customWidth="1"/>
    <col min="13826" max="13834" width="13.85546875" style="646" customWidth="1"/>
    <col min="13835" max="13835" width="14.140625" style="646" customWidth="1"/>
    <col min="13836" max="13836" width="12.140625" style="646" customWidth="1"/>
    <col min="13837" max="14080" width="9.140625" style="646"/>
    <col min="14081" max="14081" width="38.28515625" style="646" customWidth="1"/>
    <col min="14082" max="14090" width="13.85546875" style="646" customWidth="1"/>
    <col min="14091" max="14091" width="14.140625" style="646" customWidth="1"/>
    <col min="14092" max="14092" width="12.140625" style="646" customWidth="1"/>
    <col min="14093" max="14336" width="9.140625" style="646"/>
    <col min="14337" max="14337" width="38.28515625" style="646" customWidth="1"/>
    <col min="14338" max="14346" width="13.85546875" style="646" customWidth="1"/>
    <col min="14347" max="14347" width="14.140625" style="646" customWidth="1"/>
    <col min="14348" max="14348" width="12.140625" style="646" customWidth="1"/>
    <col min="14349" max="14592" width="9.140625" style="646"/>
    <col min="14593" max="14593" width="38.28515625" style="646" customWidth="1"/>
    <col min="14594" max="14602" width="13.85546875" style="646" customWidth="1"/>
    <col min="14603" max="14603" width="14.140625" style="646" customWidth="1"/>
    <col min="14604" max="14604" width="12.140625" style="646" customWidth="1"/>
    <col min="14605" max="14848" width="9.140625" style="646"/>
    <col min="14849" max="14849" width="38.28515625" style="646" customWidth="1"/>
    <col min="14850" max="14858" width="13.85546875" style="646" customWidth="1"/>
    <col min="14859" max="14859" width="14.140625" style="646" customWidth="1"/>
    <col min="14860" max="14860" width="12.140625" style="646" customWidth="1"/>
    <col min="14861" max="15104" width="9.140625" style="646"/>
    <col min="15105" max="15105" width="38.28515625" style="646" customWidth="1"/>
    <col min="15106" max="15114" width="13.85546875" style="646" customWidth="1"/>
    <col min="15115" max="15115" width="14.140625" style="646" customWidth="1"/>
    <col min="15116" max="15116" width="12.140625" style="646" customWidth="1"/>
    <col min="15117" max="15360" width="9.140625" style="646"/>
    <col min="15361" max="15361" width="38.28515625" style="646" customWidth="1"/>
    <col min="15362" max="15370" width="13.85546875" style="646" customWidth="1"/>
    <col min="15371" max="15371" width="14.140625" style="646" customWidth="1"/>
    <col min="15372" max="15372" width="12.140625" style="646" customWidth="1"/>
    <col min="15373" max="15616" width="9.140625" style="646"/>
    <col min="15617" max="15617" width="38.28515625" style="646" customWidth="1"/>
    <col min="15618" max="15626" width="13.85546875" style="646" customWidth="1"/>
    <col min="15627" max="15627" width="14.140625" style="646" customWidth="1"/>
    <col min="15628" max="15628" width="12.140625" style="646" customWidth="1"/>
    <col min="15629" max="15872" width="9.140625" style="646"/>
    <col min="15873" max="15873" width="38.28515625" style="646" customWidth="1"/>
    <col min="15874" max="15882" width="13.85546875" style="646" customWidth="1"/>
    <col min="15883" max="15883" width="14.140625" style="646" customWidth="1"/>
    <col min="15884" max="15884" width="12.140625" style="646" customWidth="1"/>
    <col min="15885" max="16128" width="9.140625" style="646"/>
    <col min="16129" max="16129" width="38.28515625" style="646" customWidth="1"/>
    <col min="16130" max="16138" width="13.85546875" style="646" customWidth="1"/>
    <col min="16139" max="16139" width="14.140625" style="646" customWidth="1"/>
    <col min="16140" max="16140" width="12.140625" style="646" customWidth="1"/>
    <col min="16141" max="16384" width="9.140625" style="646"/>
  </cols>
  <sheetData>
    <row r="1" spans="1:12" s="32" customFormat="1" ht="30" customHeight="1">
      <c r="A1" s="741" t="s">
        <v>481</v>
      </c>
      <c r="B1" s="741"/>
      <c r="C1" s="741"/>
      <c r="D1" s="741"/>
      <c r="E1" s="741"/>
      <c r="F1" s="741"/>
      <c r="G1" s="741"/>
      <c r="H1" s="741"/>
      <c r="I1" s="741"/>
      <c r="J1" s="741"/>
      <c r="K1" s="741"/>
      <c r="L1" s="741"/>
    </row>
    <row r="2" spans="1:12" s="32" customFormat="1" ht="15" customHeight="1">
      <c r="A2" s="742" t="s">
        <v>777</v>
      </c>
      <c r="B2" s="742"/>
      <c r="C2" s="742"/>
      <c r="D2" s="742"/>
      <c r="E2" s="742"/>
      <c r="F2" s="742"/>
      <c r="G2" s="742"/>
      <c r="H2" s="742"/>
      <c r="I2" s="742"/>
      <c r="J2" s="742"/>
      <c r="K2" s="742"/>
      <c r="L2" s="742"/>
    </row>
    <row r="3" spans="1:12" s="32" customFormat="1" ht="15" customHeight="1">
      <c r="A3" s="753" t="s">
        <v>1566</v>
      </c>
      <c r="B3" s="753"/>
      <c r="C3" s="753"/>
      <c r="D3" s="753"/>
      <c r="E3" s="753"/>
      <c r="F3" s="753"/>
      <c r="G3" s="753"/>
      <c r="H3" s="753"/>
      <c r="I3" s="753"/>
      <c r="J3" s="753"/>
      <c r="K3" s="753"/>
      <c r="L3" s="753"/>
    </row>
    <row r="4" spans="1:12" s="33" customFormat="1" ht="30" customHeight="1">
      <c r="A4" s="743" t="s">
        <v>547</v>
      </c>
      <c r="B4" s="743"/>
      <c r="C4" s="743"/>
      <c r="D4" s="743"/>
      <c r="E4" s="743"/>
      <c r="F4" s="743"/>
      <c r="G4" s="743"/>
      <c r="H4" s="743"/>
      <c r="I4" s="743"/>
      <c r="J4" s="743"/>
      <c r="K4" s="743"/>
      <c r="L4" s="743"/>
    </row>
    <row r="5" spans="1:12" ht="15" customHeight="1">
      <c r="A5" s="129"/>
      <c r="B5" s="130"/>
      <c r="C5" s="130"/>
      <c r="D5" s="130"/>
      <c r="E5" s="130"/>
      <c r="F5" s="51"/>
      <c r="G5" s="287"/>
      <c r="H5" s="51"/>
      <c r="I5" s="51"/>
      <c r="J5" s="51"/>
      <c r="K5" s="51"/>
      <c r="L5" s="51"/>
    </row>
    <row r="6" spans="1:12" s="343" customFormat="1" ht="30" customHeight="1">
      <c r="A6" s="131"/>
      <c r="B6" s="131" t="s">
        <v>130</v>
      </c>
      <c r="C6" s="131" t="s">
        <v>132</v>
      </c>
      <c r="D6" s="131" t="s">
        <v>134</v>
      </c>
      <c r="E6" s="131" t="s">
        <v>136</v>
      </c>
      <c r="F6" s="131" t="s">
        <v>138</v>
      </c>
      <c r="G6" s="131" t="s">
        <v>140</v>
      </c>
      <c r="H6" s="131" t="s">
        <v>142</v>
      </c>
      <c r="I6" s="131" t="s">
        <v>144</v>
      </c>
      <c r="J6" s="131" t="s">
        <v>546</v>
      </c>
      <c r="K6" s="132" t="s">
        <v>554</v>
      </c>
      <c r="L6" s="133" t="s">
        <v>778</v>
      </c>
    </row>
    <row r="7" spans="1:12" ht="15" customHeight="1">
      <c r="A7" s="183" t="s">
        <v>779</v>
      </c>
      <c r="B7" s="344">
        <v>743050.46704999998</v>
      </c>
      <c r="C7" s="344">
        <v>2270275.3891599998</v>
      </c>
      <c r="D7" s="344">
        <v>1352321.9512400001</v>
      </c>
      <c r="E7" s="344">
        <v>44787.899509999996</v>
      </c>
      <c r="F7" s="344">
        <v>330544.93916000001</v>
      </c>
      <c r="G7" s="344">
        <v>272457.60292999999</v>
      </c>
      <c r="H7" s="344">
        <v>33911.469659999995</v>
      </c>
      <c r="I7" s="344">
        <v>918802.17598000006</v>
      </c>
      <c r="J7" s="344">
        <v>344161.92270999996</v>
      </c>
      <c r="K7" s="344">
        <v>6310313.8173999991</v>
      </c>
      <c r="L7" s="134">
        <v>0.97969015710609697</v>
      </c>
    </row>
    <row r="8" spans="1:12" ht="15" customHeight="1">
      <c r="A8" s="183" t="s">
        <v>780</v>
      </c>
      <c r="B8" s="344">
        <v>3933.0090299999997</v>
      </c>
      <c r="C8" s="344">
        <v>8004.82431</v>
      </c>
      <c r="D8" s="344">
        <v>17146.46428</v>
      </c>
      <c r="E8" s="344">
        <v>194.04222000000001</v>
      </c>
      <c r="F8" s="344">
        <v>492.63777000000005</v>
      </c>
      <c r="G8" s="344">
        <v>1032.2706700000001</v>
      </c>
      <c r="H8" s="344">
        <v>291.23829999999998</v>
      </c>
      <c r="I8" s="344">
        <v>2439.57998</v>
      </c>
      <c r="J8" s="344">
        <v>412.13031000000001</v>
      </c>
      <c r="K8" s="344">
        <v>33946.19687</v>
      </c>
      <c r="L8" s="134">
        <v>5.2702220376145059E-3</v>
      </c>
    </row>
    <row r="9" spans="1:12" ht="15" customHeight="1">
      <c r="A9" s="183" t="s">
        <v>781</v>
      </c>
      <c r="B9" s="344">
        <v>15481.7194</v>
      </c>
      <c r="C9" s="344">
        <v>17001.036010000003</v>
      </c>
      <c r="D9" s="344">
        <v>2501.5465899999999</v>
      </c>
      <c r="E9" s="344">
        <v>213.31635</v>
      </c>
      <c r="F9" s="344">
        <v>432.45571000000001</v>
      </c>
      <c r="G9" s="344">
        <v>1633.38644</v>
      </c>
      <c r="H9" s="344">
        <v>784.68393999999989</v>
      </c>
      <c r="I9" s="344">
        <v>3025.2972</v>
      </c>
      <c r="J9" s="344">
        <v>2054.9344599999999</v>
      </c>
      <c r="K9" s="344">
        <v>43128.376100000009</v>
      </c>
      <c r="L9" s="134">
        <v>6.6957756428267252E-3</v>
      </c>
    </row>
    <row r="10" spans="1:12" ht="15" customHeight="1">
      <c r="A10" s="183" t="s">
        <v>782</v>
      </c>
      <c r="B10" s="344">
        <v>477.28209000000004</v>
      </c>
      <c r="C10" s="344">
        <v>516.52002000000005</v>
      </c>
      <c r="D10" s="344">
        <v>71.143950000000004</v>
      </c>
      <c r="E10" s="344">
        <v>9.6631499999999999</v>
      </c>
      <c r="F10" s="344">
        <v>16.36074</v>
      </c>
      <c r="G10" s="344">
        <v>66.283910000000006</v>
      </c>
      <c r="H10" s="344">
        <v>28.440849999999998</v>
      </c>
      <c r="I10" s="344">
        <v>134.30632999999997</v>
      </c>
      <c r="J10" s="344">
        <v>66.45384</v>
      </c>
      <c r="K10" s="344">
        <v>1386.45488</v>
      </c>
      <c r="L10" s="134">
        <v>2.1525018224329221E-4</v>
      </c>
    </row>
    <row r="11" spans="1:12" ht="15" customHeight="1">
      <c r="A11" s="183" t="s">
        <v>783</v>
      </c>
      <c r="B11" s="344">
        <v>2962.05699</v>
      </c>
      <c r="C11" s="344">
        <v>5491.9114400000008</v>
      </c>
      <c r="D11" s="344">
        <v>132.40484000000001</v>
      </c>
      <c r="E11" s="344">
        <v>73.180909999999997</v>
      </c>
      <c r="F11" s="344">
        <v>72.50394</v>
      </c>
      <c r="G11" s="344">
        <v>988.92912000000001</v>
      </c>
      <c r="H11" s="344">
        <v>52.34507</v>
      </c>
      <c r="I11" s="344">
        <v>1444.2277900000001</v>
      </c>
      <c r="J11" s="344">
        <v>330.76936000000001</v>
      </c>
      <c r="K11" s="344">
        <v>11548.329460000001</v>
      </c>
      <c r="L11" s="134">
        <v>1.7929036542974847E-3</v>
      </c>
    </row>
    <row r="12" spans="1:12" ht="15" customHeight="1">
      <c r="A12" s="183" t="s">
        <v>784</v>
      </c>
      <c r="B12" s="344">
        <v>389.76479999999998</v>
      </c>
      <c r="C12" s="344">
        <v>995.91151000000002</v>
      </c>
      <c r="D12" s="344">
        <v>23.93956</v>
      </c>
      <c r="E12" s="344">
        <v>14.63618</v>
      </c>
      <c r="F12" s="344">
        <v>14.50079</v>
      </c>
      <c r="G12" s="344">
        <v>142.38064000000003</v>
      </c>
      <c r="H12" s="344">
        <v>10.012969999999999</v>
      </c>
      <c r="I12" s="344">
        <v>288.84555999999998</v>
      </c>
      <c r="J12" s="344">
        <v>66.153880000000001</v>
      </c>
      <c r="K12" s="344">
        <v>1946.1458900000002</v>
      </c>
      <c r="L12" s="134">
        <v>3.0214344767897109E-4</v>
      </c>
    </row>
    <row r="13" spans="1:12" ht="15" customHeight="1">
      <c r="A13" s="183" t="s">
        <v>785</v>
      </c>
      <c r="B13" s="344">
        <v>67.6447</v>
      </c>
      <c r="C13" s="344">
        <v>2113.6289700000002</v>
      </c>
      <c r="D13" s="344">
        <v>47.383230000000005</v>
      </c>
      <c r="E13" s="344">
        <v>0</v>
      </c>
      <c r="F13" s="344">
        <v>97.900270000000006</v>
      </c>
      <c r="G13" s="344">
        <v>33.624290000000002</v>
      </c>
      <c r="H13" s="344">
        <v>8.2948700000000013</v>
      </c>
      <c r="I13" s="344">
        <v>1199.04321</v>
      </c>
      <c r="J13" s="344">
        <v>45.529809999999998</v>
      </c>
      <c r="K13" s="344">
        <v>3613.0493500000002</v>
      </c>
      <c r="L13" s="134">
        <v>5.6093389136580376E-4</v>
      </c>
    </row>
    <row r="14" spans="1:12" ht="15" customHeight="1">
      <c r="A14" s="183" t="s">
        <v>786</v>
      </c>
      <c r="B14" s="344">
        <v>33.822369999999999</v>
      </c>
      <c r="C14" s="344">
        <v>1001.69829</v>
      </c>
      <c r="D14" s="344">
        <v>23.69163</v>
      </c>
      <c r="E14" s="344">
        <v>0</v>
      </c>
      <c r="F14" s="344">
        <v>48.950129999999994</v>
      </c>
      <c r="G14" s="344">
        <v>16.812139999999999</v>
      </c>
      <c r="H14" s="344">
        <v>2.3339600000000003</v>
      </c>
      <c r="I14" s="344">
        <v>599.52161000000001</v>
      </c>
      <c r="J14" s="344">
        <v>22.76491</v>
      </c>
      <c r="K14" s="344">
        <v>1749.5950400000002</v>
      </c>
      <c r="L14" s="134">
        <v>2.7162849411439929E-4</v>
      </c>
    </row>
    <row r="15" spans="1:12" ht="15" customHeight="1">
      <c r="A15" s="183" t="s">
        <v>787</v>
      </c>
      <c r="B15" s="344">
        <v>97.751259999999988</v>
      </c>
      <c r="C15" s="344">
        <v>2654.9116400000003</v>
      </c>
      <c r="D15" s="344">
        <v>147.39476000000002</v>
      </c>
      <c r="E15" s="344">
        <v>10.103950000000001</v>
      </c>
      <c r="F15" s="344">
        <v>8.9984199999999994</v>
      </c>
      <c r="G15" s="344">
        <v>193.351</v>
      </c>
      <c r="H15" s="344">
        <v>3.2459099999999999</v>
      </c>
      <c r="I15" s="344">
        <v>1053.5343500000001</v>
      </c>
      <c r="J15" s="344">
        <v>128.74034</v>
      </c>
      <c r="K15" s="344">
        <v>4298.0316300000013</v>
      </c>
      <c r="L15" s="134">
        <v>6.6727890318719538E-4</v>
      </c>
    </row>
    <row r="16" spans="1:12" ht="15" customHeight="1">
      <c r="A16" s="183" t="s">
        <v>788</v>
      </c>
      <c r="B16" s="344">
        <v>72.601470000000006</v>
      </c>
      <c r="C16" s="344">
        <v>1976.06881</v>
      </c>
      <c r="D16" s="344">
        <v>117.9158</v>
      </c>
      <c r="E16" s="344">
        <v>8.0831599999999995</v>
      </c>
      <c r="F16" s="344">
        <v>7.1987399999999999</v>
      </c>
      <c r="G16" s="344">
        <v>151.74510999999998</v>
      </c>
      <c r="H16" s="344">
        <v>1.00071</v>
      </c>
      <c r="I16" s="344">
        <v>842.82745</v>
      </c>
      <c r="J16" s="344">
        <v>102.99226</v>
      </c>
      <c r="K16" s="344">
        <v>3280.4335099999998</v>
      </c>
      <c r="L16" s="134">
        <v>5.0929454759068881E-4</v>
      </c>
    </row>
    <row r="17" spans="1:12" ht="15" customHeight="1">
      <c r="A17" s="183" t="s">
        <v>789</v>
      </c>
      <c r="B17" s="344">
        <v>19254.15857</v>
      </c>
      <c r="C17" s="344">
        <v>12636.488369999999</v>
      </c>
      <c r="D17" s="344">
        <v>15922.02383</v>
      </c>
      <c r="E17" s="344">
        <v>1855.54378</v>
      </c>
      <c r="F17" s="344">
        <v>5439.7488099999991</v>
      </c>
      <c r="G17" s="344">
        <v>3652.3309800000002</v>
      </c>
      <c r="H17" s="344">
        <v>186.78744</v>
      </c>
      <c r="I17" s="344">
        <v>3582.0033800000001</v>
      </c>
      <c r="J17" s="344">
        <v>5701.5113499999998</v>
      </c>
      <c r="K17" s="344">
        <v>68230.596509999988</v>
      </c>
      <c r="L17" s="134">
        <v>1.0592950802225916E-2</v>
      </c>
    </row>
    <row r="18" spans="1:12" ht="15" customHeight="1">
      <c r="A18" s="183" t="s">
        <v>790</v>
      </c>
      <c r="B18" s="344">
        <v>15101.5463</v>
      </c>
      <c r="C18" s="344">
        <v>10802.68302</v>
      </c>
      <c r="D18" s="344">
        <v>14470.392949999999</v>
      </c>
      <c r="E18" s="344">
        <v>1124.0906499999999</v>
      </c>
      <c r="F18" s="344">
        <v>5427.0823499999997</v>
      </c>
      <c r="G18" s="344">
        <v>2703.4330499999996</v>
      </c>
      <c r="H18" s="344">
        <v>164.09019000000001</v>
      </c>
      <c r="I18" s="344">
        <v>3582.00335</v>
      </c>
      <c r="J18" s="344">
        <v>4032.4841499999998</v>
      </c>
      <c r="K18" s="344">
        <v>57407.806009999993</v>
      </c>
      <c r="L18" s="134">
        <v>8.9126886738932782E-3</v>
      </c>
    </row>
    <row r="19" spans="1:12" ht="15" customHeight="1">
      <c r="A19" s="184" t="s">
        <v>791</v>
      </c>
      <c r="B19" s="345">
        <v>780913.79796999984</v>
      </c>
      <c r="C19" s="345">
        <v>2310173.3655899996</v>
      </c>
      <c r="D19" s="345">
        <v>1371072.7044900001</v>
      </c>
      <c r="E19" s="345">
        <v>46940.044499999996</v>
      </c>
      <c r="F19" s="345">
        <v>336596.54631000006</v>
      </c>
      <c r="G19" s="345">
        <v>278959.22476000001</v>
      </c>
      <c r="H19" s="345">
        <v>34946.826889999997</v>
      </c>
      <c r="I19" s="345">
        <v>929106.28191000014</v>
      </c>
      <c r="J19" s="345">
        <v>352423.40802999993</v>
      </c>
      <c r="K19" s="345">
        <v>6441132.2004499985</v>
      </c>
      <c r="L19" s="135">
        <v>1</v>
      </c>
    </row>
    <row r="20" spans="1:12" ht="15" customHeight="1">
      <c r="A20" s="183" t="s">
        <v>792</v>
      </c>
      <c r="B20" s="344">
        <v>20008.02606</v>
      </c>
      <c r="C20" s="344">
        <v>23297.705959999999</v>
      </c>
      <c r="D20" s="344">
        <v>31853.548170000002</v>
      </c>
      <c r="E20" s="344">
        <v>1350.5153599999999</v>
      </c>
      <c r="F20" s="344">
        <v>6006.7305200000001</v>
      </c>
      <c r="G20" s="344">
        <v>4112.9255199999998</v>
      </c>
      <c r="H20" s="344">
        <v>497.11698000000001</v>
      </c>
      <c r="I20" s="344">
        <v>7887.0842799999991</v>
      </c>
      <c r="J20" s="344">
        <v>4702.9793499999996</v>
      </c>
      <c r="K20" s="344">
        <v>99716.632199999993</v>
      </c>
      <c r="L20" s="134"/>
    </row>
    <row r="21" spans="1:12" s="34" customFormat="1" ht="15" customHeight="1" thickBot="1">
      <c r="A21" s="226" t="s">
        <v>793</v>
      </c>
      <c r="B21" s="134">
        <v>0.12123859186051834</v>
      </c>
      <c r="C21" s="134">
        <v>0.35865951725515016</v>
      </c>
      <c r="D21" s="134">
        <v>0.21286206552230252</v>
      </c>
      <c r="E21" s="134">
        <v>7.2875455803749238E-3</v>
      </c>
      <c r="F21" s="134">
        <v>5.2257357221527655E-2</v>
      </c>
      <c r="G21" s="134">
        <v>4.330903575314151E-2</v>
      </c>
      <c r="H21" s="134">
        <v>5.4255720582102786E-3</v>
      </c>
      <c r="I21" s="134">
        <v>0.14424580229002126</v>
      </c>
      <c r="J21" s="134">
        <v>5.4714512458753521E-2</v>
      </c>
      <c r="K21" s="134">
        <v>1</v>
      </c>
      <c r="L21" s="134"/>
    </row>
    <row r="22" spans="1:12" ht="15" customHeight="1" thickTop="1">
      <c r="A22" s="554" t="s">
        <v>794</v>
      </c>
      <c r="B22" s="555"/>
      <c r="C22" s="555"/>
      <c r="D22" s="555"/>
      <c r="E22" s="555"/>
      <c r="F22" s="556"/>
      <c r="G22" s="556"/>
      <c r="H22" s="556"/>
      <c r="I22" s="556"/>
      <c r="J22" s="556"/>
      <c r="K22" s="556"/>
      <c r="L22" s="556"/>
    </row>
    <row r="23" spans="1:12" ht="60.75" customHeight="1">
      <c r="A23" s="785" t="s">
        <v>599</v>
      </c>
      <c r="B23" s="787"/>
      <c r="C23" s="787"/>
      <c r="D23" s="787"/>
      <c r="E23" s="787"/>
      <c r="F23" s="787"/>
      <c r="G23" s="787"/>
      <c r="H23" s="787"/>
      <c r="I23" s="787"/>
      <c r="J23" s="787"/>
      <c r="K23" s="787"/>
      <c r="L23" s="787"/>
    </row>
    <row r="24" spans="1:12" ht="51.75" customHeight="1">
      <c r="A24" s="785" t="s">
        <v>600</v>
      </c>
      <c r="B24" s="786"/>
      <c r="C24" s="786"/>
      <c r="D24" s="786"/>
      <c r="E24" s="786"/>
      <c r="F24" s="786"/>
      <c r="G24" s="786"/>
      <c r="H24" s="786"/>
      <c r="I24" s="786"/>
      <c r="J24" s="786"/>
      <c r="K24" s="786"/>
      <c r="L24" s="786"/>
    </row>
    <row r="25" spans="1:12" ht="15" customHeight="1">
      <c r="A25" s="557" t="s">
        <v>795</v>
      </c>
      <c r="B25" s="558"/>
      <c r="C25" s="558"/>
      <c r="D25" s="558"/>
      <c r="E25" s="558"/>
      <c r="F25" s="557"/>
      <c r="G25" s="557"/>
      <c r="H25" s="557"/>
      <c r="I25" s="557"/>
      <c r="J25" s="557"/>
      <c r="K25" s="557"/>
      <c r="L25" s="557"/>
    </row>
    <row r="26" spans="1:12" ht="15" customHeight="1">
      <c r="A26" s="141"/>
      <c r="B26" s="130"/>
      <c r="C26" s="130"/>
      <c r="D26" s="130"/>
      <c r="E26" s="130"/>
      <c r="F26" s="51"/>
      <c r="G26" s="51"/>
      <c r="H26" s="51"/>
      <c r="I26" s="51"/>
      <c r="J26" s="51"/>
      <c r="K26" s="51"/>
      <c r="L26" s="51"/>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0"/>
  <sheetViews>
    <sheetView workbookViewId="0">
      <selection sqref="A1:L1"/>
    </sheetView>
  </sheetViews>
  <sheetFormatPr defaultRowHeight="15"/>
  <cols>
    <col min="1" max="1" width="40" style="5" customWidth="1"/>
    <col min="2" max="10" width="9.140625" style="5"/>
    <col min="11" max="11" width="11.7109375" style="5" customWidth="1"/>
    <col min="12" max="256" width="9.140625" style="5"/>
    <col min="257" max="257" width="40" style="5" customWidth="1"/>
    <col min="258" max="266" width="9.140625" style="5"/>
    <col min="267" max="267" width="11.7109375" style="5" customWidth="1"/>
    <col min="268" max="512" width="9.140625" style="5"/>
    <col min="513" max="513" width="40" style="5" customWidth="1"/>
    <col min="514" max="522" width="9.140625" style="5"/>
    <col min="523" max="523" width="11.7109375" style="5" customWidth="1"/>
    <col min="524" max="768" width="9.140625" style="5"/>
    <col min="769" max="769" width="40" style="5" customWidth="1"/>
    <col min="770" max="778" width="9.140625" style="5"/>
    <col min="779" max="779" width="11.7109375" style="5" customWidth="1"/>
    <col min="780" max="1024" width="9.140625" style="5"/>
    <col min="1025" max="1025" width="40" style="5" customWidth="1"/>
    <col min="1026" max="1034" width="9.140625" style="5"/>
    <col min="1035" max="1035" width="11.7109375" style="5" customWidth="1"/>
    <col min="1036" max="1280" width="9.140625" style="5"/>
    <col min="1281" max="1281" width="40" style="5" customWidth="1"/>
    <col min="1282" max="1290" width="9.140625" style="5"/>
    <col min="1291" max="1291" width="11.7109375" style="5" customWidth="1"/>
    <col min="1292" max="1536" width="9.140625" style="5"/>
    <col min="1537" max="1537" width="40" style="5" customWidth="1"/>
    <col min="1538" max="1546" width="9.140625" style="5"/>
    <col min="1547" max="1547" width="11.7109375" style="5" customWidth="1"/>
    <col min="1548" max="1792" width="9.140625" style="5"/>
    <col min="1793" max="1793" width="40" style="5" customWidth="1"/>
    <col min="1794" max="1802" width="9.140625" style="5"/>
    <col min="1803" max="1803" width="11.7109375" style="5" customWidth="1"/>
    <col min="1804" max="2048" width="9.140625" style="5"/>
    <col min="2049" max="2049" width="40" style="5" customWidth="1"/>
    <col min="2050" max="2058" width="9.140625" style="5"/>
    <col min="2059" max="2059" width="11.7109375" style="5" customWidth="1"/>
    <col min="2060" max="2304" width="9.140625" style="5"/>
    <col min="2305" max="2305" width="40" style="5" customWidth="1"/>
    <col min="2306" max="2314" width="9.140625" style="5"/>
    <col min="2315" max="2315" width="11.7109375" style="5" customWidth="1"/>
    <col min="2316" max="2560" width="9.140625" style="5"/>
    <col min="2561" max="2561" width="40" style="5" customWidth="1"/>
    <col min="2562" max="2570" width="9.140625" style="5"/>
    <col min="2571" max="2571" width="11.7109375" style="5" customWidth="1"/>
    <col min="2572" max="2816" width="9.140625" style="5"/>
    <col min="2817" max="2817" width="40" style="5" customWidth="1"/>
    <col min="2818" max="2826" width="9.140625" style="5"/>
    <col min="2827" max="2827" width="11.7109375" style="5" customWidth="1"/>
    <col min="2828" max="3072" width="9.140625" style="5"/>
    <col min="3073" max="3073" width="40" style="5" customWidth="1"/>
    <col min="3074" max="3082" width="9.140625" style="5"/>
    <col min="3083" max="3083" width="11.7109375" style="5" customWidth="1"/>
    <col min="3084" max="3328" width="9.140625" style="5"/>
    <col min="3329" max="3329" width="40" style="5" customWidth="1"/>
    <col min="3330" max="3338" width="9.140625" style="5"/>
    <col min="3339" max="3339" width="11.7109375" style="5" customWidth="1"/>
    <col min="3340" max="3584" width="9.140625" style="5"/>
    <col min="3585" max="3585" width="40" style="5" customWidth="1"/>
    <col min="3586" max="3594" width="9.140625" style="5"/>
    <col min="3595" max="3595" width="11.7109375" style="5" customWidth="1"/>
    <col min="3596" max="3840" width="9.140625" style="5"/>
    <col min="3841" max="3841" width="40" style="5" customWidth="1"/>
    <col min="3842" max="3850" width="9.140625" style="5"/>
    <col min="3851" max="3851" width="11.7109375" style="5" customWidth="1"/>
    <col min="3852" max="4096" width="9.140625" style="5"/>
    <col min="4097" max="4097" width="40" style="5" customWidth="1"/>
    <col min="4098" max="4106" width="9.140625" style="5"/>
    <col min="4107" max="4107" width="11.7109375" style="5" customWidth="1"/>
    <col min="4108" max="4352" width="9.140625" style="5"/>
    <col min="4353" max="4353" width="40" style="5" customWidth="1"/>
    <col min="4354" max="4362" width="9.140625" style="5"/>
    <col min="4363" max="4363" width="11.7109375" style="5" customWidth="1"/>
    <col min="4364" max="4608" width="9.140625" style="5"/>
    <col min="4609" max="4609" width="40" style="5" customWidth="1"/>
    <col min="4610" max="4618" width="9.140625" style="5"/>
    <col min="4619" max="4619" width="11.7109375" style="5" customWidth="1"/>
    <col min="4620" max="4864" width="9.140625" style="5"/>
    <col min="4865" max="4865" width="40" style="5" customWidth="1"/>
    <col min="4866" max="4874" width="9.140625" style="5"/>
    <col min="4875" max="4875" width="11.7109375" style="5" customWidth="1"/>
    <col min="4876" max="5120" width="9.140625" style="5"/>
    <col min="5121" max="5121" width="40" style="5" customWidth="1"/>
    <col min="5122" max="5130" width="9.140625" style="5"/>
    <col min="5131" max="5131" width="11.7109375" style="5" customWidth="1"/>
    <col min="5132" max="5376" width="9.140625" style="5"/>
    <col min="5377" max="5377" width="40" style="5" customWidth="1"/>
    <col min="5378" max="5386" width="9.140625" style="5"/>
    <col min="5387" max="5387" width="11.7109375" style="5" customWidth="1"/>
    <col min="5388" max="5632" width="9.140625" style="5"/>
    <col min="5633" max="5633" width="40" style="5" customWidth="1"/>
    <col min="5634" max="5642" width="9.140625" style="5"/>
    <col min="5643" max="5643" width="11.7109375" style="5" customWidth="1"/>
    <col min="5644" max="5888" width="9.140625" style="5"/>
    <col min="5889" max="5889" width="40" style="5" customWidth="1"/>
    <col min="5890" max="5898" width="9.140625" style="5"/>
    <col min="5899" max="5899" width="11.7109375" style="5" customWidth="1"/>
    <col min="5900" max="6144" width="9.140625" style="5"/>
    <col min="6145" max="6145" width="40" style="5" customWidth="1"/>
    <col min="6146" max="6154" width="9.140625" style="5"/>
    <col min="6155" max="6155" width="11.7109375" style="5" customWidth="1"/>
    <col min="6156" max="6400" width="9.140625" style="5"/>
    <col min="6401" max="6401" width="40" style="5" customWidth="1"/>
    <col min="6402" max="6410" width="9.140625" style="5"/>
    <col min="6411" max="6411" width="11.7109375" style="5" customWidth="1"/>
    <col min="6412" max="6656" width="9.140625" style="5"/>
    <col min="6657" max="6657" width="40" style="5" customWidth="1"/>
    <col min="6658" max="6666" width="9.140625" style="5"/>
    <col min="6667" max="6667" width="11.7109375" style="5" customWidth="1"/>
    <col min="6668" max="6912" width="9.140625" style="5"/>
    <col min="6913" max="6913" width="40" style="5" customWidth="1"/>
    <col min="6914" max="6922" width="9.140625" style="5"/>
    <col min="6923" max="6923" width="11.7109375" style="5" customWidth="1"/>
    <col min="6924" max="7168" width="9.140625" style="5"/>
    <col min="7169" max="7169" width="40" style="5" customWidth="1"/>
    <col min="7170" max="7178" width="9.140625" style="5"/>
    <col min="7179" max="7179" width="11.7109375" style="5" customWidth="1"/>
    <col min="7180" max="7424" width="9.140625" style="5"/>
    <col min="7425" max="7425" width="40" style="5" customWidth="1"/>
    <col min="7426" max="7434" width="9.140625" style="5"/>
    <col min="7435" max="7435" width="11.7109375" style="5" customWidth="1"/>
    <col min="7436" max="7680" width="9.140625" style="5"/>
    <col min="7681" max="7681" width="40" style="5" customWidth="1"/>
    <col min="7682" max="7690" width="9.140625" style="5"/>
    <col min="7691" max="7691" width="11.7109375" style="5" customWidth="1"/>
    <col min="7692" max="7936" width="9.140625" style="5"/>
    <col min="7937" max="7937" width="40" style="5" customWidth="1"/>
    <col min="7938" max="7946" width="9.140625" style="5"/>
    <col min="7947" max="7947" width="11.7109375" style="5" customWidth="1"/>
    <col min="7948" max="8192" width="9.140625" style="5"/>
    <col min="8193" max="8193" width="40" style="5" customWidth="1"/>
    <col min="8194" max="8202" width="9.140625" style="5"/>
    <col min="8203" max="8203" width="11.7109375" style="5" customWidth="1"/>
    <col min="8204" max="8448" width="9.140625" style="5"/>
    <col min="8449" max="8449" width="40" style="5" customWidth="1"/>
    <col min="8450" max="8458" width="9.140625" style="5"/>
    <col min="8459" max="8459" width="11.7109375" style="5" customWidth="1"/>
    <col min="8460" max="8704" width="9.140625" style="5"/>
    <col min="8705" max="8705" width="40" style="5" customWidth="1"/>
    <col min="8706" max="8714" width="9.140625" style="5"/>
    <col min="8715" max="8715" width="11.7109375" style="5" customWidth="1"/>
    <col min="8716" max="8960" width="9.140625" style="5"/>
    <col min="8961" max="8961" width="40" style="5" customWidth="1"/>
    <col min="8962" max="8970" width="9.140625" style="5"/>
    <col min="8971" max="8971" width="11.7109375" style="5" customWidth="1"/>
    <col min="8972" max="9216" width="9.140625" style="5"/>
    <col min="9217" max="9217" width="40" style="5" customWidth="1"/>
    <col min="9218" max="9226" width="9.140625" style="5"/>
    <col min="9227" max="9227" width="11.7109375" style="5" customWidth="1"/>
    <col min="9228" max="9472" width="9.140625" style="5"/>
    <col min="9473" max="9473" width="40" style="5" customWidth="1"/>
    <col min="9474" max="9482" width="9.140625" style="5"/>
    <col min="9483" max="9483" width="11.7109375" style="5" customWidth="1"/>
    <col min="9484" max="9728" width="9.140625" style="5"/>
    <col min="9729" max="9729" width="40" style="5" customWidth="1"/>
    <col min="9730" max="9738" width="9.140625" style="5"/>
    <col min="9739" max="9739" width="11.7109375" style="5" customWidth="1"/>
    <col min="9740" max="9984" width="9.140625" style="5"/>
    <col min="9985" max="9985" width="40" style="5" customWidth="1"/>
    <col min="9986" max="9994" width="9.140625" style="5"/>
    <col min="9995" max="9995" width="11.7109375" style="5" customWidth="1"/>
    <col min="9996" max="10240" width="9.140625" style="5"/>
    <col min="10241" max="10241" width="40" style="5" customWidth="1"/>
    <col min="10242" max="10250" width="9.140625" style="5"/>
    <col min="10251" max="10251" width="11.7109375" style="5" customWidth="1"/>
    <col min="10252" max="10496" width="9.140625" style="5"/>
    <col min="10497" max="10497" width="40" style="5" customWidth="1"/>
    <col min="10498" max="10506" width="9.140625" style="5"/>
    <col min="10507" max="10507" width="11.7109375" style="5" customWidth="1"/>
    <col min="10508" max="10752" width="9.140625" style="5"/>
    <col min="10753" max="10753" width="40" style="5" customWidth="1"/>
    <col min="10754" max="10762" width="9.140625" style="5"/>
    <col min="10763" max="10763" width="11.7109375" style="5" customWidth="1"/>
    <col min="10764" max="11008" width="9.140625" style="5"/>
    <col min="11009" max="11009" width="40" style="5" customWidth="1"/>
    <col min="11010" max="11018" width="9.140625" style="5"/>
    <col min="11019" max="11019" width="11.7109375" style="5" customWidth="1"/>
    <col min="11020" max="11264" width="9.140625" style="5"/>
    <col min="11265" max="11265" width="40" style="5" customWidth="1"/>
    <col min="11266" max="11274" width="9.140625" style="5"/>
    <col min="11275" max="11275" width="11.7109375" style="5" customWidth="1"/>
    <col min="11276" max="11520" width="9.140625" style="5"/>
    <col min="11521" max="11521" width="40" style="5" customWidth="1"/>
    <col min="11522" max="11530" width="9.140625" style="5"/>
    <col min="11531" max="11531" width="11.7109375" style="5" customWidth="1"/>
    <col min="11532" max="11776" width="9.140625" style="5"/>
    <col min="11777" max="11777" width="40" style="5" customWidth="1"/>
    <col min="11778" max="11786" width="9.140625" style="5"/>
    <col min="11787" max="11787" width="11.7109375" style="5" customWidth="1"/>
    <col min="11788" max="12032" width="9.140625" style="5"/>
    <col min="12033" max="12033" width="40" style="5" customWidth="1"/>
    <col min="12034" max="12042" width="9.140625" style="5"/>
    <col min="12043" max="12043" width="11.7109375" style="5" customWidth="1"/>
    <col min="12044" max="12288" width="9.140625" style="5"/>
    <col min="12289" max="12289" width="40" style="5" customWidth="1"/>
    <col min="12290" max="12298" width="9.140625" style="5"/>
    <col min="12299" max="12299" width="11.7109375" style="5" customWidth="1"/>
    <col min="12300" max="12544" width="9.140625" style="5"/>
    <col min="12545" max="12545" width="40" style="5" customWidth="1"/>
    <col min="12546" max="12554" width="9.140625" style="5"/>
    <col min="12555" max="12555" width="11.7109375" style="5" customWidth="1"/>
    <col min="12556" max="12800" width="9.140625" style="5"/>
    <col min="12801" max="12801" width="40" style="5" customWidth="1"/>
    <col min="12802" max="12810" width="9.140625" style="5"/>
    <col min="12811" max="12811" width="11.7109375" style="5" customWidth="1"/>
    <col min="12812" max="13056" width="9.140625" style="5"/>
    <col min="13057" max="13057" width="40" style="5" customWidth="1"/>
    <col min="13058" max="13066" width="9.140625" style="5"/>
    <col min="13067" max="13067" width="11.7109375" style="5" customWidth="1"/>
    <col min="13068" max="13312" width="9.140625" style="5"/>
    <col min="13313" max="13313" width="40" style="5" customWidth="1"/>
    <col min="13314" max="13322" width="9.140625" style="5"/>
    <col min="13323" max="13323" width="11.7109375" style="5" customWidth="1"/>
    <col min="13324" max="13568" width="9.140625" style="5"/>
    <col min="13569" max="13569" width="40" style="5" customWidth="1"/>
    <col min="13570" max="13578" width="9.140625" style="5"/>
    <col min="13579" max="13579" width="11.7109375" style="5" customWidth="1"/>
    <col min="13580" max="13824" width="9.140625" style="5"/>
    <col min="13825" max="13825" width="40" style="5" customWidth="1"/>
    <col min="13826" max="13834" width="9.140625" style="5"/>
    <col min="13835" max="13835" width="11.7109375" style="5" customWidth="1"/>
    <col min="13836" max="14080" width="9.140625" style="5"/>
    <col min="14081" max="14081" width="40" style="5" customWidth="1"/>
    <col min="14082" max="14090" width="9.140625" style="5"/>
    <col min="14091" max="14091" width="11.7109375" style="5" customWidth="1"/>
    <col min="14092" max="14336" width="9.140625" style="5"/>
    <col min="14337" max="14337" width="40" style="5" customWidth="1"/>
    <col min="14338" max="14346" width="9.140625" style="5"/>
    <col min="14347" max="14347" width="11.7109375" style="5" customWidth="1"/>
    <col min="14348" max="14592" width="9.140625" style="5"/>
    <col min="14593" max="14593" width="40" style="5" customWidth="1"/>
    <col min="14594" max="14602" width="9.140625" style="5"/>
    <col min="14603" max="14603" width="11.7109375" style="5" customWidth="1"/>
    <col min="14604" max="14848" width="9.140625" style="5"/>
    <col min="14849" max="14849" width="40" style="5" customWidth="1"/>
    <col min="14850" max="14858" width="9.140625" style="5"/>
    <col min="14859" max="14859" width="11.7109375" style="5" customWidth="1"/>
    <col min="14860" max="15104" width="9.140625" style="5"/>
    <col min="15105" max="15105" width="40" style="5" customWidth="1"/>
    <col min="15106" max="15114" width="9.140625" style="5"/>
    <col min="15115" max="15115" width="11.7109375" style="5" customWidth="1"/>
    <col min="15116" max="15360" width="9.140625" style="5"/>
    <col min="15361" max="15361" width="40" style="5" customWidth="1"/>
    <col min="15362" max="15370" width="9.140625" style="5"/>
    <col min="15371" max="15371" width="11.7109375" style="5" customWidth="1"/>
    <col min="15372" max="15616" width="9.140625" style="5"/>
    <col min="15617" max="15617" width="40" style="5" customWidth="1"/>
    <col min="15618" max="15626" width="9.140625" style="5"/>
    <col min="15627" max="15627" width="11.7109375" style="5" customWidth="1"/>
    <col min="15628" max="15872" width="9.140625" style="5"/>
    <col min="15873" max="15873" width="40" style="5" customWidth="1"/>
    <col min="15874" max="15882" width="9.140625" style="5"/>
    <col min="15883" max="15883" width="11.7109375" style="5" customWidth="1"/>
    <col min="15884" max="16128" width="9.140625" style="5"/>
    <col min="16129" max="16129" width="40" style="5" customWidth="1"/>
    <col min="16130" max="16138" width="9.140625" style="5"/>
    <col min="16139" max="16139" width="11.7109375" style="5" customWidth="1"/>
    <col min="16140" max="16384" width="9.140625" style="5"/>
  </cols>
  <sheetData>
    <row r="1" spans="1:20" ht="30" customHeight="1">
      <c r="A1" s="726" t="s">
        <v>481</v>
      </c>
      <c r="B1" s="726"/>
      <c r="C1" s="726"/>
      <c r="D1" s="726"/>
      <c r="E1" s="726"/>
      <c r="F1" s="726"/>
      <c r="G1" s="726"/>
      <c r="H1" s="726"/>
      <c r="I1" s="726"/>
      <c r="J1" s="726"/>
      <c r="K1" s="726"/>
      <c r="L1" s="726"/>
      <c r="M1" s="12"/>
      <c r="N1" s="12"/>
      <c r="O1" s="12"/>
      <c r="P1" s="12"/>
      <c r="Q1" s="12"/>
      <c r="R1" s="12"/>
      <c r="S1" s="12"/>
      <c r="T1" s="12"/>
    </row>
    <row r="2" spans="1:20" ht="18">
      <c r="A2" s="727" t="s">
        <v>823</v>
      </c>
      <c r="B2" s="727"/>
      <c r="C2" s="727"/>
      <c r="D2" s="727"/>
      <c r="E2" s="727"/>
      <c r="F2" s="727"/>
      <c r="G2" s="727"/>
      <c r="H2" s="727"/>
      <c r="I2" s="727"/>
      <c r="J2" s="727"/>
      <c r="K2" s="727"/>
      <c r="L2" s="727"/>
      <c r="M2" s="12"/>
      <c r="N2" s="12"/>
      <c r="O2" s="12"/>
      <c r="P2" s="12"/>
      <c r="Q2" s="12"/>
      <c r="R2" s="12"/>
      <c r="S2" s="12"/>
      <c r="T2" s="12"/>
    </row>
    <row r="3" spans="1:20" ht="18">
      <c r="A3" s="727" t="s">
        <v>1566</v>
      </c>
      <c r="B3" s="727"/>
      <c r="C3" s="727"/>
      <c r="D3" s="727"/>
      <c r="E3" s="727"/>
      <c r="F3" s="727"/>
      <c r="G3" s="727"/>
      <c r="H3" s="727"/>
      <c r="I3" s="727"/>
      <c r="J3" s="727"/>
      <c r="K3" s="727"/>
      <c r="L3" s="727"/>
      <c r="M3" s="12"/>
      <c r="N3" s="12"/>
      <c r="O3" s="12"/>
      <c r="P3" s="12"/>
      <c r="Q3" s="12"/>
      <c r="R3" s="12"/>
      <c r="S3" s="12"/>
      <c r="T3" s="12"/>
    </row>
    <row r="4" spans="1:20" ht="30" customHeight="1">
      <c r="A4" s="731" t="s">
        <v>547</v>
      </c>
      <c r="B4" s="731"/>
      <c r="C4" s="731"/>
      <c r="D4" s="731"/>
      <c r="E4" s="731"/>
      <c r="F4" s="731"/>
      <c r="G4" s="731"/>
      <c r="H4" s="731"/>
      <c r="I4" s="731"/>
      <c r="J4" s="731"/>
      <c r="K4" s="731"/>
      <c r="L4" s="731"/>
      <c r="M4" s="12"/>
      <c r="N4" s="12"/>
      <c r="O4" s="12"/>
      <c r="P4" s="12"/>
      <c r="Q4" s="12"/>
      <c r="R4" s="12"/>
      <c r="S4" s="12"/>
      <c r="T4" s="12"/>
    </row>
    <row r="5" spans="1:20">
      <c r="A5" s="103"/>
      <c r="B5" s="209"/>
      <c r="C5" s="105"/>
      <c r="D5" s="209"/>
      <c r="E5" s="105"/>
      <c r="F5" s="188"/>
      <c r="G5" s="209"/>
      <c r="H5" s="209"/>
      <c r="I5" s="209"/>
      <c r="J5" s="209"/>
      <c r="K5" s="209"/>
      <c r="L5" s="102"/>
      <c r="M5" s="12"/>
      <c r="N5" s="12"/>
      <c r="O5" s="12"/>
      <c r="P5" s="12"/>
      <c r="Q5" s="12"/>
      <c r="R5" s="12"/>
      <c r="S5" s="12"/>
      <c r="T5" s="12"/>
    </row>
    <row r="6" spans="1:20" ht="30" customHeight="1">
      <c r="A6" s="76" t="s">
        <v>824</v>
      </c>
      <c r="B6" s="77" t="s">
        <v>130</v>
      </c>
      <c r="C6" s="77" t="s">
        <v>132</v>
      </c>
      <c r="D6" s="77" t="s">
        <v>134</v>
      </c>
      <c r="E6" s="77" t="s">
        <v>136</v>
      </c>
      <c r="F6" s="77" t="s">
        <v>138</v>
      </c>
      <c r="G6" s="77" t="s">
        <v>140</v>
      </c>
      <c r="H6" s="77" t="s">
        <v>142</v>
      </c>
      <c r="I6" s="77" t="s">
        <v>144</v>
      </c>
      <c r="J6" s="77" t="s">
        <v>546</v>
      </c>
      <c r="K6" s="180" t="s">
        <v>554</v>
      </c>
      <c r="L6" s="77" t="s">
        <v>825</v>
      </c>
      <c r="M6" s="12"/>
      <c r="N6" s="12"/>
      <c r="O6" s="12"/>
      <c r="P6" s="12"/>
      <c r="Q6" s="12"/>
      <c r="R6" s="12"/>
      <c r="S6" s="12"/>
      <c r="T6" s="12"/>
    </row>
    <row r="7" spans="1:20">
      <c r="A7" s="104" t="s">
        <v>826</v>
      </c>
      <c r="B7" s="101">
        <v>0</v>
      </c>
      <c r="C7" s="101">
        <v>0</v>
      </c>
      <c r="D7" s="101">
        <v>0</v>
      </c>
      <c r="E7" s="101">
        <v>0</v>
      </c>
      <c r="F7" s="101">
        <v>0</v>
      </c>
      <c r="G7" s="101">
        <v>0</v>
      </c>
      <c r="H7" s="101">
        <v>0</v>
      </c>
      <c r="I7" s="101">
        <v>0</v>
      </c>
      <c r="J7" s="101">
        <v>0</v>
      </c>
      <c r="K7" s="101">
        <v>0</v>
      </c>
      <c r="L7" s="164">
        <v>0</v>
      </c>
      <c r="M7" s="12"/>
      <c r="N7" s="12"/>
      <c r="O7" s="12"/>
      <c r="P7" s="12"/>
      <c r="Q7" s="12"/>
      <c r="R7" s="12"/>
      <c r="S7" s="12"/>
      <c r="T7" s="12"/>
    </row>
    <row r="8" spans="1:20">
      <c r="A8" s="104" t="s">
        <v>827</v>
      </c>
      <c r="B8" s="101">
        <v>0</v>
      </c>
      <c r="C8" s="101">
        <v>0</v>
      </c>
      <c r="D8" s="101">
        <v>0</v>
      </c>
      <c r="E8" s="101">
        <v>0</v>
      </c>
      <c r="F8" s="101">
        <v>0</v>
      </c>
      <c r="G8" s="101">
        <v>0</v>
      </c>
      <c r="H8" s="101">
        <v>0</v>
      </c>
      <c r="I8" s="101">
        <v>0</v>
      </c>
      <c r="J8" s="101">
        <v>0</v>
      </c>
      <c r="K8" s="101">
        <v>0</v>
      </c>
      <c r="L8" s="164">
        <v>0</v>
      </c>
      <c r="M8" s="12"/>
      <c r="N8" s="12"/>
      <c r="O8" s="12"/>
      <c r="P8" s="12"/>
      <c r="Q8" s="12"/>
      <c r="R8" s="12"/>
      <c r="S8" s="12"/>
      <c r="T8" s="12"/>
    </row>
    <row r="9" spans="1:20">
      <c r="A9" s="104" t="s">
        <v>828</v>
      </c>
      <c r="B9" s="101">
        <v>0</v>
      </c>
      <c r="C9" s="101">
        <v>0</v>
      </c>
      <c r="D9" s="101">
        <v>0</v>
      </c>
      <c r="E9" s="101">
        <v>0</v>
      </c>
      <c r="F9" s="101">
        <v>0</v>
      </c>
      <c r="G9" s="101">
        <v>0</v>
      </c>
      <c r="H9" s="101">
        <v>0</v>
      </c>
      <c r="I9" s="101">
        <v>0</v>
      </c>
      <c r="J9" s="101">
        <v>0</v>
      </c>
      <c r="K9" s="101">
        <v>0</v>
      </c>
      <c r="L9" s="164">
        <v>0</v>
      </c>
      <c r="M9" s="12"/>
      <c r="N9" s="12"/>
      <c r="O9" s="12"/>
      <c r="P9" s="12"/>
      <c r="Q9" s="12"/>
      <c r="R9" s="12"/>
      <c r="S9" s="12"/>
      <c r="T9" s="12"/>
    </row>
    <row r="10" spans="1:20">
      <c r="A10" s="104" t="s">
        <v>829</v>
      </c>
      <c r="B10" s="101">
        <v>3516.0022400000003</v>
      </c>
      <c r="C10" s="101">
        <v>0</v>
      </c>
      <c r="D10" s="101">
        <v>0</v>
      </c>
      <c r="E10" s="101">
        <v>0</v>
      </c>
      <c r="F10" s="101">
        <v>0</v>
      </c>
      <c r="G10" s="101">
        <v>0</v>
      </c>
      <c r="H10" s="101">
        <v>0</v>
      </c>
      <c r="I10" s="101">
        <v>0</v>
      </c>
      <c r="J10" s="101">
        <v>0</v>
      </c>
      <c r="K10" s="101">
        <v>3516.0022400000003</v>
      </c>
      <c r="L10" s="164">
        <v>0.1467075493001351</v>
      </c>
      <c r="M10" s="12"/>
      <c r="N10" s="12"/>
      <c r="O10" s="12"/>
      <c r="P10" s="12"/>
      <c r="Q10" s="12"/>
      <c r="R10" s="12"/>
      <c r="S10" s="12"/>
      <c r="T10" s="12"/>
    </row>
    <row r="11" spans="1:20">
      <c r="A11" s="104" t="s">
        <v>830</v>
      </c>
      <c r="B11" s="101">
        <v>0</v>
      </c>
      <c r="C11" s="101">
        <v>0</v>
      </c>
      <c r="D11" s="101">
        <v>0</v>
      </c>
      <c r="E11" s="101">
        <v>0</v>
      </c>
      <c r="F11" s="101">
        <v>0</v>
      </c>
      <c r="G11" s="101">
        <v>0</v>
      </c>
      <c r="H11" s="101">
        <v>0</v>
      </c>
      <c r="I11" s="101">
        <v>0</v>
      </c>
      <c r="J11" s="101">
        <v>0</v>
      </c>
      <c r="K11" s="101">
        <v>0</v>
      </c>
      <c r="L11" s="164">
        <v>0</v>
      </c>
      <c r="M11" s="12"/>
      <c r="N11" s="12"/>
      <c r="O11" s="12"/>
      <c r="P11" s="12"/>
      <c r="Q11" s="12"/>
      <c r="R11" s="12"/>
      <c r="S11" s="12"/>
      <c r="T11" s="12"/>
    </row>
    <row r="12" spans="1:20">
      <c r="A12" s="104" t="s">
        <v>831</v>
      </c>
      <c r="B12" s="101">
        <v>1343.9</v>
      </c>
      <c r="C12" s="101">
        <v>0</v>
      </c>
      <c r="D12" s="101">
        <v>0</v>
      </c>
      <c r="E12" s="101">
        <v>0</v>
      </c>
      <c r="F12" s="101">
        <v>0</v>
      </c>
      <c r="G12" s="101">
        <v>0</v>
      </c>
      <c r="H12" s="101">
        <v>0</v>
      </c>
      <c r="I12" s="101">
        <v>0</v>
      </c>
      <c r="J12" s="101">
        <v>0</v>
      </c>
      <c r="K12" s="101">
        <v>1343.9</v>
      </c>
      <c r="L12" s="164">
        <v>5.6075127956815969E-2</v>
      </c>
      <c r="M12" s="12"/>
      <c r="N12" s="12"/>
      <c r="O12" s="12"/>
      <c r="P12" s="12"/>
      <c r="Q12" s="12"/>
      <c r="R12" s="12"/>
      <c r="S12" s="12"/>
      <c r="T12" s="12"/>
    </row>
    <row r="13" spans="1:20">
      <c r="A13" s="104" t="s">
        <v>832</v>
      </c>
      <c r="B13" s="101">
        <v>2200.51008</v>
      </c>
      <c r="C13" s="101">
        <v>278</v>
      </c>
      <c r="D13" s="101">
        <v>250</v>
      </c>
      <c r="E13" s="101">
        <v>0</v>
      </c>
      <c r="F13" s="101">
        <v>0</v>
      </c>
      <c r="G13" s="101">
        <v>0</v>
      </c>
      <c r="H13" s="101">
        <v>0</v>
      </c>
      <c r="I13" s="101">
        <v>0</v>
      </c>
      <c r="J13" s="101">
        <v>0</v>
      </c>
      <c r="K13" s="101">
        <v>2728.51008</v>
      </c>
      <c r="L13" s="164">
        <v>0.11384891127871283</v>
      </c>
      <c r="M13" s="12"/>
      <c r="N13" s="12"/>
      <c r="O13" s="12"/>
      <c r="P13" s="12"/>
      <c r="Q13" s="12"/>
      <c r="R13" s="12"/>
      <c r="S13" s="12"/>
      <c r="T13" s="12"/>
    </row>
    <row r="14" spans="1:20">
      <c r="A14" s="104" t="s">
        <v>833</v>
      </c>
      <c r="B14" s="101">
        <v>1065.5999999999999</v>
      </c>
      <c r="C14" s="101">
        <v>347.83183000000002</v>
      </c>
      <c r="D14" s="101">
        <v>375</v>
      </c>
      <c r="E14" s="101">
        <v>0</v>
      </c>
      <c r="F14" s="101">
        <v>0</v>
      </c>
      <c r="G14" s="101">
        <v>0</v>
      </c>
      <c r="H14" s="101">
        <v>0</v>
      </c>
      <c r="I14" s="101">
        <v>0</v>
      </c>
      <c r="J14" s="101">
        <v>0</v>
      </c>
      <c r="K14" s="101">
        <v>1788.43183</v>
      </c>
      <c r="L14" s="164">
        <v>7.4623516414385402E-2</v>
      </c>
      <c r="M14" s="12"/>
      <c r="N14" s="12"/>
      <c r="O14" s="12"/>
      <c r="P14" s="12"/>
      <c r="Q14" s="12"/>
      <c r="R14" s="12"/>
      <c r="S14" s="12"/>
      <c r="T14" s="12"/>
    </row>
    <row r="15" spans="1:20">
      <c r="A15" s="104" t="s">
        <v>834</v>
      </c>
      <c r="B15" s="101">
        <v>761.39925000000005</v>
      </c>
      <c r="C15" s="101">
        <v>0</v>
      </c>
      <c r="D15" s="101">
        <v>120</v>
      </c>
      <c r="E15" s="101">
        <v>0</v>
      </c>
      <c r="F15" s="101">
        <v>0</v>
      </c>
      <c r="G15" s="101">
        <v>0</v>
      </c>
      <c r="H15" s="101">
        <v>0</v>
      </c>
      <c r="I15" s="101">
        <v>0</v>
      </c>
      <c r="J15" s="101">
        <v>0</v>
      </c>
      <c r="K15" s="101">
        <v>881.39925000000005</v>
      </c>
      <c r="L15" s="164">
        <v>3.6776974272484282E-2</v>
      </c>
      <c r="M15" s="12"/>
      <c r="N15" s="12"/>
      <c r="O15" s="12"/>
      <c r="P15" s="12"/>
      <c r="Q15" s="12"/>
      <c r="R15" s="12"/>
      <c r="S15" s="12"/>
      <c r="T15" s="12"/>
    </row>
    <row r="16" spans="1:20">
      <c r="A16" s="104" t="s">
        <v>835</v>
      </c>
      <c r="B16" s="101">
        <v>1835.0585800000001</v>
      </c>
      <c r="C16" s="101">
        <v>89.18</v>
      </c>
      <c r="D16" s="101">
        <v>845</v>
      </c>
      <c r="E16" s="101">
        <v>0</v>
      </c>
      <c r="F16" s="101">
        <v>0</v>
      </c>
      <c r="G16" s="101">
        <v>0</v>
      </c>
      <c r="H16" s="101">
        <v>0</v>
      </c>
      <c r="I16" s="101">
        <v>0</v>
      </c>
      <c r="J16" s="101">
        <v>0</v>
      </c>
      <c r="K16" s="101">
        <v>2769.2385800000002</v>
      </c>
      <c r="L16" s="164">
        <v>0.11554833523063572</v>
      </c>
      <c r="M16" s="12"/>
      <c r="N16" s="12"/>
      <c r="O16" s="12"/>
      <c r="P16" s="12"/>
      <c r="Q16" s="12"/>
      <c r="R16" s="12"/>
      <c r="S16" s="12"/>
      <c r="T16" s="12"/>
    </row>
    <row r="17" spans="1:20">
      <c r="A17" s="104" t="s">
        <v>836</v>
      </c>
      <c r="B17" s="101">
        <v>3344.3593100000003</v>
      </c>
      <c r="C17" s="101">
        <v>284.26900000000001</v>
      </c>
      <c r="D17" s="101">
        <v>506.8</v>
      </c>
      <c r="E17" s="101">
        <v>0</v>
      </c>
      <c r="F17" s="101">
        <v>0</v>
      </c>
      <c r="G17" s="101">
        <v>0</v>
      </c>
      <c r="H17" s="101">
        <v>0</v>
      </c>
      <c r="I17" s="101">
        <v>0</v>
      </c>
      <c r="J17" s="101">
        <v>0</v>
      </c>
      <c r="K17" s="101">
        <v>4135.4283100000002</v>
      </c>
      <c r="L17" s="164">
        <v>0.17255351710654751</v>
      </c>
      <c r="M17" s="12"/>
      <c r="N17" s="12"/>
      <c r="O17" s="12"/>
      <c r="P17" s="12"/>
      <c r="Q17" s="12"/>
      <c r="R17" s="12"/>
      <c r="S17" s="12"/>
      <c r="T17" s="12"/>
    </row>
    <row r="18" spans="1:20">
      <c r="A18" s="104" t="s">
        <v>837</v>
      </c>
      <c r="B18" s="101">
        <v>3437.7154700000001</v>
      </c>
      <c r="C18" s="101">
        <v>621.08574999999996</v>
      </c>
      <c r="D18" s="101">
        <v>940.82</v>
      </c>
      <c r="E18" s="101">
        <v>0</v>
      </c>
      <c r="F18" s="101">
        <v>0</v>
      </c>
      <c r="G18" s="101">
        <v>0</v>
      </c>
      <c r="H18" s="101">
        <v>0</v>
      </c>
      <c r="I18" s="101">
        <v>0</v>
      </c>
      <c r="J18" s="101">
        <v>0</v>
      </c>
      <c r="K18" s="101">
        <v>4999.62122</v>
      </c>
      <c r="L18" s="164">
        <v>0.208612545313723</v>
      </c>
      <c r="M18" s="12"/>
      <c r="N18" s="12"/>
      <c r="O18" s="12"/>
      <c r="P18" s="12"/>
      <c r="Q18" s="12"/>
      <c r="R18" s="12"/>
      <c r="S18" s="12"/>
      <c r="T18" s="12"/>
    </row>
    <row r="19" spans="1:20">
      <c r="A19" s="104" t="s">
        <v>838</v>
      </c>
      <c r="B19" s="101">
        <v>811.84253000000001</v>
      </c>
      <c r="C19" s="101">
        <v>42.590960000000003</v>
      </c>
      <c r="D19" s="101">
        <v>119.60486999999999</v>
      </c>
      <c r="E19" s="101">
        <v>0</v>
      </c>
      <c r="F19" s="101">
        <v>0</v>
      </c>
      <c r="G19" s="101">
        <v>0</v>
      </c>
      <c r="H19" s="101">
        <v>0</v>
      </c>
      <c r="I19" s="101">
        <v>0</v>
      </c>
      <c r="J19" s="101">
        <v>0</v>
      </c>
      <c r="K19" s="101">
        <v>974.03836000000001</v>
      </c>
      <c r="L19" s="164">
        <v>4.0642403208458348E-2</v>
      </c>
      <c r="M19" s="12"/>
      <c r="N19" s="12"/>
      <c r="O19" s="12"/>
      <c r="P19" s="12"/>
      <c r="Q19" s="12"/>
      <c r="R19" s="12"/>
      <c r="S19" s="12"/>
      <c r="T19" s="12"/>
    </row>
    <row r="20" spans="1:20">
      <c r="A20" s="104" t="s">
        <v>839</v>
      </c>
      <c r="B20" s="101">
        <v>670.24698999999998</v>
      </c>
      <c r="C20" s="101">
        <v>78.249289999999988</v>
      </c>
      <c r="D20" s="101">
        <v>71.992469999999997</v>
      </c>
      <c r="E20" s="101">
        <v>0</v>
      </c>
      <c r="F20" s="101">
        <v>0</v>
      </c>
      <c r="G20" s="101">
        <v>0</v>
      </c>
      <c r="H20" s="101">
        <v>0</v>
      </c>
      <c r="I20" s="101">
        <v>9.0035000000000007</v>
      </c>
      <c r="J20" s="101">
        <v>0</v>
      </c>
      <c r="K20" s="101">
        <v>829.49225000000001</v>
      </c>
      <c r="L20" s="164">
        <v>3.4611119918101924E-2</v>
      </c>
      <c r="M20" s="12"/>
      <c r="N20" s="12"/>
      <c r="O20" s="12"/>
      <c r="P20" s="12"/>
      <c r="Q20" s="12"/>
      <c r="R20" s="12"/>
      <c r="S20" s="12"/>
      <c r="T20" s="12"/>
    </row>
    <row r="21" spans="1:20">
      <c r="A21" s="76" t="s">
        <v>191</v>
      </c>
      <c r="B21" s="162">
        <v>18986.634450000001</v>
      </c>
      <c r="C21" s="162">
        <v>1741.2068300000001</v>
      </c>
      <c r="D21" s="162">
        <v>3229.2173400000006</v>
      </c>
      <c r="E21" s="162">
        <v>0</v>
      </c>
      <c r="F21" s="162">
        <v>0</v>
      </c>
      <c r="G21" s="162">
        <v>0</v>
      </c>
      <c r="H21" s="162">
        <v>0</v>
      </c>
      <c r="I21" s="162">
        <v>9.0035000000000007</v>
      </c>
      <c r="J21" s="162">
        <v>0</v>
      </c>
      <c r="K21" s="162">
        <v>23966.062119999999</v>
      </c>
      <c r="L21" s="165">
        <v>1</v>
      </c>
      <c r="M21" s="12"/>
      <c r="N21" s="12"/>
      <c r="O21" s="12"/>
      <c r="P21" s="12"/>
      <c r="Q21" s="12"/>
      <c r="R21" s="12"/>
      <c r="S21" s="12"/>
      <c r="T21" s="12"/>
    </row>
    <row r="22" spans="1:20">
      <c r="A22" s="58" t="s">
        <v>840</v>
      </c>
      <c r="B22" s="164">
        <v>0.79223004409036402</v>
      </c>
      <c r="C22" s="164">
        <v>7.2653021647095695E-2</v>
      </c>
      <c r="D22" s="164">
        <v>0.1347412571924019</v>
      </c>
      <c r="E22" s="164">
        <v>0</v>
      </c>
      <c r="F22" s="164">
        <v>0</v>
      </c>
      <c r="G22" s="164">
        <v>0</v>
      </c>
      <c r="H22" s="164">
        <v>0</v>
      </c>
      <c r="I22" s="164">
        <v>3.7567707013854643E-4</v>
      </c>
      <c r="J22" s="164">
        <v>0</v>
      </c>
      <c r="K22" s="164">
        <v>1</v>
      </c>
      <c r="L22" s="238"/>
      <c r="M22" s="12"/>
      <c r="N22" s="12"/>
      <c r="O22" s="12"/>
      <c r="P22" s="12"/>
      <c r="Q22" s="12"/>
      <c r="R22" s="12"/>
      <c r="S22" s="12"/>
      <c r="T22" s="12"/>
    </row>
    <row r="23" spans="1:20" ht="30" customHeight="1">
      <c r="A23" s="441" t="s">
        <v>841</v>
      </c>
      <c r="B23" s="77" t="s">
        <v>130</v>
      </c>
      <c r="C23" s="77" t="s">
        <v>132</v>
      </c>
      <c r="D23" s="77" t="s">
        <v>134</v>
      </c>
      <c r="E23" s="77" t="s">
        <v>136</v>
      </c>
      <c r="F23" s="77" t="s">
        <v>138</v>
      </c>
      <c r="G23" s="77" t="s">
        <v>140</v>
      </c>
      <c r="H23" s="77" t="s">
        <v>142</v>
      </c>
      <c r="I23" s="77" t="s">
        <v>144</v>
      </c>
      <c r="J23" s="77" t="s">
        <v>546</v>
      </c>
      <c r="K23" s="180" t="s">
        <v>554</v>
      </c>
      <c r="L23" s="77" t="s">
        <v>778</v>
      </c>
      <c r="M23" s="12"/>
      <c r="N23" s="12"/>
      <c r="O23" s="12"/>
      <c r="P23" s="12"/>
      <c r="Q23" s="12"/>
      <c r="R23" s="12"/>
      <c r="S23" s="12"/>
      <c r="T23" s="12"/>
    </row>
    <row r="24" spans="1:20">
      <c r="A24" s="104" t="s">
        <v>826</v>
      </c>
      <c r="B24" s="101">
        <v>0</v>
      </c>
      <c r="C24" s="101">
        <v>0</v>
      </c>
      <c r="D24" s="101">
        <v>0</v>
      </c>
      <c r="E24" s="101">
        <v>0</v>
      </c>
      <c r="F24" s="101">
        <v>0</v>
      </c>
      <c r="G24" s="101">
        <v>0</v>
      </c>
      <c r="H24" s="101">
        <v>0</v>
      </c>
      <c r="I24" s="101">
        <v>0</v>
      </c>
      <c r="J24" s="101">
        <v>0</v>
      </c>
      <c r="K24" s="101">
        <v>0</v>
      </c>
      <c r="L24" s="164">
        <v>0</v>
      </c>
      <c r="M24" s="12"/>
      <c r="N24" s="12"/>
      <c r="O24" s="12"/>
      <c r="P24" s="12"/>
      <c r="Q24" s="12"/>
      <c r="R24" s="12"/>
      <c r="S24" s="12"/>
      <c r="T24" s="12"/>
    </row>
    <row r="25" spans="1:20">
      <c r="A25" s="104" t="s">
        <v>827</v>
      </c>
      <c r="B25" s="101">
        <v>0</v>
      </c>
      <c r="C25" s="101">
        <v>0</v>
      </c>
      <c r="D25" s="101">
        <v>0</v>
      </c>
      <c r="E25" s="101">
        <v>0</v>
      </c>
      <c r="F25" s="101">
        <v>0</v>
      </c>
      <c r="G25" s="101">
        <v>0</v>
      </c>
      <c r="H25" s="101">
        <v>0</v>
      </c>
      <c r="I25" s="101">
        <v>0</v>
      </c>
      <c r="J25" s="101">
        <v>0</v>
      </c>
      <c r="K25" s="101">
        <v>0</v>
      </c>
      <c r="L25" s="164">
        <v>0</v>
      </c>
      <c r="M25" s="12"/>
      <c r="N25" s="12"/>
      <c r="O25" s="12"/>
      <c r="P25" s="12"/>
      <c r="Q25" s="12"/>
      <c r="R25" s="12"/>
      <c r="S25" s="12"/>
      <c r="T25" s="12"/>
    </row>
    <row r="26" spans="1:20">
      <c r="A26" s="104" t="s">
        <v>828</v>
      </c>
      <c r="B26" s="101">
        <v>0</v>
      </c>
      <c r="C26" s="101">
        <v>0</v>
      </c>
      <c r="D26" s="101">
        <v>0</v>
      </c>
      <c r="E26" s="101">
        <v>0</v>
      </c>
      <c r="F26" s="101">
        <v>0</v>
      </c>
      <c r="G26" s="101">
        <v>0</v>
      </c>
      <c r="H26" s="101">
        <v>0</v>
      </c>
      <c r="I26" s="101">
        <v>0</v>
      </c>
      <c r="J26" s="101">
        <v>0</v>
      </c>
      <c r="K26" s="101">
        <v>0</v>
      </c>
      <c r="L26" s="164">
        <v>0</v>
      </c>
      <c r="M26" s="12"/>
      <c r="N26" s="12"/>
      <c r="O26" s="12"/>
      <c r="P26" s="12"/>
      <c r="Q26" s="12"/>
      <c r="R26" s="12"/>
      <c r="S26" s="12"/>
      <c r="T26" s="12"/>
    </row>
    <row r="27" spans="1:20">
      <c r="A27" s="104" t="s">
        <v>829</v>
      </c>
      <c r="B27" s="101">
        <v>2</v>
      </c>
      <c r="C27" s="101">
        <v>0</v>
      </c>
      <c r="D27" s="101">
        <v>0</v>
      </c>
      <c r="E27" s="101">
        <v>0</v>
      </c>
      <c r="F27" s="101">
        <v>0</v>
      </c>
      <c r="G27" s="101">
        <v>0</v>
      </c>
      <c r="H27" s="101">
        <v>0</v>
      </c>
      <c r="I27" s="101">
        <v>0</v>
      </c>
      <c r="J27" s="101">
        <v>0</v>
      </c>
      <c r="K27" s="101">
        <v>2</v>
      </c>
      <c r="L27" s="164">
        <v>1.3140604467805519E-3</v>
      </c>
      <c r="M27" s="12"/>
      <c r="N27" s="12"/>
      <c r="O27" s="12"/>
      <c r="P27" s="12"/>
      <c r="Q27" s="12"/>
      <c r="R27" s="12"/>
      <c r="S27" s="12"/>
      <c r="T27" s="12"/>
    </row>
    <row r="28" spans="1:20">
      <c r="A28" s="104" t="s">
        <v>830</v>
      </c>
      <c r="B28" s="101">
        <v>0</v>
      </c>
      <c r="C28" s="101">
        <v>0</v>
      </c>
      <c r="D28" s="101">
        <v>0</v>
      </c>
      <c r="E28" s="101">
        <v>0</v>
      </c>
      <c r="F28" s="101">
        <v>0</v>
      </c>
      <c r="G28" s="101">
        <v>0</v>
      </c>
      <c r="H28" s="101">
        <v>0</v>
      </c>
      <c r="I28" s="101">
        <v>0</v>
      </c>
      <c r="J28" s="101">
        <v>0</v>
      </c>
      <c r="K28" s="101">
        <v>0</v>
      </c>
      <c r="L28" s="164">
        <v>0</v>
      </c>
      <c r="M28" s="12"/>
      <c r="N28" s="12"/>
      <c r="O28" s="12"/>
      <c r="P28" s="12"/>
      <c r="Q28" s="12"/>
      <c r="R28" s="12"/>
      <c r="S28" s="12"/>
      <c r="T28" s="12"/>
    </row>
    <row r="29" spans="1:20">
      <c r="A29" s="104" t="s">
        <v>831</v>
      </c>
      <c r="B29" s="101">
        <v>2</v>
      </c>
      <c r="C29" s="101">
        <v>0</v>
      </c>
      <c r="D29" s="101">
        <v>0</v>
      </c>
      <c r="E29" s="101">
        <v>0</v>
      </c>
      <c r="F29" s="101">
        <v>0</v>
      </c>
      <c r="G29" s="101">
        <v>0</v>
      </c>
      <c r="H29" s="101">
        <v>0</v>
      </c>
      <c r="I29" s="101">
        <v>0</v>
      </c>
      <c r="J29" s="101">
        <v>0</v>
      </c>
      <c r="K29" s="101">
        <v>2</v>
      </c>
      <c r="L29" s="164">
        <v>1.3140604467805519E-3</v>
      </c>
      <c r="M29" s="12"/>
      <c r="N29" s="12"/>
      <c r="O29" s="12"/>
      <c r="P29" s="12"/>
      <c r="Q29" s="12"/>
      <c r="R29" s="12"/>
      <c r="S29" s="12"/>
      <c r="T29" s="12"/>
    </row>
    <row r="30" spans="1:20">
      <c r="A30" s="104" t="s">
        <v>832</v>
      </c>
      <c r="B30" s="101">
        <v>8</v>
      </c>
      <c r="C30" s="101">
        <v>1</v>
      </c>
      <c r="D30" s="101">
        <v>1</v>
      </c>
      <c r="E30" s="101">
        <v>0</v>
      </c>
      <c r="F30" s="101">
        <v>0</v>
      </c>
      <c r="G30" s="101">
        <v>0</v>
      </c>
      <c r="H30" s="101">
        <v>0</v>
      </c>
      <c r="I30" s="101">
        <v>0</v>
      </c>
      <c r="J30" s="101">
        <v>0</v>
      </c>
      <c r="K30" s="101">
        <v>10</v>
      </c>
      <c r="L30" s="164">
        <v>6.5703022339027592E-3</v>
      </c>
      <c r="M30" s="12"/>
      <c r="N30" s="12"/>
      <c r="O30" s="12"/>
      <c r="P30" s="12"/>
      <c r="Q30" s="12"/>
      <c r="R30" s="12"/>
      <c r="S30" s="12"/>
      <c r="T30" s="12"/>
    </row>
    <row r="31" spans="1:20">
      <c r="A31" s="104" t="s">
        <v>833</v>
      </c>
      <c r="B31" s="101">
        <v>6</v>
      </c>
      <c r="C31" s="101">
        <v>2</v>
      </c>
      <c r="D31" s="101">
        <v>2</v>
      </c>
      <c r="E31" s="101">
        <v>0</v>
      </c>
      <c r="F31" s="101">
        <v>0</v>
      </c>
      <c r="G31" s="101">
        <v>0</v>
      </c>
      <c r="H31" s="101">
        <v>0</v>
      </c>
      <c r="I31" s="101">
        <v>0</v>
      </c>
      <c r="J31" s="101">
        <v>0</v>
      </c>
      <c r="K31" s="101">
        <v>10</v>
      </c>
      <c r="L31" s="164">
        <v>6.5703022339027592E-3</v>
      </c>
      <c r="M31" s="12"/>
      <c r="N31" s="12"/>
      <c r="O31" s="12"/>
      <c r="P31" s="12"/>
      <c r="Q31" s="12"/>
      <c r="R31" s="12"/>
      <c r="S31" s="12"/>
      <c r="T31" s="12"/>
    </row>
    <row r="32" spans="1:20">
      <c r="A32" s="104" t="s">
        <v>834</v>
      </c>
      <c r="B32" s="101">
        <v>6</v>
      </c>
      <c r="C32" s="101">
        <v>0</v>
      </c>
      <c r="D32" s="101">
        <v>1</v>
      </c>
      <c r="E32" s="101">
        <v>0</v>
      </c>
      <c r="F32" s="101">
        <v>0</v>
      </c>
      <c r="G32" s="101">
        <v>0</v>
      </c>
      <c r="H32" s="101">
        <v>0</v>
      </c>
      <c r="I32" s="101">
        <v>0</v>
      </c>
      <c r="J32" s="101">
        <v>0</v>
      </c>
      <c r="K32" s="101">
        <v>7</v>
      </c>
      <c r="L32" s="164">
        <v>4.5992115637319315E-3</v>
      </c>
      <c r="M32" s="12"/>
      <c r="N32" s="12"/>
      <c r="O32" s="12"/>
      <c r="P32" s="12"/>
      <c r="Q32" s="12"/>
      <c r="R32" s="12"/>
      <c r="S32" s="12"/>
      <c r="T32" s="12"/>
    </row>
    <row r="33" spans="1:20">
      <c r="A33" s="104" t="s">
        <v>835</v>
      </c>
      <c r="B33" s="101">
        <v>22</v>
      </c>
      <c r="C33" s="101">
        <v>1</v>
      </c>
      <c r="D33" s="101">
        <v>10</v>
      </c>
      <c r="E33" s="101">
        <v>0</v>
      </c>
      <c r="F33" s="101">
        <v>0</v>
      </c>
      <c r="G33" s="101">
        <v>0</v>
      </c>
      <c r="H33" s="101">
        <v>0</v>
      </c>
      <c r="I33" s="101">
        <v>0</v>
      </c>
      <c r="J33" s="101">
        <v>0</v>
      </c>
      <c r="K33" s="101">
        <v>33</v>
      </c>
      <c r="L33" s="164">
        <v>2.1681997371879105E-2</v>
      </c>
      <c r="M33" s="12"/>
      <c r="N33" s="12"/>
      <c r="O33" s="12"/>
      <c r="P33" s="12"/>
      <c r="Q33" s="12"/>
      <c r="R33" s="12"/>
      <c r="S33" s="12"/>
      <c r="T33" s="12"/>
    </row>
    <row r="34" spans="1:20">
      <c r="A34" s="104" t="s">
        <v>836</v>
      </c>
      <c r="B34" s="101">
        <v>69</v>
      </c>
      <c r="C34" s="101">
        <v>5</v>
      </c>
      <c r="D34" s="101">
        <v>11</v>
      </c>
      <c r="E34" s="101">
        <v>0</v>
      </c>
      <c r="F34" s="101">
        <v>0</v>
      </c>
      <c r="G34" s="101">
        <v>0</v>
      </c>
      <c r="H34" s="101">
        <v>0</v>
      </c>
      <c r="I34" s="101">
        <v>0</v>
      </c>
      <c r="J34" s="101">
        <v>0</v>
      </c>
      <c r="K34" s="101">
        <v>85</v>
      </c>
      <c r="L34" s="164">
        <v>5.5847568988173453E-2</v>
      </c>
      <c r="M34" s="12"/>
      <c r="N34" s="12"/>
      <c r="O34" s="12"/>
      <c r="P34" s="12"/>
      <c r="Q34" s="12"/>
      <c r="R34" s="12"/>
      <c r="S34" s="12"/>
      <c r="T34" s="12"/>
    </row>
    <row r="35" spans="1:20">
      <c r="A35" s="104" t="s">
        <v>837</v>
      </c>
      <c r="B35" s="101">
        <v>221</v>
      </c>
      <c r="C35" s="101">
        <v>26</v>
      </c>
      <c r="D35" s="101">
        <v>57</v>
      </c>
      <c r="E35" s="101">
        <v>0</v>
      </c>
      <c r="F35" s="101">
        <v>0</v>
      </c>
      <c r="G35" s="101">
        <v>0</v>
      </c>
      <c r="H35" s="101">
        <v>0</v>
      </c>
      <c r="I35" s="101">
        <v>0</v>
      </c>
      <c r="J35" s="101">
        <v>0</v>
      </c>
      <c r="K35" s="101">
        <v>304</v>
      </c>
      <c r="L35" s="164">
        <v>0.19973718791064388</v>
      </c>
      <c r="M35" s="12"/>
      <c r="N35" s="12"/>
      <c r="O35" s="12"/>
      <c r="P35" s="12"/>
      <c r="Q35" s="12"/>
      <c r="R35" s="12"/>
      <c r="S35" s="12"/>
      <c r="T35" s="12"/>
    </row>
    <row r="36" spans="1:20">
      <c r="A36" s="104" t="s">
        <v>838</v>
      </c>
      <c r="B36" s="101">
        <v>171</v>
      </c>
      <c r="C36" s="101">
        <v>9</v>
      </c>
      <c r="D36" s="101">
        <v>25</v>
      </c>
      <c r="E36" s="101">
        <v>0</v>
      </c>
      <c r="F36" s="101">
        <v>0</v>
      </c>
      <c r="G36" s="101">
        <v>0</v>
      </c>
      <c r="H36" s="101">
        <v>0</v>
      </c>
      <c r="I36" s="101">
        <v>0</v>
      </c>
      <c r="J36" s="101">
        <v>0</v>
      </c>
      <c r="K36" s="101">
        <v>205</v>
      </c>
      <c r="L36" s="164">
        <v>0.13469119579500657</v>
      </c>
      <c r="M36" s="12"/>
      <c r="N36" s="12"/>
      <c r="O36" s="12"/>
      <c r="P36" s="12"/>
      <c r="Q36" s="12"/>
      <c r="R36" s="12"/>
      <c r="S36" s="12"/>
      <c r="T36" s="12"/>
    </row>
    <row r="37" spans="1:20">
      <c r="A37" s="104" t="s">
        <v>839</v>
      </c>
      <c r="B37" s="101">
        <v>574</v>
      </c>
      <c r="C37" s="101">
        <v>150</v>
      </c>
      <c r="D37" s="101">
        <v>70</v>
      </c>
      <c r="E37" s="101">
        <v>0</v>
      </c>
      <c r="F37" s="101">
        <v>0</v>
      </c>
      <c r="G37" s="101">
        <v>0</v>
      </c>
      <c r="H37" s="101">
        <v>0</v>
      </c>
      <c r="I37" s="101">
        <v>70</v>
      </c>
      <c r="J37" s="101">
        <v>0</v>
      </c>
      <c r="K37" s="101">
        <v>864</v>
      </c>
      <c r="L37" s="164">
        <v>0.56767411300919846</v>
      </c>
      <c r="M37" s="12"/>
      <c r="N37" s="12"/>
      <c r="O37" s="12"/>
      <c r="P37" s="12"/>
      <c r="Q37" s="12"/>
      <c r="R37" s="12"/>
      <c r="S37" s="12"/>
      <c r="T37" s="12"/>
    </row>
    <row r="38" spans="1:20">
      <c r="A38" s="76" t="s">
        <v>191</v>
      </c>
      <c r="B38" s="162">
        <v>1081</v>
      </c>
      <c r="C38" s="162">
        <v>194</v>
      </c>
      <c r="D38" s="162">
        <v>177</v>
      </c>
      <c r="E38" s="162">
        <v>0</v>
      </c>
      <c r="F38" s="162">
        <v>0</v>
      </c>
      <c r="G38" s="162">
        <v>0</v>
      </c>
      <c r="H38" s="162">
        <v>0</v>
      </c>
      <c r="I38" s="162">
        <v>70</v>
      </c>
      <c r="J38" s="162">
        <v>0</v>
      </c>
      <c r="K38" s="162">
        <v>1522</v>
      </c>
      <c r="L38" s="165">
        <v>1</v>
      </c>
      <c r="M38" s="12"/>
      <c r="N38" s="12"/>
      <c r="O38" s="12"/>
      <c r="P38" s="12"/>
      <c r="Q38" s="12"/>
      <c r="R38" s="12"/>
      <c r="S38" s="12"/>
      <c r="T38" s="12"/>
    </row>
    <row r="39" spans="1:20">
      <c r="A39" s="58" t="s">
        <v>840</v>
      </c>
      <c r="B39" s="164">
        <v>0.71024967148488827</v>
      </c>
      <c r="C39" s="164">
        <v>0.12746386333771353</v>
      </c>
      <c r="D39" s="164">
        <v>0.11629434954007885</v>
      </c>
      <c r="E39" s="164">
        <v>0</v>
      </c>
      <c r="F39" s="164">
        <v>0</v>
      </c>
      <c r="G39" s="164">
        <v>0</v>
      </c>
      <c r="H39" s="164">
        <v>0</v>
      </c>
      <c r="I39" s="164">
        <v>4.5992115637319315E-2</v>
      </c>
      <c r="J39" s="164">
        <v>0</v>
      </c>
      <c r="K39" s="164">
        <v>1</v>
      </c>
      <c r="L39" s="239"/>
      <c r="M39" s="12"/>
      <c r="N39" s="12"/>
      <c r="O39" s="12"/>
      <c r="P39" s="12"/>
      <c r="Q39" s="12"/>
      <c r="R39" s="12"/>
      <c r="S39" s="12"/>
      <c r="T39" s="12"/>
    </row>
    <row r="40" spans="1:20" ht="15.75" thickBot="1">
      <c r="A40" s="210"/>
      <c r="B40" s="211"/>
      <c r="C40" s="212"/>
      <c r="D40" s="211"/>
      <c r="E40" s="211"/>
      <c r="F40" s="211"/>
      <c r="G40" s="211"/>
      <c r="H40" s="211"/>
      <c r="I40" s="211"/>
      <c r="J40" s="211"/>
      <c r="K40" s="563"/>
      <c r="L40" s="563"/>
      <c r="M40" s="12"/>
      <c r="N40" s="12"/>
      <c r="O40" s="12"/>
      <c r="P40" s="12"/>
      <c r="Q40" s="12"/>
      <c r="R40" s="12"/>
      <c r="S40" s="12"/>
      <c r="T40" s="12"/>
    </row>
    <row r="41" spans="1:20" ht="39" customHeight="1" thickTop="1">
      <c r="A41" s="761" t="s">
        <v>1534</v>
      </c>
      <c r="B41" s="762"/>
      <c r="C41" s="762"/>
      <c r="D41" s="762"/>
      <c r="E41" s="762"/>
      <c r="F41" s="762"/>
      <c r="G41" s="762"/>
      <c r="H41" s="762"/>
      <c r="I41" s="762"/>
      <c r="J41" s="762"/>
      <c r="K41" s="762"/>
      <c r="L41" s="762"/>
      <c r="M41" s="12"/>
      <c r="N41" s="12"/>
      <c r="O41" s="12"/>
      <c r="P41" s="12"/>
      <c r="Q41" s="12"/>
      <c r="R41" s="12"/>
      <c r="S41" s="12"/>
      <c r="T41" s="12"/>
    </row>
    <row r="42" spans="1:20">
      <c r="A42" s="213"/>
      <c r="B42" s="214"/>
      <c r="C42" s="214"/>
      <c r="D42" s="214"/>
      <c r="E42" s="214"/>
      <c r="F42" s="214"/>
      <c r="G42" s="214"/>
      <c r="H42" s="214"/>
      <c r="I42" s="214"/>
      <c r="J42" s="214"/>
      <c r="K42" s="214"/>
      <c r="L42" s="214"/>
      <c r="M42" s="12"/>
      <c r="N42" s="12"/>
      <c r="O42" s="12"/>
      <c r="P42" s="12"/>
      <c r="Q42" s="12"/>
      <c r="R42" s="12"/>
      <c r="S42" s="12"/>
      <c r="T42" s="12"/>
    </row>
    <row r="43" spans="1:20" ht="30" customHeight="1">
      <c r="A43" s="726" t="s">
        <v>481</v>
      </c>
      <c r="B43" s="726"/>
      <c r="C43" s="726"/>
      <c r="D43" s="726"/>
      <c r="E43" s="726"/>
      <c r="F43" s="726"/>
      <c r="G43" s="726"/>
      <c r="H43" s="726"/>
      <c r="I43" s="726"/>
      <c r="J43" s="726"/>
      <c r="K43" s="726"/>
      <c r="L43" s="726"/>
      <c r="M43" s="12"/>
      <c r="N43" s="12"/>
      <c r="O43" s="12"/>
      <c r="P43" s="12"/>
      <c r="Q43" s="12"/>
      <c r="R43" s="12"/>
      <c r="S43" s="12"/>
      <c r="T43" s="12"/>
    </row>
    <row r="44" spans="1:20" ht="18">
      <c r="A44" s="727" t="s">
        <v>842</v>
      </c>
      <c r="B44" s="727"/>
      <c r="C44" s="727"/>
      <c r="D44" s="727"/>
      <c r="E44" s="727"/>
      <c r="F44" s="727"/>
      <c r="G44" s="727"/>
      <c r="H44" s="727"/>
      <c r="I44" s="727"/>
      <c r="J44" s="727"/>
      <c r="K44" s="727"/>
      <c r="L44" s="727"/>
      <c r="M44" s="12"/>
      <c r="N44" s="12"/>
      <c r="O44" s="12"/>
      <c r="P44" s="12"/>
      <c r="Q44" s="12"/>
      <c r="R44" s="12"/>
      <c r="S44" s="12"/>
      <c r="T44" s="12"/>
    </row>
    <row r="45" spans="1:20" ht="18">
      <c r="A45" s="727" t="s">
        <v>1566</v>
      </c>
      <c r="B45" s="727"/>
      <c r="C45" s="727"/>
      <c r="D45" s="727"/>
      <c r="E45" s="727"/>
      <c r="F45" s="727"/>
      <c r="G45" s="727"/>
      <c r="H45" s="727"/>
      <c r="I45" s="727"/>
      <c r="J45" s="727"/>
      <c r="K45" s="727"/>
      <c r="L45" s="727"/>
      <c r="M45" s="12"/>
      <c r="N45" s="12"/>
      <c r="O45" s="12"/>
      <c r="P45" s="12"/>
      <c r="Q45" s="12"/>
      <c r="R45" s="12"/>
      <c r="S45" s="12"/>
      <c r="T45" s="12"/>
    </row>
    <row r="46" spans="1:20" ht="30" customHeight="1">
      <c r="A46" s="731" t="s">
        <v>547</v>
      </c>
      <c r="B46" s="731"/>
      <c r="C46" s="731"/>
      <c r="D46" s="731"/>
      <c r="E46" s="731"/>
      <c r="F46" s="731"/>
      <c r="G46" s="731"/>
      <c r="H46" s="731"/>
      <c r="I46" s="731"/>
      <c r="J46" s="731"/>
      <c r="K46" s="731"/>
      <c r="L46" s="731"/>
      <c r="M46" s="12"/>
      <c r="N46" s="12"/>
      <c r="O46" s="12"/>
      <c r="P46" s="12"/>
      <c r="Q46" s="12"/>
      <c r="R46" s="12"/>
      <c r="S46" s="12"/>
      <c r="T46" s="12"/>
    </row>
    <row r="47" spans="1:20">
      <c r="A47" s="103"/>
      <c r="B47" s="209"/>
      <c r="C47" s="105"/>
      <c r="D47" s="209"/>
      <c r="E47" s="105"/>
      <c r="F47" s="188"/>
      <c r="G47" s="209"/>
      <c r="H47" s="209"/>
      <c r="I47" s="209"/>
      <c r="J47" s="209"/>
      <c r="K47" s="209"/>
      <c r="L47" s="102"/>
      <c r="M47" s="12"/>
      <c r="N47" s="12"/>
      <c r="O47" s="12"/>
      <c r="P47" s="12"/>
      <c r="Q47" s="12"/>
      <c r="R47" s="12"/>
      <c r="S47" s="12"/>
      <c r="T47" s="12"/>
    </row>
    <row r="48" spans="1:20" ht="30" customHeight="1">
      <c r="A48" s="76" t="s">
        <v>824</v>
      </c>
      <c r="B48" s="77" t="s">
        <v>130</v>
      </c>
      <c r="C48" s="77" t="s">
        <v>132</v>
      </c>
      <c r="D48" s="77" t="s">
        <v>134</v>
      </c>
      <c r="E48" s="77" t="s">
        <v>136</v>
      </c>
      <c r="F48" s="77" t="s">
        <v>138</v>
      </c>
      <c r="G48" s="77" t="s">
        <v>140</v>
      </c>
      <c r="H48" s="77" t="s">
        <v>142</v>
      </c>
      <c r="I48" s="77" t="s">
        <v>144</v>
      </c>
      <c r="J48" s="77" t="s">
        <v>546</v>
      </c>
      <c r="K48" s="180" t="s">
        <v>554</v>
      </c>
      <c r="L48" s="77" t="s">
        <v>825</v>
      </c>
      <c r="M48" s="12"/>
      <c r="N48" s="12"/>
      <c r="O48" s="12"/>
      <c r="P48" s="12"/>
      <c r="Q48" s="12"/>
      <c r="R48" s="12"/>
      <c r="S48" s="12"/>
      <c r="T48" s="12"/>
    </row>
    <row r="49" spans="1:20">
      <c r="A49" s="104" t="s">
        <v>826</v>
      </c>
      <c r="B49" s="101">
        <v>0</v>
      </c>
      <c r="C49" s="101">
        <v>0</v>
      </c>
      <c r="D49" s="101">
        <v>0</v>
      </c>
      <c r="E49" s="101">
        <v>0</v>
      </c>
      <c r="F49" s="101">
        <v>0</v>
      </c>
      <c r="G49" s="101">
        <v>0</v>
      </c>
      <c r="H49" s="101">
        <v>0</v>
      </c>
      <c r="I49" s="101">
        <v>0</v>
      </c>
      <c r="J49" s="101">
        <v>0</v>
      </c>
      <c r="K49" s="101">
        <v>0</v>
      </c>
      <c r="L49" s="164">
        <v>0</v>
      </c>
      <c r="M49" s="12"/>
      <c r="N49" s="12"/>
      <c r="O49" s="12"/>
      <c r="P49" s="12"/>
      <c r="Q49" s="12"/>
      <c r="R49" s="12"/>
      <c r="S49" s="12"/>
      <c r="T49" s="12"/>
    </row>
    <row r="50" spans="1:20">
      <c r="A50" s="104" t="s">
        <v>827</v>
      </c>
      <c r="B50" s="101">
        <v>0</v>
      </c>
      <c r="C50" s="101">
        <v>0</v>
      </c>
      <c r="D50" s="101">
        <v>0</v>
      </c>
      <c r="E50" s="101">
        <v>0</v>
      </c>
      <c r="F50" s="101">
        <v>0</v>
      </c>
      <c r="G50" s="101">
        <v>0</v>
      </c>
      <c r="H50" s="101">
        <v>0</v>
      </c>
      <c r="I50" s="101">
        <v>0</v>
      </c>
      <c r="J50" s="101">
        <v>0</v>
      </c>
      <c r="K50" s="101">
        <v>0</v>
      </c>
      <c r="L50" s="164">
        <v>0</v>
      </c>
      <c r="M50" s="12"/>
      <c r="N50" s="12"/>
      <c r="O50" s="12"/>
      <c r="P50" s="12"/>
      <c r="Q50" s="12"/>
      <c r="R50" s="12"/>
      <c r="S50" s="12"/>
      <c r="T50" s="12"/>
    </row>
    <row r="51" spans="1:20">
      <c r="A51" s="104" t="s">
        <v>828</v>
      </c>
      <c r="B51" s="101">
        <v>0</v>
      </c>
      <c r="C51" s="101">
        <v>0</v>
      </c>
      <c r="D51" s="101">
        <v>0</v>
      </c>
      <c r="E51" s="101">
        <v>0</v>
      </c>
      <c r="F51" s="101">
        <v>0</v>
      </c>
      <c r="G51" s="101">
        <v>0</v>
      </c>
      <c r="H51" s="101">
        <v>0</v>
      </c>
      <c r="I51" s="101">
        <v>0</v>
      </c>
      <c r="J51" s="101">
        <v>0</v>
      </c>
      <c r="K51" s="101">
        <v>0</v>
      </c>
      <c r="L51" s="164">
        <v>0</v>
      </c>
      <c r="M51" s="12"/>
      <c r="N51" s="12"/>
      <c r="O51" s="12"/>
      <c r="P51" s="12"/>
      <c r="Q51" s="12"/>
      <c r="R51" s="12"/>
      <c r="S51" s="12"/>
      <c r="T51" s="12"/>
    </row>
    <row r="52" spans="1:20">
      <c r="A52" s="104" t="s">
        <v>829</v>
      </c>
      <c r="B52" s="101">
        <v>0</v>
      </c>
      <c r="C52" s="101">
        <v>0</v>
      </c>
      <c r="D52" s="101">
        <v>0</v>
      </c>
      <c r="E52" s="101">
        <v>0</v>
      </c>
      <c r="F52" s="101">
        <v>0</v>
      </c>
      <c r="G52" s="101">
        <v>0</v>
      </c>
      <c r="H52" s="101">
        <v>0</v>
      </c>
      <c r="I52" s="101">
        <v>0</v>
      </c>
      <c r="J52" s="101">
        <v>0</v>
      </c>
      <c r="K52" s="101">
        <v>0</v>
      </c>
      <c r="L52" s="164">
        <v>0</v>
      </c>
      <c r="M52" s="12"/>
      <c r="N52" s="12"/>
      <c r="O52" s="12"/>
      <c r="P52" s="12"/>
      <c r="Q52" s="12"/>
      <c r="R52" s="12"/>
      <c r="S52" s="12"/>
      <c r="T52" s="12"/>
    </row>
    <row r="53" spans="1:20">
      <c r="A53" s="104" t="s">
        <v>830</v>
      </c>
      <c r="B53" s="101">
        <v>0</v>
      </c>
      <c r="C53" s="101">
        <v>0</v>
      </c>
      <c r="D53" s="101">
        <v>0</v>
      </c>
      <c r="E53" s="101">
        <v>0</v>
      </c>
      <c r="F53" s="101">
        <v>0</v>
      </c>
      <c r="G53" s="101">
        <v>0</v>
      </c>
      <c r="H53" s="101">
        <v>0</v>
      </c>
      <c r="I53" s="101">
        <v>0</v>
      </c>
      <c r="J53" s="101">
        <v>0</v>
      </c>
      <c r="K53" s="101">
        <v>0</v>
      </c>
      <c r="L53" s="164">
        <v>0</v>
      </c>
      <c r="M53" s="12"/>
      <c r="N53" s="12"/>
      <c r="O53" s="12"/>
      <c r="P53" s="12"/>
      <c r="Q53" s="12"/>
      <c r="R53" s="12"/>
      <c r="S53" s="12"/>
      <c r="T53" s="12"/>
    </row>
    <row r="54" spans="1:20">
      <c r="A54" s="104" t="s">
        <v>831</v>
      </c>
      <c r="B54" s="101">
        <v>0</v>
      </c>
      <c r="C54" s="101">
        <v>0</v>
      </c>
      <c r="D54" s="101">
        <v>0</v>
      </c>
      <c r="E54" s="101">
        <v>0</v>
      </c>
      <c r="F54" s="101">
        <v>0</v>
      </c>
      <c r="G54" s="101">
        <v>0</v>
      </c>
      <c r="H54" s="101">
        <v>0</v>
      </c>
      <c r="I54" s="101">
        <v>0</v>
      </c>
      <c r="J54" s="101">
        <v>0</v>
      </c>
      <c r="K54" s="101">
        <v>0</v>
      </c>
      <c r="L54" s="164">
        <v>0</v>
      </c>
      <c r="M54" s="12"/>
      <c r="N54" s="12"/>
      <c r="O54" s="12"/>
      <c r="P54" s="12"/>
      <c r="Q54" s="12"/>
      <c r="R54" s="12"/>
      <c r="S54" s="12"/>
      <c r="T54" s="12"/>
    </row>
    <row r="55" spans="1:20">
      <c r="A55" s="104" t="s">
        <v>832</v>
      </c>
      <c r="B55" s="101">
        <v>0</v>
      </c>
      <c r="C55" s="101">
        <v>0</v>
      </c>
      <c r="D55" s="101">
        <v>0</v>
      </c>
      <c r="E55" s="101">
        <v>0</v>
      </c>
      <c r="F55" s="101">
        <v>0</v>
      </c>
      <c r="G55" s="101">
        <v>0</v>
      </c>
      <c r="H55" s="101">
        <v>0</v>
      </c>
      <c r="I55" s="101">
        <v>0</v>
      </c>
      <c r="J55" s="101">
        <v>0</v>
      </c>
      <c r="K55" s="101">
        <v>0</v>
      </c>
      <c r="L55" s="164">
        <v>0</v>
      </c>
      <c r="M55" s="12"/>
      <c r="N55" s="12"/>
      <c r="O55" s="12"/>
      <c r="P55" s="12"/>
      <c r="Q55" s="12"/>
      <c r="R55" s="12"/>
      <c r="S55" s="12"/>
      <c r="T55" s="12"/>
    </row>
    <row r="56" spans="1:20">
      <c r="A56" s="104" t="s">
        <v>833</v>
      </c>
      <c r="B56" s="101">
        <v>0</v>
      </c>
      <c r="C56" s="101">
        <v>0</v>
      </c>
      <c r="D56" s="101">
        <v>0</v>
      </c>
      <c r="E56" s="101">
        <v>0</v>
      </c>
      <c r="F56" s="101">
        <v>0</v>
      </c>
      <c r="G56" s="101">
        <v>0</v>
      </c>
      <c r="H56" s="101">
        <v>0</v>
      </c>
      <c r="I56" s="101">
        <v>0</v>
      </c>
      <c r="J56" s="101">
        <v>0</v>
      </c>
      <c r="K56" s="101">
        <v>0</v>
      </c>
      <c r="L56" s="164">
        <v>0</v>
      </c>
      <c r="M56" s="12"/>
      <c r="N56" s="12"/>
      <c r="O56" s="12"/>
      <c r="P56" s="12"/>
      <c r="Q56" s="12"/>
      <c r="R56" s="12"/>
      <c r="S56" s="12"/>
      <c r="T56" s="12"/>
    </row>
    <row r="57" spans="1:20">
      <c r="A57" s="104" t="s">
        <v>834</v>
      </c>
      <c r="B57" s="101">
        <v>0</v>
      </c>
      <c r="C57" s="101">
        <v>0</v>
      </c>
      <c r="D57" s="101">
        <v>0</v>
      </c>
      <c r="E57" s="101">
        <v>0</v>
      </c>
      <c r="F57" s="101">
        <v>0</v>
      </c>
      <c r="G57" s="101">
        <v>0</v>
      </c>
      <c r="H57" s="101">
        <v>0</v>
      </c>
      <c r="I57" s="101">
        <v>0</v>
      </c>
      <c r="J57" s="101">
        <v>0</v>
      </c>
      <c r="K57" s="101">
        <v>0</v>
      </c>
      <c r="L57" s="164">
        <v>0</v>
      </c>
      <c r="M57" s="12"/>
      <c r="N57" s="12"/>
      <c r="O57" s="12"/>
      <c r="P57" s="12"/>
      <c r="Q57" s="12"/>
      <c r="R57" s="12"/>
      <c r="S57" s="12"/>
      <c r="T57" s="12"/>
    </row>
    <row r="58" spans="1:20">
      <c r="A58" s="104" t="s">
        <v>835</v>
      </c>
      <c r="B58" s="101">
        <v>0</v>
      </c>
      <c r="C58" s="101">
        <v>0</v>
      </c>
      <c r="D58" s="101">
        <v>0</v>
      </c>
      <c r="E58" s="101">
        <v>0</v>
      </c>
      <c r="F58" s="101">
        <v>0</v>
      </c>
      <c r="G58" s="101">
        <v>0</v>
      </c>
      <c r="H58" s="101">
        <v>0</v>
      </c>
      <c r="I58" s="101">
        <v>0</v>
      </c>
      <c r="J58" s="101">
        <v>0</v>
      </c>
      <c r="K58" s="101">
        <v>0</v>
      </c>
      <c r="L58" s="164">
        <v>0</v>
      </c>
      <c r="M58" s="12"/>
      <c r="N58" s="12"/>
      <c r="O58" s="12"/>
      <c r="P58" s="12"/>
      <c r="Q58" s="12"/>
      <c r="R58" s="12"/>
      <c r="S58" s="12"/>
      <c r="T58" s="12"/>
    </row>
    <row r="59" spans="1:20">
      <c r="A59" s="104" t="s">
        <v>836</v>
      </c>
      <c r="B59" s="101">
        <v>0</v>
      </c>
      <c r="C59" s="101">
        <v>0</v>
      </c>
      <c r="D59" s="101">
        <v>0</v>
      </c>
      <c r="E59" s="101">
        <v>0</v>
      </c>
      <c r="F59" s="101">
        <v>0</v>
      </c>
      <c r="G59" s="101">
        <v>0</v>
      </c>
      <c r="H59" s="101">
        <v>0</v>
      </c>
      <c r="I59" s="101">
        <v>0</v>
      </c>
      <c r="J59" s="101">
        <v>0</v>
      </c>
      <c r="K59" s="101">
        <v>0</v>
      </c>
      <c r="L59" s="164">
        <v>0</v>
      </c>
      <c r="M59" s="12"/>
      <c r="N59" s="12"/>
      <c r="O59" s="12"/>
      <c r="P59" s="12"/>
      <c r="Q59" s="12"/>
      <c r="R59" s="12"/>
      <c r="S59" s="12"/>
      <c r="T59" s="12"/>
    </row>
    <row r="60" spans="1:20">
      <c r="A60" s="104" t="s">
        <v>837</v>
      </c>
      <c r="B60" s="101">
        <v>0</v>
      </c>
      <c r="C60" s="101">
        <v>0</v>
      </c>
      <c r="D60" s="101">
        <v>0</v>
      </c>
      <c r="E60" s="101">
        <v>0</v>
      </c>
      <c r="F60" s="101">
        <v>0</v>
      </c>
      <c r="G60" s="101">
        <v>0</v>
      </c>
      <c r="H60" s="101">
        <v>0</v>
      </c>
      <c r="I60" s="101">
        <v>0</v>
      </c>
      <c r="J60" s="101">
        <v>0</v>
      </c>
      <c r="K60" s="101">
        <v>0</v>
      </c>
      <c r="L60" s="164">
        <v>0</v>
      </c>
      <c r="M60" s="12"/>
      <c r="N60" s="12"/>
      <c r="O60" s="12"/>
      <c r="P60" s="12"/>
      <c r="Q60" s="12"/>
      <c r="R60" s="12"/>
      <c r="S60" s="12"/>
      <c r="T60" s="12"/>
    </row>
    <row r="61" spans="1:20">
      <c r="A61" s="104" t="s">
        <v>838</v>
      </c>
      <c r="B61" s="101">
        <v>0</v>
      </c>
      <c r="C61" s="101">
        <v>0</v>
      </c>
      <c r="D61" s="101">
        <v>0</v>
      </c>
      <c r="E61" s="101">
        <v>0</v>
      </c>
      <c r="F61" s="101">
        <v>0</v>
      </c>
      <c r="G61" s="101">
        <v>0</v>
      </c>
      <c r="H61" s="101">
        <v>0</v>
      </c>
      <c r="I61" s="101">
        <v>0</v>
      </c>
      <c r="J61" s="101">
        <v>0</v>
      </c>
      <c r="K61" s="101">
        <v>0</v>
      </c>
      <c r="L61" s="164">
        <v>0</v>
      </c>
      <c r="M61" s="12"/>
      <c r="N61" s="12"/>
      <c r="O61" s="12"/>
      <c r="P61" s="12"/>
      <c r="Q61" s="12"/>
      <c r="R61" s="12"/>
      <c r="S61" s="12"/>
      <c r="T61" s="12"/>
    </row>
    <row r="62" spans="1:20">
      <c r="A62" s="104" t="s">
        <v>839</v>
      </c>
      <c r="B62" s="101">
        <v>0</v>
      </c>
      <c r="C62" s="101">
        <v>0</v>
      </c>
      <c r="D62" s="101">
        <v>0</v>
      </c>
      <c r="E62" s="101">
        <v>0</v>
      </c>
      <c r="F62" s="101">
        <v>0</v>
      </c>
      <c r="G62" s="101">
        <v>0</v>
      </c>
      <c r="H62" s="101">
        <v>0</v>
      </c>
      <c r="I62" s="101">
        <v>0</v>
      </c>
      <c r="J62" s="101">
        <v>0</v>
      </c>
      <c r="K62" s="101">
        <v>0</v>
      </c>
      <c r="L62" s="164">
        <v>0</v>
      </c>
      <c r="M62" s="12"/>
      <c r="N62" s="12"/>
      <c r="O62" s="12"/>
      <c r="P62" s="12"/>
      <c r="Q62" s="12"/>
      <c r="R62" s="12"/>
      <c r="S62" s="12"/>
      <c r="T62" s="12"/>
    </row>
    <row r="63" spans="1:20">
      <c r="A63" s="76" t="s">
        <v>191</v>
      </c>
      <c r="B63" s="162">
        <v>0</v>
      </c>
      <c r="C63" s="162">
        <v>0</v>
      </c>
      <c r="D63" s="162">
        <v>0</v>
      </c>
      <c r="E63" s="162">
        <v>0</v>
      </c>
      <c r="F63" s="162">
        <v>0</v>
      </c>
      <c r="G63" s="162">
        <v>0</v>
      </c>
      <c r="H63" s="162">
        <v>0</v>
      </c>
      <c r="I63" s="162">
        <v>0</v>
      </c>
      <c r="J63" s="162">
        <v>0</v>
      </c>
      <c r="K63" s="162">
        <v>0</v>
      </c>
      <c r="L63" s="165">
        <v>0</v>
      </c>
      <c r="M63" s="12"/>
      <c r="N63" s="12"/>
      <c r="O63" s="12"/>
      <c r="P63" s="12"/>
      <c r="Q63" s="12"/>
      <c r="R63" s="12"/>
      <c r="S63" s="12"/>
      <c r="T63" s="12"/>
    </row>
    <row r="64" spans="1:20">
      <c r="A64" s="58" t="s">
        <v>840</v>
      </c>
      <c r="B64" s="164">
        <v>0</v>
      </c>
      <c r="C64" s="164">
        <v>0</v>
      </c>
      <c r="D64" s="164">
        <v>0</v>
      </c>
      <c r="E64" s="164">
        <v>0</v>
      </c>
      <c r="F64" s="164">
        <v>0</v>
      </c>
      <c r="G64" s="164">
        <v>0</v>
      </c>
      <c r="H64" s="164">
        <v>0</v>
      </c>
      <c r="I64" s="164">
        <v>0</v>
      </c>
      <c r="J64" s="164">
        <v>0</v>
      </c>
      <c r="K64" s="164">
        <v>0</v>
      </c>
      <c r="L64" s="238"/>
      <c r="M64" s="12"/>
      <c r="N64" s="12"/>
      <c r="O64" s="12"/>
      <c r="P64" s="12"/>
      <c r="Q64" s="12"/>
      <c r="R64" s="12"/>
      <c r="S64" s="12"/>
      <c r="T64" s="12"/>
    </row>
    <row r="65" spans="1:20" ht="30" customHeight="1">
      <c r="A65" s="441" t="s">
        <v>841</v>
      </c>
      <c r="B65" s="77" t="s">
        <v>130</v>
      </c>
      <c r="C65" s="77" t="s">
        <v>132</v>
      </c>
      <c r="D65" s="77" t="s">
        <v>134</v>
      </c>
      <c r="E65" s="77" t="s">
        <v>136</v>
      </c>
      <c r="F65" s="77" t="s">
        <v>138</v>
      </c>
      <c r="G65" s="77" t="s">
        <v>140</v>
      </c>
      <c r="H65" s="77" t="s">
        <v>142</v>
      </c>
      <c r="I65" s="77" t="s">
        <v>144</v>
      </c>
      <c r="J65" s="77" t="s">
        <v>546</v>
      </c>
      <c r="K65" s="180" t="s">
        <v>554</v>
      </c>
      <c r="L65" s="77" t="s">
        <v>778</v>
      </c>
      <c r="M65" s="12"/>
      <c r="N65" s="12"/>
      <c r="O65" s="12"/>
      <c r="P65" s="12"/>
      <c r="Q65" s="12"/>
      <c r="R65" s="12"/>
      <c r="S65" s="12"/>
      <c r="T65" s="12"/>
    </row>
    <row r="66" spans="1:20">
      <c r="A66" s="104" t="s">
        <v>826</v>
      </c>
      <c r="B66" s="101">
        <v>0</v>
      </c>
      <c r="C66" s="101">
        <v>0</v>
      </c>
      <c r="D66" s="101">
        <v>0</v>
      </c>
      <c r="E66" s="101">
        <v>0</v>
      </c>
      <c r="F66" s="101">
        <v>0</v>
      </c>
      <c r="G66" s="101">
        <v>0</v>
      </c>
      <c r="H66" s="101">
        <v>0</v>
      </c>
      <c r="I66" s="101">
        <v>0</v>
      </c>
      <c r="J66" s="101">
        <v>0</v>
      </c>
      <c r="K66" s="101">
        <v>0</v>
      </c>
      <c r="L66" s="164">
        <v>0</v>
      </c>
      <c r="M66" s="12"/>
      <c r="N66" s="12"/>
      <c r="O66" s="12"/>
      <c r="P66" s="12"/>
      <c r="Q66" s="12"/>
      <c r="R66" s="12"/>
      <c r="S66" s="12"/>
      <c r="T66" s="12"/>
    </row>
    <row r="67" spans="1:20">
      <c r="A67" s="104" t="s">
        <v>827</v>
      </c>
      <c r="B67" s="101">
        <v>0</v>
      </c>
      <c r="C67" s="101">
        <v>0</v>
      </c>
      <c r="D67" s="101">
        <v>0</v>
      </c>
      <c r="E67" s="101">
        <v>0</v>
      </c>
      <c r="F67" s="101">
        <v>0</v>
      </c>
      <c r="G67" s="101">
        <v>0</v>
      </c>
      <c r="H67" s="101">
        <v>0</v>
      </c>
      <c r="I67" s="101">
        <v>0</v>
      </c>
      <c r="J67" s="101">
        <v>0</v>
      </c>
      <c r="K67" s="101">
        <v>0</v>
      </c>
      <c r="L67" s="164">
        <v>0</v>
      </c>
      <c r="M67" s="12"/>
      <c r="N67" s="12"/>
      <c r="O67" s="12"/>
      <c r="P67" s="12"/>
      <c r="Q67" s="12"/>
      <c r="R67" s="12"/>
      <c r="S67" s="12"/>
      <c r="T67" s="12"/>
    </row>
    <row r="68" spans="1:20">
      <c r="A68" s="104" t="s">
        <v>828</v>
      </c>
      <c r="B68" s="101">
        <v>0</v>
      </c>
      <c r="C68" s="101">
        <v>0</v>
      </c>
      <c r="D68" s="101">
        <v>0</v>
      </c>
      <c r="E68" s="101">
        <v>0</v>
      </c>
      <c r="F68" s="101">
        <v>0</v>
      </c>
      <c r="G68" s="101">
        <v>0</v>
      </c>
      <c r="H68" s="101">
        <v>0</v>
      </c>
      <c r="I68" s="101">
        <v>0</v>
      </c>
      <c r="J68" s="101">
        <v>0</v>
      </c>
      <c r="K68" s="101">
        <v>0</v>
      </c>
      <c r="L68" s="164">
        <v>0</v>
      </c>
      <c r="M68" s="12"/>
      <c r="N68" s="12"/>
      <c r="O68" s="12"/>
      <c r="P68" s="12"/>
      <c r="Q68" s="12"/>
      <c r="R68" s="12"/>
      <c r="S68" s="12"/>
      <c r="T68" s="12"/>
    </row>
    <row r="69" spans="1:20">
      <c r="A69" s="104" t="s">
        <v>829</v>
      </c>
      <c r="B69" s="101">
        <v>0</v>
      </c>
      <c r="C69" s="101">
        <v>0</v>
      </c>
      <c r="D69" s="101">
        <v>0</v>
      </c>
      <c r="E69" s="101">
        <v>0</v>
      </c>
      <c r="F69" s="101">
        <v>0</v>
      </c>
      <c r="G69" s="101">
        <v>0</v>
      </c>
      <c r="H69" s="101">
        <v>0</v>
      </c>
      <c r="I69" s="101">
        <v>0</v>
      </c>
      <c r="J69" s="101">
        <v>0</v>
      </c>
      <c r="K69" s="101">
        <v>0</v>
      </c>
      <c r="L69" s="164">
        <v>0</v>
      </c>
      <c r="M69" s="12"/>
      <c r="N69" s="12"/>
      <c r="O69" s="12"/>
      <c r="P69" s="12"/>
      <c r="Q69" s="12"/>
      <c r="R69" s="12"/>
      <c r="S69" s="12"/>
      <c r="T69" s="12"/>
    </row>
    <row r="70" spans="1:20">
      <c r="A70" s="104" t="s">
        <v>830</v>
      </c>
      <c r="B70" s="101">
        <v>0</v>
      </c>
      <c r="C70" s="101">
        <v>0</v>
      </c>
      <c r="D70" s="101">
        <v>0</v>
      </c>
      <c r="E70" s="101">
        <v>0</v>
      </c>
      <c r="F70" s="101">
        <v>0</v>
      </c>
      <c r="G70" s="101">
        <v>0</v>
      </c>
      <c r="H70" s="101">
        <v>0</v>
      </c>
      <c r="I70" s="101">
        <v>0</v>
      </c>
      <c r="J70" s="101">
        <v>0</v>
      </c>
      <c r="K70" s="101">
        <v>0</v>
      </c>
      <c r="L70" s="164">
        <v>0</v>
      </c>
      <c r="M70" s="12"/>
      <c r="N70" s="12"/>
      <c r="O70" s="12"/>
      <c r="P70" s="12"/>
      <c r="Q70" s="12"/>
      <c r="R70" s="12"/>
      <c r="S70" s="12"/>
      <c r="T70" s="12"/>
    </row>
    <row r="71" spans="1:20">
      <c r="A71" s="104" t="s">
        <v>831</v>
      </c>
      <c r="B71" s="101">
        <v>0</v>
      </c>
      <c r="C71" s="101">
        <v>0</v>
      </c>
      <c r="D71" s="101">
        <v>0</v>
      </c>
      <c r="E71" s="101">
        <v>0</v>
      </c>
      <c r="F71" s="101">
        <v>0</v>
      </c>
      <c r="G71" s="101">
        <v>0</v>
      </c>
      <c r="H71" s="101">
        <v>0</v>
      </c>
      <c r="I71" s="101">
        <v>0</v>
      </c>
      <c r="J71" s="101">
        <v>0</v>
      </c>
      <c r="K71" s="101">
        <v>0</v>
      </c>
      <c r="L71" s="164">
        <v>0</v>
      </c>
      <c r="M71" s="12"/>
      <c r="N71" s="12"/>
      <c r="O71" s="12"/>
      <c r="P71" s="12"/>
      <c r="Q71" s="12"/>
      <c r="R71" s="12"/>
      <c r="S71" s="12"/>
      <c r="T71" s="12"/>
    </row>
    <row r="72" spans="1:20">
      <c r="A72" s="104" t="s">
        <v>832</v>
      </c>
      <c r="B72" s="101">
        <v>0</v>
      </c>
      <c r="C72" s="101">
        <v>0</v>
      </c>
      <c r="D72" s="101">
        <v>0</v>
      </c>
      <c r="E72" s="101">
        <v>0</v>
      </c>
      <c r="F72" s="101">
        <v>0</v>
      </c>
      <c r="G72" s="101">
        <v>0</v>
      </c>
      <c r="H72" s="101">
        <v>0</v>
      </c>
      <c r="I72" s="101">
        <v>0</v>
      </c>
      <c r="J72" s="101">
        <v>0</v>
      </c>
      <c r="K72" s="101">
        <v>0</v>
      </c>
      <c r="L72" s="164">
        <v>0</v>
      </c>
      <c r="M72" s="12"/>
      <c r="N72" s="12"/>
      <c r="O72" s="12"/>
      <c r="P72" s="12"/>
      <c r="Q72" s="12"/>
      <c r="R72" s="12"/>
      <c r="S72" s="12"/>
      <c r="T72" s="12"/>
    </row>
    <row r="73" spans="1:20">
      <c r="A73" s="104" t="s">
        <v>833</v>
      </c>
      <c r="B73" s="101">
        <v>0</v>
      </c>
      <c r="C73" s="101">
        <v>0</v>
      </c>
      <c r="D73" s="101">
        <v>0</v>
      </c>
      <c r="E73" s="101">
        <v>0</v>
      </c>
      <c r="F73" s="101">
        <v>0</v>
      </c>
      <c r="G73" s="101">
        <v>0</v>
      </c>
      <c r="H73" s="101">
        <v>0</v>
      </c>
      <c r="I73" s="101">
        <v>0</v>
      </c>
      <c r="J73" s="101">
        <v>0</v>
      </c>
      <c r="K73" s="101">
        <v>0</v>
      </c>
      <c r="L73" s="164">
        <v>0</v>
      </c>
      <c r="M73" s="12"/>
      <c r="N73" s="12"/>
      <c r="O73" s="12"/>
      <c r="P73" s="12"/>
      <c r="Q73" s="12"/>
      <c r="R73" s="12"/>
      <c r="S73" s="12"/>
      <c r="T73" s="12"/>
    </row>
    <row r="74" spans="1:20">
      <c r="A74" s="104" t="s">
        <v>834</v>
      </c>
      <c r="B74" s="101">
        <v>0</v>
      </c>
      <c r="C74" s="101">
        <v>0</v>
      </c>
      <c r="D74" s="101">
        <v>0</v>
      </c>
      <c r="E74" s="101">
        <v>0</v>
      </c>
      <c r="F74" s="101">
        <v>0</v>
      </c>
      <c r="G74" s="101">
        <v>0</v>
      </c>
      <c r="H74" s="101">
        <v>0</v>
      </c>
      <c r="I74" s="101">
        <v>0</v>
      </c>
      <c r="J74" s="101">
        <v>0</v>
      </c>
      <c r="K74" s="101">
        <v>0</v>
      </c>
      <c r="L74" s="164">
        <v>0</v>
      </c>
      <c r="M74" s="12"/>
      <c r="N74" s="12"/>
      <c r="O74" s="12"/>
      <c r="P74" s="12"/>
      <c r="Q74" s="12"/>
      <c r="R74" s="12"/>
      <c r="S74" s="12"/>
      <c r="T74" s="12"/>
    </row>
    <row r="75" spans="1:20">
      <c r="A75" s="104" t="s">
        <v>835</v>
      </c>
      <c r="B75" s="101">
        <v>0</v>
      </c>
      <c r="C75" s="101">
        <v>0</v>
      </c>
      <c r="D75" s="101">
        <v>0</v>
      </c>
      <c r="E75" s="101">
        <v>0</v>
      </c>
      <c r="F75" s="101">
        <v>0</v>
      </c>
      <c r="G75" s="101">
        <v>0</v>
      </c>
      <c r="H75" s="101">
        <v>0</v>
      </c>
      <c r="I75" s="101">
        <v>0</v>
      </c>
      <c r="J75" s="101">
        <v>0</v>
      </c>
      <c r="K75" s="101">
        <v>0</v>
      </c>
      <c r="L75" s="164">
        <v>0</v>
      </c>
      <c r="M75" s="12"/>
      <c r="N75" s="12"/>
      <c r="O75" s="12"/>
      <c r="P75" s="12"/>
      <c r="Q75" s="12"/>
      <c r="R75" s="12"/>
      <c r="S75" s="12"/>
      <c r="T75" s="12"/>
    </row>
    <row r="76" spans="1:20">
      <c r="A76" s="104" t="s">
        <v>836</v>
      </c>
      <c r="B76" s="101">
        <v>0</v>
      </c>
      <c r="C76" s="101">
        <v>0</v>
      </c>
      <c r="D76" s="101">
        <v>0</v>
      </c>
      <c r="E76" s="101">
        <v>0</v>
      </c>
      <c r="F76" s="101">
        <v>0</v>
      </c>
      <c r="G76" s="101">
        <v>0</v>
      </c>
      <c r="H76" s="101">
        <v>0</v>
      </c>
      <c r="I76" s="101">
        <v>0</v>
      </c>
      <c r="J76" s="101">
        <v>0</v>
      </c>
      <c r="K76" s="101">
        <v>0</v>
      </c>
      <c r="L76" s="164">
        <v>0</v>
      </c>
      <c r="M76" s="12"/>
      <c r="N76" s="12"/>
      <c r="O76" s="12"/>
      <c r="P76" s="12"/>
      <c r="Q76" s="12"/>
      <c r="R76" s="12"/>
      <c r="S76" s="12"/>
      <c r="T76" s="12"/>
    </row>
    <row r="77" spans="1:20">
      <c r="A77" s="104" t="s">
        <v>837</v>
      </c>
      <c r="B77" s="101">
        <v>0</v>
      </c>
      <c r="C77" s="101">
        <v>0</v>
      </c>
      <c r="D77" s="101">
        <v>0</v>
      </c>
      <c r="E77" s="101">
        <v>0</v>
      </c>
      <c r="F77" s="101">
        <v>0</v>
      </c>
      <c r="G77" s="101">
        <v>0</v>
      </c>
      <c r="H77" s="101">
        <v>0</v>
      </c>
      <c r="I77" s="101">
        <v>0</v>
      </c>
      <c r="J77" s="101">
        <v>0</v>
      </c>
      <c r="K77" s="101">
        <v>0</v>
      </c>
      <c r="L77" s="164">
        <v>0</v>
      </c>
      <c r="M77" s="12"/>
      <c r="N77" s="12"/>
      <c r="O77" s="12"/>
      <c r="P77" s="12"/>
      <c r="Q77" s="12"/>
      <c r="R77" s="12"/>
      <c r="S77" s="12"/>
      <c r="T77" s="12"/>
    </row>
    <row r="78" spans="1:20">
      <c r="A78" s="104" t="s">
        <v>838</v>
      </c>
      <c r="B78" s="101">
        <v>0</v>
      </c>
      <c r="C78" s="101">
        <v>0</v>
      </c>
      <c r="D78" s="101">
        <v>0</v>
      </c>
      <c r="E78" s="101">
        <v>0</v>
      </c>
      <c r="F78" s="101">
        <v>0</v>
      </c>
      <c r="G78" s="101">
        <v>0</v>
      </c>
      <c r="H78" s="101">
        <v>0</v>
      </c>
      <c r="I78" s="101">
        <v>0</v>
      </c>
      <c r="J78" s="101">
        <v>0</v>
      </c>
      <c r="K78" s="101">
        <v>0</v>
      </c>
      <c r="L78" s="164">
        <v>0</v>
      </c>
      <c r="M78" s="12"/>
      <c r="N78" s="12"/>
      <c r="O78" s="12"/>
      <c r="P78" s="12"/>
      <c r="Q78" s="12"/>
      <c r="R78" s="12"/>
      <c r="S78" s="12"/>
      <c r="T78" s="12"/>
    </row>
    <row r="79" spans="1:20">
      <c r="A79" s="104" t="s">
        <v>839</v>
      </c>
      <c r="B79" s="101">
        <v>0</v>
      </c>
      <c r="C79" s="101">
        <v>0</v>
      </c>
      <c r="D79" s="101">
        <v>0</v>
      </c>
      <c r="E79" s="101">
        <v>0</v>
      </c>
      <c r="F79" s="101">
        <v>0</v>
      </c>
      <c r="G79" s="101">
        <v>0</v>
      </c>
      <c r="H79" s="101">
        <v>0</v>
      </c>
      <c r="I79" s="101">
        <v>0</v>
      </c>
      <c r="J79" s="101">
        <v>0</v>
      </c>
      <c r="K79" s="101">
        <v>0</v>
      </c>
      <c r="L79" s="164">
        <v>0</v>
      </c>
      <c r="M79" s="12"/>
      <c r="N79" s="12"/>
      <c r="O79" s="12"/>
      <c r="P79" s="12"/>
      <c r="Q79" s="12"/>
      <c r="R79" s="12"/>
      <c r="S79" s="12"/>
      <c r="T79" s="12"/>
    </row>
    <row r="80" spans="1:20">
      <c r="A80" s="76" t="s">
        <v>191</v>
      </c>
      <c r="B80" s="162">
        <v>0</v>
      </c>
      <c r="C80" s="162">
        <v>0</v>
      </c>
      <c r="D80" s="162">
        <v>0</v>
      </c>
      <c r="E80" s="162">
        <v>0</v>
      </c>
      <c r="F80" s="162">
        <v>0</v>
      </c>
      <c r="G80" s="162">
        <v>0</v>
      </c>
      <c r="H80" s="162">
        <v>0</v>
      </c>
      <c r="I80" s="162">
        <v>0</v>
      </c>
      <c r="J80" s="162">
        <v>0</v>
      </c>
      <c r="K80" s="162">
        <v>0</v>
      </c>
      <c r="L80" s="165">
        <v>0</v>
      </c>
      <c r="M80" s="12"/>
      <c r="N80" s="12"/>
      <c r="O80" s="12"/>
      <c r="P80" s="12"/>
      <c r="Q80" s="12"/>
      <c r="R80" s="12"/>
      <c r="S80" s="12"/>
      <c r="T80" s="12"/>
    </row>
    <row r="81" spans="1:20">
      <c r="A81" s="58" t="s">
        <v>840</v>
      </c>
      <c r="B81" s="164">
        <v>0</v>
      </c>
      <c r="C81" s="164">
        <v>0</v>
      </c>
      <c r="D81" s="164">
        <v>0</v>
      </c>
      <c r="E81" s="164">
        <v>0</v>
      </c>
      <c r="F81" s="164">
        <v>0</v>
      </c>
      <c r="G81" s="164">
        <v>0</v>
      </c>
      <c r="H81" s="164">
        <v>0</v>
      </c>
      <c r="I81" s="164">
        <v>0</v>
      </c>
      <c r="J81" s="164">
        <v>0</v>
      </c>
      <c r="K81" s="164">
        <v>0</v>
      </c>
      <c r="L81" s="239"/>
      <c r="M81" s="12"/>
      <c r="N81" s="12"/>
      <c r="O81" s="12"/>
      <c r="P81" s="12"/>
      <c r="Q81" s="12"/>
      <c r="R81" s="12"/>
      <c r="S81" s="12"/>
      <c r="T81" s="12"/>
    </row>
    <row r="82" spans="1:20" ht="15.75" thickBot="1">
      <c r="A82" s="210"/>
      <c r="B82" s="211"/>
      <c r="C82" s="212"/>
      <c r="D82" s="211"/>
      <c r="E82" s="211"/>
      <c r="F82" s="211"/>
      <c r="G82" s="211"/>
      <c r="H82" s="211"/>
      <c r="I82" s="211"/>
      <c r="J82" s="211"/>
      <c r="K82" s="563"/>
      <c r="L82" s="563"/>
      <c r="M82" s="12"/>
      <c r="N82" s="12"/>
      <c r="O82" s="12"/>
      <c r="P82" s="12"/>
      <c r="Q82" s="12"/>
      <c r="R82" s="12"/>
      <c r="S82" s="12"/>
      <c r="T82" s="12"/>
    </row>
    <row r="83" spans="1:20" ht="15.75" customHeight="1" thickTop="1">
      <c r="A83" s="761" t="s">
        <v>1535</v>
      </c>
      <c r="B83" s="762"/>
      <c r="C83" s="762"/>
      <c r="D83" s="762"/>
      <c r="E83" s="762"/>
      <c r="F83" s="762"/>
      <c r="G83" s="762"/>
      <c r="H83" s="762"/>
      <c r="I83" s="762"/>
      <c r="J83" s="762"/>
      <c r="K83" s="762"/>
      <c r="L83" s="762"/>
      <c r="M83" s="12"/>
      <c r="N83" s="12"/>
      <c r="O83" s="12"/>
      <c r="P83" s="12"/>
      <c r="Q83" s="12"/>
      <c r="R83" s="12"/>
      <c r="S83" s="12"/>
      <c r="T83" s="12"/>
    </row>
    <row r="84" spans="1:20">
      <c r="A84" s="216"/>
      <c r="B84" s="216"/>
      <c r="C84" s="216"/>
      <c r="D84" s="216"/>
      <c r="E84" s="216"/>
      <c r="F84" s="216"/>
      <c r="G84" s="216"/>
      <c r="H84" s="216"/>
      <c r="I84" s="12"/>
      <c r="J84" s="12"/>
      <c r="K84" s="12"/>
      <c r="L84" s="12"/>
      <c r="M84" s="12"/>
      <c r="N84" s="12"/>
      <c r="O84" s="12"/>
      <c r="P84" s="12"/>
      <c r="Q84" s="12"/>
      <c r="R84" s="12"/>
      <c r="S84" s="12"/>
      <c r="T84" s="12"/>
    </row>
    <row r="85" spans="1:20" ht="30" customHeight="1">
      <c r="A85" s="726" t="s">
        <v>481</v>
      </c>
      <c r="B85" s="726"/>
      <c r="C85" s="726"/>
      <c r="D85" s="726"/>
      <c r="E85" s="726"/>
      <c r="F85" s="726"/>
      <c r="G85" s="726"/>
      <c r="H85" s="726"/>
      <c r="I85" s="726"/>
      <c r="J85" s="726"/>
      <c r="K85" s="726"/>
      <c r="L85" s="726"/>
      <c r="M85" s="12"/>
      <c r="N85" s="12"/>
      <c r="O85" s="12"/>
      <c r="P85" s="12"/>
      <c r="Q85" s="12"/>
      <c r="R85" s="12"/>
      <c r="S85" s="12"/>
      <c r="T85" s="12"/>
    </row>
    <row r="86" spans="1:20" ht="18">
      <c r="A86" s="727" t="s">
        <v>846</v>
      </c>
      <c r="B86" s="727"/>
      <c r="C86" s="727"/>
      <c r="D86" s="727"/>
      <c r="E86" s="727"/>
      <c r="F86" s="727"/>
      <c r="G86" s="727"/>
      <c r="H86" s="727"/>
      <c r="I86" s="727"/>
      <c r="J86" s="727"/>
      <c r="K86" s="727"/>
      <c r="L86" s="727"/>
      <c r="M86" s="12"/>
      <c r="N86" s="12"/>
      <c r="O86" s="12"/>
      <c r="P86" s="12"/>
      <c r="Q86" s="12"/>
      <c r="R86" s="12"/>
      <c r="S86" s="12"/>
      <c r="T86" s="12"/>
    </row>
    <row r="87" spans="1:20" ht="18">
      <c r="A87" s="727" t="s">
        <v>1566</v>
      </c>
      <c r="B87" s="727"/>
      <c r="C87" s="727"/>
      <c r="D87" s="727"/>
      <c r="E87" s="727"/>
      <c r="F87" s="727"/>
      <c r="G87" s="727"/>
      <c r="H87" s="727"/>
      <c r="I87" s="727"/>
      <c r="J87" s="727"/>
      <c r="K87" s="727"/>
      <c r="L87" s="727"/>
      <c r="M87" s="12"/>
      <c r="N87" s="12"/>
      <c r="O87" s="12"/>
      <c r="P87" s="12"/>
      <c r="Q87" s="12"/>
      <c r="R87" s="12"/>
      <c r="S87" s="12"/>
      <c r="T87" s="12"/>
    </row>
    <row r="88" spans="1:20" ht="30" customHeight="1">
      <c r="A88" s="731" t="s">
        <v>547</v>
      </c>
      <c r="B88" s="731"/>
      <c r="C88" s="731"/>
      <c r="D88" s="731"/>
      <c r="E88" s="731"/>
      <c r="F88" s="731"/>
      <c r="G88" s="731"/>
      <c r="H88" s="731"/>
      <c r="I88" s="731"/>
      <c r="J88" s="731"/>
      <c r="K88" s="731"/>
      <c r="L88" s="731"/>
      <c r="M88" s="12"/>
      <c r="N88" s="12"/>
      <c r="O88" s="12"/>
      <c r="P88" s="12"/>
      <c r="Q88" s="12"/>
      <c r="R88" s="12"/>
      <c r="S88" s="12"/>
      <c r="T88" s="12"/>
    </row>
    <row r="89" spans="1:20">
      <c r="A89" s="103"/>
      <c r="B89" s="209"/>
      <c r="C89" s="105"/>
      <c r="D89" s="209"/>
      <c r="E89" s="105"/>
      <c r="F89" s="188"/>
      <c r="G89" s="209"/>
      <c r="H89" s="209"/>
      <c r="I89" s="209"/>
      <c r="J89" s="209"/>
      <c r="K89" s="209"/>
      <c r="L89" s="102"/>
      <c r="M89" s="12"/>
      <c r="N89" s="12"/>
      <c r="O89" s="12"/>
      <c r="P89" s="12"/>
      <c r="Q89" s="12"/>
      <c r="R89" s="12"/>
      <c r="S89" s="12"/>
      <c r="T89" s="12"/>
    </row>
    <row r="90" spans="1:20" ht="30" customHeight="1">
      <c r="A90" s="76" t="s">
        <v>824</v>
      </c>
      <c r="B90" s="77" t="s">
        <v>130</v>
      </c>
      <c r="C90" s="77" t="s">
        <v>132</v>
      </c>
      <c r="D90" s="77" t="s">
        <v>134</v>
      </c>
      <c r="E90" s="77" t="s">
        <v>136</v>
      </c>
      <c r="F90" s="77" t="s">
        <v>138</v>
      </c>
      <c r="G90" s="77" t="s">
        <v>140</v>
      </c>
      <c r="H90" s="77" t="s">
        <v>142</v>
      </c>
      <c r="I90" s="77" t="s">
        <v>144</v>
      </c>
      <c r="J90" s="77" t="s">
        <v>546</v>
      </c>
      <c r="K90" s="180" t="s">
        <v>554</v>
      </c>
      <c r="L90" s="77" t="s">
        <v>825</v>
      </c>
      <c r="M90" s="12"/>
      <c r="N90" s="12"/>
      <c r="O90" s="12"/>
      <c r="P90" s="12"/>
      <c r="Q90" s="12"/>
      <c r="R90" s="12"/>
      <c r="S90" s="12"/>
      <c r="T90" s="12"/>
    </row>
    <row r="91" spans="1:20">
      <c r="A91" s="104" t="s">
        <v>826</v>
      </c>
      <c r="B91" s="101">
        <v>0</v>
      </c>
      <c r="C91" s="101">
        <v>0</v>
      </c>
      <c r="D91" s="101">
        <v>0</v>
      </c>
      <c r="E91" s="101">
        <v>0</v>
      </c>
      <c r="F91" s="101">
        <v>0</v>
      </c>
      <c r="G91" s="101">
        <v>0</v>
      </c>
      <c r="H91" s="101">
        <v>0</v>
      </c>
      <c r="I91" s="101">
        <v>0</v>
      </c>
      <c r="J91" s="101">
        <v>0</v>
      </c>
      <c r="K91" s="101">
        <v>0</v>
      </c>
      <c r="L91" s="164">
        <v>0</v>
      </c>
      <c r="M91" s="12"/>
      <c r="N91" s="12"/>
      <c r="O91" s="12"/>
      <c r="P91" s="12"/>
      <c r="Q91" s="12"/>
      <c r="R91" s="12"/>
      <c r="S91" s="12"/>
      <c r="T91" s="12"/>
    </row>
    <row r="92" spans="1:20">
      <c r="A92" s="104" t="s">
        <v>827</v>
      </c>
      <c r="B92" s="101">
        <v>0</v>
      </c>
      <c r="C92" s="101">
        <v>0</v>
      </c>
      <c r="D92" s="101">
        <v>0</v>
      </c>
      <c r="E92" s="101">
        <v>0</v>
      </c>
      <c r="F92" s="101">
        <v>0</v>
      </c>
      <c r="G92" s="101">
        <v>0</v>
      </c>
      <c r="H92" s="101">
        <v>0</v>
      </c>
      <c r="I92" s="101">
        <v>0</v>
      </c>
      <c r="J92" s="101">
        <v>0</v>
      </c>
      <c r="K92" s="101">
        <v>0</v>
      </c>
      <c r="L92" s="164">
        <v>0</v>
      </c>
      <c r="M92" s="12"/>
      <c r="N92" s="12"/>
      <c r="O92" s="12"/>
      <c r="P92" s="12"/>
      <c r="Q92" s="12"/>
      <c r="R92" s="12"/>
      <c r="S92" s="12"/>
      <c r="T92" s="12"/>
    </row>
    <row r="93" spans="1:20">
      <c r="A93" s="104" t="s">
        <v>828</v>
      </c>
      <c r="B93" s="101">
        <v>0</v>
      </c>
      <c r="C93" s="101">
        <v>0</v>
      </c>
      <c r="D93" s="101">
        <v>0</v>
      </c>
      <c r="E93" s="101">
        <v>0</v>
      </c>
      <c r="F93" s="101">
        <v>0</v>
      </c>
      <c r="G93" s="101">
        <v>0</v>
      </c>
      <c r="H93" s="101">
        <v>0</v>
      </c>
      <c r="I93" s="101">
        <v>0</v>
      </c>
      <c r="J93" s="101">
        <v>0</v>
      </c>
      <c r="K93" s="101">
        <v>0</v>
      </c>
      <c r="L93" s="164">
        <v>0</v>
      </c>
      <c r="M93" s="12"/>
      <c r="N93" s="12"/>
      <c r="O93" s="12"/>
      <c r="P93" s="12"/>
      <c r="Q93" s="12"/>
      <c r="R93" s="12"/>
      <c r="S93" s="12"/>
      <c r="T93" s="12"/>
    </row>
    <row r="94" spans="1:20">
      <c r="A94" s="104" t="s">
        <v>829</v>
      </c>
      <c r="B94" s="101">
        <v>1516.00224</v>
      </c>
      <c r="C94" s="101">
        <v>0</v>
      </c>
      <c r="D94" s="101">
        <v>0</v>
      </c>
      <c r="E94" s="101">
        <v>0</v>
      </c>
      <c r="F94" s="101">
        <v>0</v>
      </c>
      <c r="G94" s="101">
        <v>0</v>
      </c>
      <c r="H94" s="101">
        <v>0</v>
      </c>
      <c r="I94" s="101">
        <v>0</v>
      </c>
      <c r="J94" s="101">
        <v>0</v>
      </c>
      <c r="K94" s="101">
        <v>1516.00224</v>
      </c>
      <c r="L94" s="164">
        <v>0.40258004566090122</v>
      </c>
      <c r="M94" s="12"/>
      <c r="N94" s="12"/>
      <c r="O94" s="12"/>
      <c r="P94" s="12"/>
      <c r="Q94" s="12"/>
      <c r="R94" s="12"/>
      <c r="S94" s="12"/>
      <c r="T94" s="12"/>
    </row>
    <row r="95" spans="1:20">
      <c r="A95" s="104" t="s">
        <v>830</v>
      </c>
      <c r="B95" s="101">
        <v>0</v>
      </c>
      <c r="C95" s="101">
        <v>0</v>
      </c>
      <c r="D95" s="101">
        <v>0</v>
      </c>
      <c r="E95" s="101">
        <v>0</v>
      </c>
      <c r="F95" s="101">
        <v>0</v>
      </c>
      <c r="G95" s="101">
        <v>0</v>
      </c>
      <c r="H95" s="101">
        <v>0</v>
      </c>
      <c r="I95" s="101">
        <v>0</v>
      </c>
      <c r="J95" s="101">
        <v>0</v>
      </c>
      <c r="K95" s="101">
        <v>0</v>
      </c>
      <c r="L95" s="164">
        <v>0</v>
      </c>
      <c r="M95" s="12"/>
      <c r="N95" s="12"/>
      <c r="O95" s="12"/>
      <c r="P95" s="12"/>
      <c r="Q95" s="12"/>
      <c r="R95" s="12"/>
      <c r="S95" s="12"/>
      <c r="T95" s="12"/>
    </row>
    <row r="96" spans="1:20">
      <c r="A96" s="104" t="s">
        <v>831</v>
      </c>
      <c r="B96" s="101">
        <v>0</v>
      </c>
      <c r="C96" s="101">
        <v>0</v>
      </c>
      <c r="D96" s="101">
        <v>0</v>
      </c>
      <c r="E96" s="101">
        <v>0</v>
      </c>
      <c r="F96" s="101">
        <v>0</v>
      </c>
      <c r="G96" s="101">
        <v>0</v>
      </c>
      <c r="H96" s="101">
        <v>0</v>
      </c>
      <c r="I96" s="101">
        <v>0</v>
      </c>
      <c r="J96" s="101">
        <v>0</v>
      </c>
      <c r="K96" s="101">
        <v>0</v>
      </c>
      <c r="L96" s="164">
        <v>0</v>
      </c>
      <c r="M96" s="12"/>
      <c r="N96" s="12"/>
      <c r="O96" s="12"/>
      <c r="P96" s="12"/>
      <c r="Q96" s="12"/>
      <c r="R96" s="12"/>
      <c r="S96" s="12"/>
      <c r="T96" s="12"/>
    </row>
    <row r="97" spans="1:20">
      <c r="A97" s="104" t="s">
        <v>832</v>
      </c>
      <c r="B97" s="101">
        <v>0</v>
      </c>
      <c r="C97" s="101">
        <v>0</v>
      </c>
      <c r="D97" s="101">
        <v>0</v>
      </c>
      <c r="E97" s="101">
        <v>0</v>
      </c>
      <c r="F97" s="101">
        <v>0</v>
      </c>
      <c r="G97" s="101">
        <v>0</v>
      </c>
      <c r="H97" s="101">
        <v>0</v>
      </c>
      <c r="I97" s="101">
        <v>0</v>
      </c>
      <c r="J97" s="101">
        <v>0</v>
      </c>
      <c r="K97" s="101">
        <v>0</v>
      </c>
      <c r="L97" s="164">
        <v>0</v>
      </c>
      <c r="M97" s="12"/>
      <c r="N97" s="12"/>
      <c r="O97" s="12"/>
      <c r="P97" s="12"/>
      <c r="Q97" s="12"/>
      <c r="R97" s="12"/>
      <c r="S97" s="12"/>
      <c r="T97" s="12"/>
    </row>
    <row r="98" spans="1:20">
      <c r="A98" s="104" t="s">
        <v>833</v>
      </c>
      <c r="B98" s="101">
        <v>0</v>
      </c>
      <c r="C98" s="101">
        <v>151.80732999999998</v>
      </c>
      <c r="D98" s="101">
        <v>0</v>
      </c>
      <c r="E98" s="101">
        <v>0</v>
      </c>
      <c r="F98" s="101">
        <v>0</v>
      </c>
      <c r="G98" s="101">
        <v>0</v>
      </c>
      <c r="H98" s="101">
        <v>0</v>
      </c>
      <c r="I98" s="101">
        <v>0</v>
      </c>
      <c r="J98" s="101">
        <v>0</v>
      </c>
      <c r="K98" s="101">
        <v>151.80732999999998</v>
      </c>
      <c r="L98" s="164">
        <v>4.0313002336368246E-2</v>
      </c>
      <c r="M98" s="12"/>
      <c r="N98" s="12"/>
      <c r="O98" s="12"/>
      <c r="P98" s="12"/>
      <c r="Q98" s="12"/>
      <c r="R98" s="12"/>
      <c r="S98" s="12"/>
      <c r="T98" s="12"/>
    </row>
    <row r="99" spans="1:20">
      <c r="A99" s="104" t="s">
        <v>834</v>
      </c>
      <c r="B99" s="101">
        <v>120.51925</v>
      </c>
      <c r="C99" s="101">
        <v>0</v>
      </c>
      <c r="D99" s="101">
        <v>0</v>
      </c>
      <c r="E99" s="101">
        <v>0</v>
      </c>
      <c r="F99" s="101">
        <v>0</v>
      </c>
      <c r="G99" s="101">
        <v>0</v>
      </c>
      <c r="H99" s="101">
        <v>0</v>
      </c>
      <c r="I99" s="101">
        <v>0</v>
      </c>
      <c r="J99" s="101">
        <v>0</v>
      </c>
      <c r="K99" s="101">
        <v>120.51925</v>
      </c>
      <c r="L99" s="164">
        <v>3.200433606748336E-2</v>
      </c>
      <c r="M99" s="12"/>
      <c r="N99" s="12"/>
      <c r="O99" s="12"/>
      <c r="P99" s="12"/>
      <c r="Q99" s="12"/>
      <c r="R99" s="12"/>
      <c r="S99" s="12"/>
      <c r="T99" s="12"/>
    </row>
    <row r="100" spans="1:20">
      <c r="A100" s="104" t="s">
        <v>835</v>
      </c>
      <c r="B100" s="101">
        <v>76.638840000000002</v>
      </c>
      <c r="C100" s="101">
        <v>0</v>
      </c>
      <c r="D100" s="101">
        <v>0</v>
      </c>
      <c r="E100" s="101">
        <v>0</v>
      </c>
      <c r="F100" s="101">
        <v>0</v>
      </c>
      <c r="G100" s="101">
        <v>0</v>
      </c>
      <c r="H100" s="101">
        <v>0</v>
      </c>
      <c r="I100" s="101">
        <v>0</v>
      </c>
      <c r="J100" s="101">
        <v>0</v>
      </c>
      <c r="K100" s="101">
        <v>76.638840000000002</v>
      </c>
      <c r="L100" s="164">
        <v>2.035172962976526E-2</v>
      </c>
      <c r="M100" s="12"/>
      <c r="N100" s="12"/>
      <c r="O100" s="12"/>
      <c r="P100" s="12"/>
      <c r="Q100" s="12"/>
      <c r="R100" s="12"/>
      <c r="S100" s="12"/>
      <c r="T100" s="12"/>
    </row>
    <row r="101" spans="1:20">
      <c r="A101" s="104" t="s">
        <v>836</v>
      </c>
      <c r="B101" s="101">
        <v>394.75928999999996</v>
      </c>
      <c r="C101" s="101">
        <v>0</v>
      </c>
      <c r="D101" s="101">
        <v>0</v>
      </c>
      <c r="E101" s="101">
        <v>0</v>
      </c>
      <c r="F101" s="101">
        <v>0</v>
      </c>
      <c r="G101" s="101">
        <v>0</v>
      </c>
      <c r="H101" s="101">
        <v>0</v>
      </c>
      <c r="I101" s="101">
        <v>0</v>
      </c>
      <c r="J101" s="101">
        <v>0</v>
      </c>
      <c r="K101" s="101">
        <v>394.75928999999996</v>
      </c>
      <c r="L101" s="164">
        <v>0.10482980090666946</v>
      </c>
      <c r="M101" s="12"/>
      <c r="N101" s="12"/>
      <c r="O101" s="12"/>
      <c r="P101" s="12"/>
      <c r="Q101" s="12"/>
      <c r="R101" s="12"/>
      <c r="S101" s="12"/>
      <c r="T101" s="12"/>
    </row>
    <row r="102" spans="1:20">
      <c r="A102" s="104" t="s">
        <v>837</v>
      </c>
      <c r="B102" s="101">
        <v>760.00821999999994</v>
      </c>
      <c r="C102" s="101">
        <v>23.248349999999999</v>
      </c>
      <c r="D102" s="101">
        <v>0</v>
      </c>
      <c r="E102" s="101">
        <v>0</v>
      </c>
      <c r="F102" s="101">
        <v>0</v>
      </c>
      <c r="G102" s="101">
        <v>0</v>
      </c>
      <c r="H102" s="101">
        <v>0</v>
      </c>
      <c r="I102" s="101">
        <v>0</v>
      </c>
      <c r="J102" s="101">
        <v>0</v>
      </c>
      <c r="K102" s="101">
        <v>783.2565699999999</v>
      </c>
      <c r="L102" s="164">
        <v>0.20799670171648349</v>
      </c>
      <c r="M102" s="12"/>
      <c r="N102" s="12"/>
      <c r="O102" s="12"/>
      <c r="P102" s="12"/>
      <c r="Q102" s="12"/>
      <c r="R102" s="12"/>
      <c r="S102" s="12"/>
      <c r="T102" s="12"/>
    </row>
    <row r="103" spans="1:20">
      <c r="A103" s="104" t="s">
        <v>838</v>
      </c>
      <c r="B103" s="101">
        <v>376.30887999999999</v>
      </c>
      <c r="C103" s="101">
        <v>18.590959999999999</v>
      </c>
      <c r="D103" s="101">
        <v>0</v>
      </c>
      <c r="E103" s="101">
        <v>0</v>
      </c>
      <c r="F103" s="101">
        <v>0</v>
      </c>
      <c r="G103" s="101">
        <v>0</v>
      </c>
      <c r="H103" s="101">
        <v>0</v>
      </c>
      <c r="I103" s="101">
        <v>0</v>
      </c>
      <c r="J103" s="101">
        <v>0</v>
      </c>
      <c r="K103" s="101">
        <v>394.89983999999998</v>
      </c>
      <c r="L103" s="164">
        <v>0.10486712448306315</v>
      </c>
      <c r="M103" s="12"/>
      <c r="N103" s="12"/>
      <c r="O103" s="12"/>
      <c r="P103" s="12"/>
      <c r="Q103" s="12"/>
      <c r="R103" s="12"/>
      <c r="S103" s="12"/>
      <c r="T103" s="12"/>
    </row>
    <row r="104" spans="1:20">
      <c r="A104" s="104" t="s">
        <v>839</v>
      </c>
      <c r="B104" s="101">
        <v>291.28015000000005</v>
      </c>
      <c r="C104" s="101">
        <v>27.549289999999999</v>
      </c>
      <c r="D104" s="101">
        <v>0</v>
      </c>
      <c r="E104" s="101">
        <v>0</v>
      </c>
      <c r="F104" s="101">
        <v>0</v>
      </c>
      <c r="G104" s="101">
        <v>0</v>
      </c>
      <c r="H104" s="101">
        <v>0</v>
      </c>
      <c r="I104" s="101">
        <v>9.0035000000000007</v>
      </c>
      <c r="J104" s="101">
        <v>0</v>
      </c>
      <c r="K104" s="101">
        <v>327.83294000000001</v>
      </c>
      <c r="L104" s="164">
        <v>8.7057259199265755E-2</v>
      </c>
      <c r="M104" s="12"/>
      <c r="N104" s="12"/>
      <c r="O104" s="12"/>
      <c r="P104" s="12"/>
      <c r="Q104" s="12"/>
      <c r="R104" s="12"/>
      <c r="S104" s="12"/>
      <c r="T104" s="12"/>
    </row>
    <row r="105" spans="1:20">
      <c r="A105" s="76" t="s">
        <v>191</v>
      </c>
      <c r="B105" s="162">
        <v>3535.5168700000004</v>
      </c>
      <c r="C105" s="162">
        <v>221.19592999999998</v>
      </c>
      <c r="D105" s="162">
        <v>0</v>
      </c>
      <c r="E105" s="162">
        <v>0</v>
      </c>
      <c r="F105" s="162">
        <v>0</v>
      </c>
      <c r="G105" s="162">
        <v>0</v>
      </c>
      <c r="H105" s="162">
        <v>0</v>
      </c>
      <c r="I105" s="162">
        <v>9.0035000000000007</v>
      </c>
      <c r="J105" s="162">
        <v>0</v>
      </c>
      <c r="K105" s="162">
        <v>3765.7163</v>
      </c>
      <c r="L105" s="165">
        <v>1</v>
      </c>
      <c r="M105" s="12"/>
      <c r="N105" s="12"/>
      <c r="O105" s="12"/>
      <c r="P105" s="12"/>
      <c r="Q105" s="12"/>
      <c r="R105" s="12"/>
      <c r="S105" s="12"/>
      <c r="T105" s="12"/>
    </row>
    <row r="106" spans="1:20">
      <c r="A106" s="58" t="s">
        <v>840</v>
      </c>
      <c r="B106" s="164">
        <v>0.93886968330567022</v>
      </c>
      <c r="C106" s="164">
        <v>5.8739403709196038E-2</v>
      </c>
      <c r="D106" s="164">
        <v>0</v>
      </c>
      <c r="E106" s="164">
        <v>0</v>
      </c>
      <c r="F106" s="164">
        <v>0</v>
      </c>
      <c r="G106" s="164">
        <v>0</v>
      </c>
      <c r="H106" s="164">
        <v>0</v>
      </c>
      <c r="I106" s="164">
        <v>2.3909129851337981E-3</v>
      </c>
      <c r="J106" s="164">
        <v>0</v>
      </c>
      <c r="K106" s="164">
        <v>1</v>
      </c>
      <c r="L106" s="238"/>
      <c r="M106" s="12"/>
      <c r="N106" s="12"/>
      <c r="O106" s="12"/>
      <c r="P106" s="12"/>
      <c r="Q106" s="12"/>
      <c r="R106" s="12"/>
      <c r="S106" s="12"/>
      <c r="T106" s="12"/>
    </row>
    <row r="107" spans="1:20" ht="30" customHeight="1">
      <c r="A107" s="441" t="s">
        <v>841</v>
      </c>
      <c r="B107" s="77" t="s">
        <v>130</v>
      </c>
      <c r="C107" s="77" t="s">
        <v>132</v>
      </c>
      <c r="D107" s="77" t="s">
        <v>134</v>
      </c>
      <c r="E107" s="77" t="s">
        <v>136</v>
      </c>
      <c r="F107" s="77" t="s">
        <v>138</v>
      </c>
      <c r="G107" s="77" t="s">
        <v>140</v>
      </c>
      <c r="H107" s="77" t="s">
        <v>142</v>
      </c>
      <c r="I107" s="77" t="s">
        <v>144</v>
      </c>
      <c r="J107" s="77" t="s">
        <v>546</v>
      </c>
      <c r="K107" s="180" t="s">
        <v>554</v>
      </c>
      <c r="L107" s="77" t="s">
        <v>778</v>
      </c>
      <c r="M107" s="12"/>
      <c r="N107" s="12"/>
      <c r="O107" s="12"/>
      <c r="P107" s="12"/>
      <c r="Q107" s="12"/>
      <c r="R107" s="12"/>
      <c r="S107" s="12"/>
      <c r="T107" s="12"/>
    </row>
    <row r="108" spans="1:20">
      <c r="A108" s="104" t="s">
        <v>826</v>
      </c>
      <c r="B108" s="101">
        <v>0</v>
      </c>
      <c r="C108" s="101">
        <v>0</v>
      </c>
      <c r="D108" s="101">
        <v>0</v>
      </c>
      <c r="E108" s="101">
        <v>0</v>
      </c>
      <c r="F108" s="101">
        <v>0</v>
      </c>
      <c r="G108" s="101">
        <v>0</v>
      </c>
      <c r="H108" s="101">
        <v>0</v>
      </c>
      <c r="I108" s="101">
        <v>0</v>
      </c>
      <c r="J108" s="101">
        <v>0</v>
      </c>
      <c r="K108" s="101">
        <v>0</v>
      </c>
      <c r="L108" s="164">
        <v>0</v>
      </c>
      <c r="M108" s="12"/>
      <c r="N108" s="12"/>
      <c r="O108" s="12"/>
      <c r="P108" s="12"/>
      <c r="Q108" s="12"/>
      <c r="R108" s="12"/>
      <c r="S108" s="12"/>
      <c r="T108" s="12"/>
    </row>
    <row r="109" spans="1:20">
      <c r="A109" s="104" t="s">
        <v>827</v>
      </c>
      <c r="B109" s="101">
        <v>0</v>
      </c>
      <c r="C109" s="101">
        <v>0</v>
      </c>
      <c r="D109" s="101">
        <v>0</v>
      </c>
      <c r="E109" s="101">
        <v>0</v>
      </c>
      <c r="F109" s="101">
        <v>0</v>
      </c>
      <c r="G109" s="101">
        <v>0</v>
      </c>
      <c r="H109" s="101">
        <v>0</v>
      </c>
      <c r="I109" s="101">
        <v>0</v>
      </c>
      <c r="J109" s="101">
        <v>0</v>
      </c>
      <c r="K109" s="101">
        <v>0</v>
      </c>
      <c r="L109" s="164">
        <v>0</v>
      </c>
      <c r="M109" s="12"/>
      <c r="N109" s="12"/>
      <c r="O109" s="12"/>
      <c r="P109" s="12"/>
      <c r="Q109" s="12"/>
      <c r="R109" s="12"/>
      <c r="S109" s="12"/>
      <c r="T109" s="12"/>
    </row>
    <row r="110" spans="1:20">
      <c r="A110" s="104" t="s">
        <v>828</v>
      </c>
      <c r="B110" s="101">
        <v>0</v>
      </c>
      <c r="C110" s="101">
        <v>0</v>
      </c>
      <c r="D110" s="101">
        <v>0</v>
      </c>
      <c r="E110" s="101">
        <v>0</v>
      </c>
      <c r="F110" s="101">
        <v>0</v>
      </c>
      <c r="G110" s="101">
        <v>0</v>
      </c>
      <c r="H110" s="101">
        <v>0</v>
      </c>
      <c r="I110" s="101">
        <v>0</v>
      </c>
      <c r="J110" s="101">
        <v>0</v>
      </c>
      <c r="K110" s="101">
        <v>0</v>
      </c>
      <c r="L110" s="164">
        <v>0</v>
      </c>
      <c r="M110" s="12"/>
      <c r="N110" s="12"/>
      <c r="O110" s="12"/>
      <c r="P110" s="12"/>
      <c r="Q110" s="12"/>
      <c r="R110" s="12"/>
      <c r="S110" s="12"/>
      <c r="T110" s="12"/>
    </row>
    <row r="111" spans="1:20">
      <c r="A111" s="104" t="s">
        <v>829</v>
      </c>
      <c r="B111" s="101">
        <v>1</v>
      </c>
      <c r="C111" s="101">
        <v>0</v>
      </c>
      <c r="D111" s="101">
        <v>0</v>
      </c>
      <c r="E111" s="101">
        <v>0</v>
      </c>
      <c r="F111" s="101">
        <v>0</v>
      </c>
      <c r="G111" s="101">
        <v>0</v>
      </c>
      <c r="H111" s="101">
        <v>0</v>
      </c>
      <c r="I111" s="101">
        <v>0</v>
      </c>
      <c r="J111" s="101">
        <v>0</v>
      </c>
      <c r="K111" s="101">
        <v>1</v>
      </c>
      <c r="L111" s="164">
        <v>1.6077170418006431E-3</v>
      </c>
      <c r="M111" s="12"/>
      <c r="N111" s="12"/>
      <c r="O111" s="12"/>
      <c r="P111" s="12"/>
      <c r="Q111" s="12"/>
      <c r="R111" s="12"/>
      <c r="S111" s="12"/>
      <c r="T111" s="12"/>
    </row>
    <row r="112" spans="1:20">
      <c r="A112" s="104" t="s">
        <v>830</v>
      </c>
      <c r="B112" s="101">
        <v>0</v>
      </c>
      <c r="C112" s="101">
        <v>0</v>
      </c>
      <c r="D112" s="101">
        <v>0</v>
      </c>
      <c r="E112" s="101">
        <v>0</v>
      </c>
      <c r="F112" s="101">
        <v>0</v>
      </c>
      <c r="G112" s="101">
        <v>0</v>
      </c>
      <c r="H112" s="101">
        <v>0</v>
      </c>
      <c r="I112" s="101">
        <v>0</v>
      </c>
      <c r="J112" s="101">
        <v>0</v>
      </c>
      <c r="K112" s="101">
        <v>0</v>
      </c>
      <c r="L112" s="164">
        <v>0</v>
      </c>
      <c r="M112" s="12"/>
      <c r="N112" s="12"/>
      <c r="O112" s="12"/>
      <c r="P112" s="12"/>
      <c r="Q112" s="12"/>
      <c r="R112" s="12"/>
      <c r="S112" s="12"/>
      <c r="T112" s="12"/>
    </row>
    <row r="113" spans="1:20">
      <c r="A113" s="104" t="s">
        <v>831</v>
      </c>
      <c r="B113" s="101">
        <v>0</v>
      </c>
      <c r="C113" s="101">
        <v>0</v>
      </c>
      <c r="D113" s="101">
        <v>0</v>
      </c>
      <c r="E113" s="101">
        <v>0</v>
      </c>
      <c r="F113" s="101">
        <v>0</v>
      </c>
      <c r="G113" s="101">
        <v>0</v>
      </c>
      <c r="H113" s="101">
        <v>0</v>
      </c>
      <c r="I113" s="101">
        <v>0</v>
      </c>
      <c r="J113" s="101">
        <v>0</v>
      </c>
      <c r="K113" s="101">
        <v>0</v>
      </c>
      <c r="L113" s="164">
        <v>0</v>
      </c>
      <c r="M113" s="12"/>
      <c r="N113" s="12"/>
      <c r="O113" s="12"/>
      <c r="P113" s="12"/>
      <c r="Q113" s="12"/>
      <c r="R113" s="12"/>
      <c r="S113" s="12"/>
      <c r="T113" s="12"/>
    </row>
    <row r="114" spans="1:20">
      <c r="A114" s="104" t="s">
        <v>832</v>
      </c>
      <c r="B114" s="101">
        <v>0</v>
      </c>
      <c r="C114" s="101">
        <v>0</v>
      </c>
      <c r="D114" s="101">
        <v>0</v>
      </c>
      <c r="E114" s="101">
        <v>0</v>
      </c>
      <c r="F114" s="101">
        <v>0</v>
      </c>
      <c r="G114" s="101">
        <v>0</v>
      </c>
      <c r="H114" s="101">
        <v>0</v>
      </c>
      <c r="I114" s="101">
        <v>0</v>
      </c>
      <c r="J114" s="101">
        <v>0</v>
      </c>
      <c r="K114" s="101">
        <v>0</v>
      </c>
      <c r="L114" s="164">
        <v>0</v>
      </c>
      <c r="M114" s="12"/>
      <c r="N114" s="12"/>
      <c r="O114" s="12"/>
      <c r="P114" s="12"/>
      <c r="Q114" s="12"/>
      <c r="R114" s="12"/>
      <c r="S114" s="12"/>
      <c r="T114" s="12"/>
    </row>
    <row r="115" spans="1:20">
      <c r="A115" s="104" t="s">
        <v>833</v>
      </c>
      <c r="B115" s="101">
        <v>0</v>
      </c>
      <c r="C115" s="101">
        <v>1</v>
      </c>
      <c r="D115" s="101">
        <v>0</v>
      </c>
      <c r="E115" s="101">
        <v>0</v>
      </c>
      <c r="F115" s="101">
        <v>0</v>
      </c>
      <c r="G115" s="101">
        <v>0</v>
      </c>
      <c r="H115" s="101">
        <v>0</v>
      </c>
      <c r="I115" s="101">
        <v>0</v>
      </c>
      <c r="J115" s="101">
        <v>0</v>
      </c>
      <c r="K115" s="101">
        <v>1</v>
      </c>
      <c r="L115" s="164">
        <v>1.6077170418006431E-3</v>
      </c>
      <c r="M115" s="12"/>
      <c r="N115" s="12"/>
      <c r="O115" s="12"/>
      <c r="P115" s="12"/>
      <c r="Q115" s="12"/>
      <c r="R115" s="12"/>
      <c r="S115" s="12"/>
      <c r="T115" s="12"/>
    </row>
    <row r="116" spans="1:20">
      <c r="A116" s="104" t="s">
        <v>834</v>
      </c>
      <c r="B116" s="101">
        <v>1</v>
      </c>
      <c r="C116" s="101">
        <v>0</v>
      </c>
      <c r="D116" s="101">
        <v>0</v>
      </c>
      <c r="E116" s="101">
        <v>0</v>
      </c>
      <c r="F116" s="101">
        <v>0</v>
      </c>
      <c r="G116" s="101">
        <v>0</v>
      </c>
      <c r="H116" s="101">
        <v>0</v>
      </c>
      <c r="I116" s="101">
        <v>0</v>
      </c>
      <c r="J116" s="101">
        <v>0</v>
      </c>
      <c r="K116" s="101">
        <v>1</v>
      </c>
      <c r="L116" s="164">
        <v>1.6077170418006431E-3</v>
      </c>
      <c r="M116" s="12"/>
      <c r="N116" s="12"/>
      <c r="O116" s="12"/>
      <c r="P116" s="12"/>
      <c r="Q116" s="12"/>
      <c r="R116" s="12"/>
      <c r="S116" s="12"/>
      <c r="T116" s="12"/>
    </row>
    <row r="117" spans="1:20">
      <c r="A117" s="104" t="s">
        <v>835</v>
      </c>
      <c r="B117" s="101">
        <v>1</v>
      </c>
      <c r="C117" s="101">
        <v>0</v>
      </c>
      <c r="D117" s="101">
        <v>0</v>
      </c>
      <c r="E117" s="101">
        <v>0</v>
      </c>
      <c r="F117" s="101">
        <v>0</v>
      </c>
      <c r="G117" s="101">
        <v>0</v>
      </c>
      <c r="H117" s="101">
        <v>0</v>
      </c>
      <c r="I117" s="101">
        <v>0</v>
      </c>
      <c r="J117" s="101">
        <v>0</v>
      </c>
      <c r="K117" s="101">
        <v>1</v>
      </c>
      <c r="L117" s="164">
        <v>1.6077170418006431E-3</v>
      </c>
      <c r="M117" s="12"/>
      <c r="N117" s="12"/>
      <c r="O117" s="12"/>
      <c r="P117" s="12"/>
      <c r="Q117" s="12"/>
      <c r="R117" s="12"/>
      <c r="S117" s="12"/>
      <c r="T117" s="12"/>
    </row>
    <row r="118" spans="1:20">
      <c r="A118" s="104" t="s">
        <v>836</v>
      </c>
      <c r="B118" s="101">
        <v>9</v>
      </c>
      <c r="C118" s="101">
        <v>0</v>
      </c>
      <c r="D118" s="101">
        <v>0</v>
      </c>
      <c r="E118" s="101">
        <v>0</v>
      </c>
      <c r="F118" s="101">
        <v>0</v>
      </c>
      <c r="G118" s="101">
        <v>0</v>
      </c>
      <c r="H118" s="101">
        <v>0</v>
      </c>
      <c r="I118" s="101">
        <v>0</v>
      </c>
      <c r="J118" s="101">
        <v>0</v>
      </c>
      <c r="K118" s="101">
        <v>9</v>
      </c>
      <c r="L118" s="164">
        <v>1.4469453376205787E-2</v>
      </c>
      <c r="M118" s="12"/>
      <c r="N118" s="12"/>
      <c r="O118" s="12"/>
      <c r="P118" s="12"/>
      <c r="Q118" s="12"/>
      <c r="R118" s="12"/>
      <c r="S118" s="12"/>
      <c r="T118" s="12"/>
    </row>
    <row r="119" spans="1:20">
      <c r="A119" s="104" t="s">
        <v>837</v>
      </c>
      <c r="B119" s="101">
        <v>53</v>
      </c>
      <c r="C119" s="101">
        <v>2</v>
      </c>
      <c r="D119" s="101">
        <v>0</v>
      </c>
      <c r="E119" s="101">
        <v>0</v>
      </c>
      <c r="F119" s="101">
        <v>0</v>
      </c>
      <c r="G119" s="101">
        <v>0</v>
      </c>
      <c r="H119" s="101">
        <v>0</v>
      </c>
      <c r="I119" s="101">
        <v>0</v>
      </c>
      <c r="J119" s="101">
        <v>0</v>
      </c>
      <c r="K119" s="101">
        <v>55</v>
      </c>
      <c r="L119" s="164">
        <v>8.8424437299035374E-2</v>
      </c>
      <c r="M119" s="12"/>
      <c r="N119" s="12"/>
      <c r="O119" s="12"/>
      <c r="P119" s="12"/>
      <c r="Q119" s="12"/>
      <c r="R119" s="12"/>
      <c r="S119" s="12"/>
      <c r="T119" s="12"/>
    </row>
    <row r="120" spans="1:20">
      <c r="A120" s="104" t="s">
        <v>838</v>
      </c>
      <c r="B120" s="101">
        <v>81</v>
      </c>
      <c r="C120" s="101">
        <v>4</v>
      </c>
      <c r="D120" s="101">
        <v>0</v>
      </c>
      <c r="E120" s="101">
        <v>0</v>
      </c>
      <c r="F120" s="101">
        <v>0</v>
      </c>
      <c r="G120" s="101">
        <v>0</v>
      </c>
      <c r="H120" s="101">
        <v>0</v>
      </c>
      <c r="I120" s="101">
        <v>0</v>
      </c>
      <c r="J120" s="101">
        <v>0</v>
      </c>
      <c r="K120" s="101">
        <v>85</v>
      </c>
      <c r="L120" s="164">
        <v>0.13665594855305466</v>
      </c>
      <c r="M120" s="12"/>
      <c r="N120" s="12"/>
      <c r="O120" s="12"/>
      <c r="P120" s="12"/>
      <c r="Q120" s="12"/>
      <c r="R120" s="12"/>
      <c r="S120" s="12"/>
      <c r="T120" s="12"/>
    </row>
    <row r="121" spans="1:20">
      <c r="A121" s="104" t="s">
        <v>839</v>
      </c>
      <c r="B121" s="101">
        <v>307</v>
      </c>
      <c r="C121" s="101">
        <v>92</v>
      </c>
      <c r="D121" s="101">
        <v>0</v>
      </c>
      <c r="E121" s="101">
        <v>0</v>
      </c>
      <c r="F121" s="101">
        <v>0</v>
      </c>
      <c r="G121" s="101">
        <v>0</v>
      </c>
      <c r="H121" s="101">
        <v>0</v>
      </c>
      <c r="I121" s="101">
        <v>70</v>
      </c>
      <c r="J121" s="101">
        <v>0</v>
      </c>
      <c r="K121" s="101">
        <v>469</v>
      </c>
      <c r="L121" s="164">
        <v>0.75401929260450162</v>
      </c>
      <c r="M121" s="12"/>
      <c r="N121" s="12"/>
      <c r="O121" s="12"/>
      <c r="P121" s="12"/>
      <c r="Q121" s="12"/>
      <c r="R121" s="12"/>
      <c r="S121" s="12"/>
      <c r="T121" s="12"/>
    </row>
    <row r="122" spans="1:20">
      <c r="A122" s="76" t="s">
        <v>191</v>
      </c>
      <c r="B122" s="162">
        <v>453</v>
      </c>
      <c r="C122" s="162">
        <v>99</v>
      </c>
      <c r="D122" s="162">
        <v>0</v>
      </c>
      <c r="E122" s="162">
        <v>0</v>
      </c>
      <c r="F122" s="162">
        <v>0</v>
      </c>
      <c r="G122" s="162">
        <v>0</v>
      </c>
      <c r="H122" s="162">
        <v>0</v>
      </c>
      <c r="I122" s="162">
        <v>70</v>
      </c>
      <c r="J122" s="162">
        <v>0</v>
      </c>
      <c r="K122" s="162">
        <v>622</v>
      </c>
      <c r="L122" s="165">
        <v>1</v>
      </c>
      <c r="M122" s="12"/>
      <c r="N122" s="12"/>
      <c r="O122" s="12"/>
      <c r="P122" s="12"/>
      <c r="Q122" s="12"/>
      <c r="R122" s="12"/>
      <c r="S122" s="12"/>
      <c r="T122" s="12"/>
    </row>
    <row r="123" spans="1:20">
      <c r="A123" s="58" t="s">
        <v>840</v>
      </c>
      <c r="B123" s="164">
        <v>0.72829581993569137</v>
      </c>
      <c r="C123" s="164">
        <v>0.15916398713826366</v>
      </c>
      <c r="D123" s="164">
        <v>0</v>
      </c>
      <c r="E123" s="164">
        <v>0</v>
      </c>
      <c r="F123" s="164">
        <v>0</v>
      </c>
      <c r="G123" s="164">
        <v>0</v>
      </c>
      <c r="H123" s="164">
        <v>0</v>
      </c>
      <c r="I123" s="164">
        <v>0.11254019292604502</v>
      </c>
      <c r="J123" s="164">
        <v>0</v>
      </c>
      <c r="K123" s="164">
        <v>1</v>
      </c>
      <c r="L123" s="239"/>
      <c r="M123" s="12"/>
      <c r="N123" s="12"/>
      <c r="O123" s="12"/>
      <c r="P123" s="12"/>
      <c r="Q123" s="12"/>
      <c r="R123" s="12"/>
      <c r="S123" s="12"/>
      <c r="T123" s="12"/>
    </row>
    <row r="124" spans="1:20" ht="15.75" thickBot="1">
      <c r="A124" s="210"/>
      <c r="B124" s="211"/>
      <c r="C124" s="212"/>
      <c r="D124" s="211"/>
      <c r="E124" s="211"/>
      <c r="F124" s="211"/>
      <c r="G124" s="211"/>
      <c r="H124" s="211"/>
      <c r="I124" s="211"/>
      <c r="J124" s="211"/>
      <c r="K124" s="563"/>
      <c r="L124" s="563"/>
      <c r="M124" s="12"/>
      <c r="N124" s="12"/>
      <c r="O124" s="12"/>
      <c r="P124" s="12"/>
      <c r="Q124" s="12"/>
      <c r="R124" s="12"/>
      <c r="S124" s="12"/>
      <c r="T124" s="12"/>
    </row>
    <row r="125" spans="1:20" ht="15.75" thickTop="1">
      <c r="A125" s="761" t="s">
        <v>1539</v>
      </c>
      <c r="B125" s="762"/>
      <c r="C125" s="762"/>
      <c r="D125" s="762"/>
      <c r="E125" s="762"/>
      <c r="F125" s="762"/>
      <c r="G125" s="762"/>
      <c r="H125" s="762"/>
      <c r="I125" s="762"/>
      <c r="J125" s="762"/>
      <c r="K125" s="762"/>
      <c r="L125" s="762"/>
      <c r="M125" s="12"/>
      <c r="N125" s="12"/>
      <c r="O125" s="12"/>
      <c r="P125" s="12"/>
      <c r="Q125" s="12"/>
      <c r="R125" s="12"/>
      <c r="S125" s="12"/>
      <c r="T125" s="12"/>
    </row>
    <row r="126" spans="1:20">
      <c r="A126" s="218"/>
      <c r="B126" s="12"/>
      <c r="C126" s="100"/>
      <c r="D126" s="100"/>
      <c r="E126" s="100"/>
      <c r="F126" s="100"/>
      <c r="G126" s="12"/>
      <c r="H126" s="12"/>
      <c r="I126" s="12"/>
      <c r="J126" s="12"/>
      <c r="K126" s="12"/>
      <c r="L126" s="12"/>
      <c r="M126" s="12"/>
      <c r="N126" s="12"/>
      <c r="O126" s="12"/>
      <c r="P126" s="12"/>
      <c r="Q126" s="12"/>
      <c r="R126" s="12"/>
      <c r="S126" s="12"/>
      <c r="T126" s="12"/>
    </row>
    <row r="127" spans="1:20" ht="30" customHeight="1">
      <c r="A127" s="726" t="s">
        <v>481</v>
      </c>
      <c r="B127" s="726"/>
      <c r="C127" s="726"/>
      <c r="D127" s="726"/>
      <c r="E127" s="726"/>
      <c r="F127" s="726"/>
      <c r="G127" s="726"/>
      <c r="H127" s="726"/>
      <c r="I127" s="726"/>
      <c r="J127" s="726"/>
      <c r="K127" s="726"/>
      <c r="L127" s="726"/>
      <c r="M127" s="12"/>
      <c r="N127" s="12"/>
      <c r="O127" s="12"/>
      <c r="P127" s="12"/>
      <c r="Q127" s="12"/>
      <c r="R127" s="12"/>
      <c r="S127" s="12"/>
      <c r="T127" s="12"/>
    </row>
    <row r="128" spans="1:20" ht="18">
      <c r="A128" s="727" t="s">
        <v>844</v>
      </c>
      <c r="B128" s="727"/>
      <c r="C128" s="727"/>
      <c r="D128" s="727"/>
      <c r="E128" s="727"/>
      <c r="F128" s="727"/>
      <c r="G128" s="727"/>
      <c r="H128" s="727"/>
      <c r="I128" s="727"/>
      <c r="J128" s="727"/>
      <c r="K128" s="727"/>
      <c r="L128" s="727"/>
      <c r="M128" s="12"/>
      <c r="N128" s="12"/>
      <c r="O128" s="12"/>
      <c r="P128" s="12"/>
      <c r="Q128" s="12"/>
      <c r="R128" s="12"/>
      <c r="S128" s="12"/>
      <c r="T128" s="12"/>
    </row>
    <row r="129" spans="1:20" ht="18">
      <c r="A129" s="727" t="s">
        <v>1566</v>
      </c>
      <c r="B129" s="727"/>
      <c r="C129" s="727"/>
      <c r="D129" s="727"/>
      <c r="E129" s="727"/>
      <c r="F129" s="727"/>
      <c r="G129" s="727"/>
      <c r="H129" s="727"/>
      <c r="I129" s="727"/>
      <c r="J129" s="727"/>
      <c r="K129" s="727"/>
      <c r="L129" s="727"/>
      <c r="M129" s="12"/>
      <c r="N129" s="12"/>
      <c r="O129" s="12"/>
      <c r="P129" s="12"/>
      <c r="Q129" s="12"/>
      <c r="R129" s="12"/>
      <c r="S129" s="12"/>
      <c r="T129" s="12"/>
    </row>
    <row r="130" spans="1:20" ht="30" customHeight="1">
      <c r="A130" s="731" t="s">
        <v>547</v>
      </c>
      <c r="B130" s="731"/>
      <c r="C130" s="731"/>
      <c r="D130" s="731"/>
      <c r="E130" s="731"/>
      <c r="F130" s="731"/>
      <c r="G130" s="731"/>
      <c r="H130" s="731"/>
      <c r="I130" s="731"/>
      <c r="J130" s="731"/>
      <c r="K130" s="731"/>
      <c r="L130" s="731"/>
      <c r="M130" s="12"/>
      <c r="N130" s="12"/>
      <c r="O130" s="12"/>
      <c r="P130" s="12"/>
      <c r="Q130" s="12"/>
      <c r="R130" s="12"/>
      <c r="S130" s="12"/>
      <c r="T130" s="12"/>
    </row>
    <row r="131" spans="1:20">
      <c r="A131" s="103"/>
      <c r="B131" s="209"/>
      <c r="C131" s="105"/>
      <c r="D131" s="209"/>
      <c r="E131" s="105"/>
      <c r="F131" s="188"/>
      <c r="G131" s="209"/>
      <c r="H131" s="209"/>
      <c r="I131" s="209"/>
      <c r="J131" s="209"/>
      <c r="K131" s="209"/>
      <c r="L131" s="102"/>
      <c r="M131" s="12"/>
      <c r="N131" s="12"/>
      <c r="O131" s="12"/>
      <c r="P131" s="12"/>
      <c r="Q131" s="12"/>
      <c r="R131" s="12"/>
      <c r="S131" s="12"/>
      <c r="T131" s="12"/>
    </row>
    <row r="132" spans="1:20" ht="30" customHeight="1">
      <c r="A132" s="76" t="s">
        <v>824</v>
      </c>
      <c r="B132" s="77" t="s">
        <v>130</v>
      </c>
      <c r="C132" s="77" t="s">
        <v>132</v>
      </c>
      <c r="D132" s="77" t="s">
        <v>134</v>
      </c>
      <c r="E132" s="77" t="s">
        <v>136</v>
      </c>
      <c r="F132" s="77" t="s">
        <v>138</v>
      </c>
      <c r="G132" s="77" t="s">
        <v>140</v>
      </c>
      <c r="H132" s="77" t="s">
        <v>142</v>
      </c>
      <c r="I132" s="77" t="s">
        <v>144</v>
      </c>
      <c r="J132" s="77" t="s">
        <v>546</v>
      </c>
      <c r="K132" s="180" t="s">
        <v>554</v>
      </c>
      <c r="L132" s="77" t="s">
        <v>825</v>
      </c>
      <c r="M132" s="12"/>
      <c r="N132" s="12"/>
      <c r="O132" s="12"/>
      <c r="P132" s="12"/>
      <c r="Q132" s="12"/>
      <c r="R132" s="12"/>
      <c r="S132" s="12"/>
      <c r="T132" s="12"/>
    </row>
    <row r="133" spans="1:20">
      <c r="A133" s="104" t="s">
        <v>826</v>
      </c>
      <c r="B133" s="101">
        <v>0</v>
      </c>
      <c r="C133" s="101">
        <v>0</v>
      </c>
      <c r="D133" s="101">
        <v>0</v>
      </c>
      <c r="E133" s="101">
        <v>0</v>
      </c>
      <c r="F133" s="101">
        <v>0</v>
      </c>
      <c r="G133" s="101">
        <v>0</v>
      </c>
      <c r="H133" s="101">
        <v>0</v>
      </c>
      <c r="I133" s="101">
        <v>0</v>
      </c>
      <c r="J133" s="101">
        <v>0</v>
      </c>
      <c r="K133" s="101">
        <v>0</v>
      </c>
      <c r="L133" s="164">
        <v>0</v>
      </c>
      <c r="M133" s="12"/>
      <c r="N133" s="12"/>
      <c r="O133" s="12"/>
      <c r="P133" s="12"/>
      <c r="Q133" s="12"/>
      <c r="R133" s="12"/>
      <c r="S133" s="12"/>
      <c r="T133" s="12"/>
    </row>
    <row r="134" spans="1:20">
      <c r="A134" s="104" t="s">
        <v>827</v>
      </c>
      <c r="B134" s="101">
        <v>0</v>
      </c>
      <c r="C134" s="101">
        <v>0</v>
      </c>
      <c r="D134" s="101">
        <v>0</v>
      </c>
      <c r="E134" s="101">
        <v>0</v>
      </c>
      <c r="F134" s="101">
        <v>0</v>
      </c>
      <c r="G134" s="101">
        <v>0</v>
      </c>
      <c r="H134" s="101">
        <v>0</v>
      </c>
      <c r="I134" s="101">
        <v>0</v>
      </c>
      <c r="J134" s="101">
        <v>0</v>
      </c>
      <c r="K134" s="101">
        <v>0</v>
      </c>
      <c r="L134" s="164">
        <v>0</v>
      </c>
      <c r="M134" s="12"/>
      <c r="N134" s="12"/>
      <c r="O134" s="12"/>
      <c r="P134" s="12"/>
      <c r="Q134" s="12"/>
      <c r="R134" s="12"/>
      <c r="S134" s="12"/>
      <c r="T134" s="12"/>
    </row>
    <row r="135" spans="1:20">
      <c r="A135" s="104" t="s">
        <v>828</v>
      </c>
      <c r="B135" s="101">
        <v>0</v>
      </c>
      <c r="C135" s="101">
        <v>0</v>
      </c>
      <c r="D135" s="101">
        <v>0</v>
      </c>
      <c r="E135" s="101">
        <v>0</v>
      </c>
      <c r="F135" s="101">
        <v>0</v>
      </c>
      <c r="G135" s="101">
        <v>0</v>
      </c>
      <c r="H135" s="101">
        <v>0</v>
      </c>
      <c r="I135" s="101">
        <v>0</v>
      </c>
      <c r="J135" s="101">
        <v>0</v>
      </c>
      <c r="K135" s="101">
        <v>0</v>
      </c>
      <c r="L135" s="164">
        <v>0</v>
      </c>
      <c r="M135" s="12"/>
      <c r="N135" s="12"/>
      <c r="O135" s="12"/>
      <c r="P135" s="12"/>
      <c r="Q135" s="12"/>
      <c r="R135" s="12"/>
      <c r="S135" s="12"/>
      <c r="T135" s="12"/>
    </row>
    <row r="136" spans="1:20">
      <c r="A136" s="104" t="s">
        <v>829</v>
      </c>
      <c r="B136" s="101">
        <v>2000</v>
      </c>
      <c r="C136" s="101">
        <v>0</v>
      </c>
      <c r="D136" s="101">
        <v>0</v>
      </c>
      <c r="E136" s="101">
        <v>0</v>
      </c>
      <c r="F136" s="101">
        <v>0</v>
      </c>
      <c r="G136" s="101">
        <v>0</v>
      </c>
      <c r="H136" s="101">
        <v>0</v>
      </c>
      <c r="I136" s="101">
        <v>0</v>
      </c>
      <c r="J136" s="101">
        <v>0</v>
      </c>
      <c r="K136" s="101">
        <v>2000</v>
      </c>
      <c r="L136" s="164">
        <v>9.900820598921807E-2</v>
      </c>
      <c r="M136" s="12"/>
      <c r="N136" s="12"/>
      <c r="O136" s="12"/>
      <c r="P136" s="12"/>
      <c r="Q136" s="12"/>
      <c r="R136" s="12"/>
      <c r="S136" s="12"/>
      <c r="T136" s="12"/>
    </row>
    <row r="137" spans="1:20">
      <c r="A137" s="104" t="s">
        <v>830</v>
      </c>
      <c r="B137" s="101">
        <v>0</v>
      </c>
      <c r="C137" s="101">
        <v>0</v>
      </c>
      <c r="D137" s="101">
        <v>0</v>
      </c>
      <c r="E137" s="101">
        <v>0</v>
      </c>
      <c r="F137" s="101">
        <v>0</v>
      </c>
      <c r="G137" s="101">
        <v>0</v>
      </c>
      <c r="H137" s="101">
        <v>0</v>
      </c>
      <c r="I137" s="101">
        <v>0</v>
      </c>
      <c r="J137" s="101">
        <v>0</v>
      </c>
      <c r="K137" s="101">
        <v>0</v>
      </c>
      <c r="L137" s="164">
        <v>0</v>
      </c>
      <c r="M137" s="12"/>
      <c r="N137" s="12"/>
      <c r="O137" s="12"/>
      <c r="P137" s="12"/>
      <c r="Q137" s="12"/>
      <c r="R137" s="12"/>
      <c r="S137" s="12"/>
      <c r="T137" s="12"/>
    </row>
    <row r="138" spans="1:20">
      <c r="A138" s="104" t="s">
        <v>831</v>
      </c>
      <c r="B138" s="101">
        <v>1343.9</v>
      </c>
      <c r="C138" s="101">
        <v>0</v>
      </c>
      <c r="D138" s="101">
        <v>0</v>
      </c>
      <c r="E138" s="101">
        <v>0</v>
      </c>
      <c r="F138" s="101">
        <v>0</v>
      </c>
      <c r="G138" s="101">
        <v>0</v>
      </c>
      <c r="H138" s="101">
        <v>0</v>
      </c>
      <c r="I138" s="101">
        <v>0</v>
      </c>
      <c r="J138" s="101">
        <v>0</v>
      </c>
      <c r="K138" s="101">
        <v>1343.9</v>
      </c>
      <c r="L138" s="164">
        <v>6.6528564014455088E-2</v>
      </c>
      <c r="M138" s="12"/>
      <c r="N138" s="12"/>
      <c r="O138" s="12"/>
      <c r="P138" s="12"/>
      <c r="Q138" s="12"/>
      <c r="R138" s="12"/>
      <c r="S138" s="12"/>
      <c r="T138" s="12"/>
    </row>
    <row r="139" spans="1:20">
      <c r="A139" s="104" t="s">
        <v>832</v>
      </c>
      <c r="B139" s="101">
        <v>2200.51008</v>
      </c>
      <c r="C139" s="101">
        <v>278</v>
      </c>
      <c r="D139" s="101">
        <v>250</v>
      </c>
      <c r="E139" s="101">
        <v>0</v>
      </c>
      <c r="F139" s="101">
        <v>0</v>
      </c>
      <c r="G139" s="101">
        <v>0</v>
      </c>
      <c r="H139" s="101">
        <v>0</v>
      </c>
      <c r="I139" s="101">
        <v>0</v>
      </c>
      <c r="J139" s="101">
        <v>0</v>
      </c>
      <c r="K139" s="101">
        <v>2728.51008</v>
      </c>
      <c r="L139" s="164">
        <v>0.13507244402214894</v>
      </c>
      <c r="M139" s="12"/>
      <c r="N139" s="12"/>
      <c r="O139" s="12"/>
      <c r="P139" s="12"/>
      <c r="Q139" s="12"/>
      <c r="R139" s="12"/>
      <c r="S139" s="12"/>
      <c r="T139" s="12"/>
    </row>
    <row r="140" spans="1:20">
      <c r="A140" s="104" t="s">
        <v>833</v>
      </c>
      <c r="B140" s="101">
        <v>1065.5999999999999</v>
      </c>
      <c r="C140" s="101">
        <v>196.02449999999999</v>
      </c>
      <c r="D140" s="101">
        <v>375</v>
      </c>
      <c r="E140" s="101">
        <v>0</v>
      </c>
      <c r="F140" s="101">
        <v>0</v>
      </c>
      <c r="G140" s="101">
        <v>0</v>
      </c>
      <c r="H140" s="101">
        <v>0</v>
      </c>
      <c r="I140" s="101">
        <v>0</v>
      </c>
      <c r="J140" s="101">
        <v>0</v>
      </c>
      <c r="K140" s="101">
        <v>1636.6244999999999</v>
      </c>
      <c r="L140" s="164">
        <v>8.1019627811500503E-2</v>
      </c>
      <c r="M140" s="12"/>
      <c r="N140" s="12"/>
      <c r="O140" s="12"/>
      <c r="P140" s="12"/>
      <c r="Q140" s="12"/>
      <c r="R140" s="12"/>
      <c r="S140" s="12"/>
      <c r="T140" s="12"/>
    </row>
    <row r="141" spans="1:20">
      <c r="A141" s="104" t="s">
        <v>834</v>
      </c>
      <c r="B141" s="101">
        <v>640.88</v>
      </c>
      <c r="C141" s="101">
        <v>0</v>
      </c>
      <c r="D141" s="101">
        <v>120</v>
      </c>
      <c r="E141" s="101">
        <v>0</v>
      </c>
      <c r="F141" s="101">
        <v>0</v>
      </c>
      <c r="G141" s="101">
        <v>0</v>
      </c>
      <c r="H141" s="101">
        <v>0</v>
      </c>
      <c r="I141" s="101">
        <v>0</v>
      </c>
      <c r="J141" s="101">
        <v>0</v>
      </c>
      <c r="K141" s="101">
        <v>760.88</v>
      </c>
      <c r="L141" s="164">
        <v>3.7666681886538121E-2</v>
      </c>
      <c r="M141" s="12"/>
      <c r="N141" s="12"/>
      <c r="O141" s="12"/>
      <c r="P141" s="12"/>
      <c r="Q141" s="12"/>
      <c r="R141" s="12"/>
      <c r="S141" s="12"/>
      <c r="T141" s="12"/>
    </row>
    <row r="142" spans="1:20">
      <c r="A142" s="104" t="s">
        <v>835</v>
      </c>
      <c r="B142" s="101">
        <v>1758.41974</v>
      </c>
      <c r="C142" s="101">
        <v>89.18</v>
      </c>
      <c r="D142" s="101">
        <v>845</v>
      </c>
      <c r="E142" s="101">
        <v>0</v>
      </c>
      <c r="F142" s="101">
        <v>0</v>
      </c>
      <c r="G142" s="101">
        <v>0</v>
      </c>
      <c r="H142" s="101">
        <v>0</v>
      </c>
      <c r="I142" s="101">
        <v>0</v>
      </c>
      <c r="J142" s="101">
        <v>0</v>
      </c>
      <c r="K142" s="101">
        <v>2692.5997400000001</v>
      </c>
      <c r="L142" s="164">
        <v>0.13329473485221752</v>
      </c>
      <c r="M142" s="12"/>
      <c r="N142" s="12"/>
      <c r="O142" s="12"/>
      <c r="P142" s="12"/>
      <c r="Q142" s="12"/>
      <c r="R142" s="12"/>
      <c r="S142" s="12"/>
      <c r="T142" s="12"/>
    </row>
    <row r="143" spans="1:20">
      <c r="A143" s="104" t="s">
        <v>836</v>
      </c>
      <c r="B143" s="101">
        <v>2949.6000199999999</v>
      </c>
      <c r="C143" s="101">
        <v>284.26900000000001</v>
      </c>
      <c r="D143" s="101">
        <v>506.8</v>
      </c>
      <c r="E143" s="101">
        <v>0</v>
      </c>
      <c r="F143" s="101">
        <v>0</v>
      </c>
      <c r="G143" s="101">
        <v>0</v>
      </c>
      <c r="H143" s="101">
        <v>0</v>
      </c>
      <c r="I143" s="101">
        <v>0</v>
      </c>
      <c r="J143" s="101">
        <v>0</v>
      </c>
      <c r="K143" s="101">
        <v>3740.6690200000003</v>
      </c>
      <c r="L143" s="164">
        <v>0.18517846443482325</v>
      </c>
      <c r="M143" s="12"/>
      <c r="N143" s="12"/>
      <c r="O143" s="12"/>
      <c r="P143" s="12"/>
      <c r="Q143" s="12"/>
      <c r="R143" s="12"/>
      <c r="S143" s="12"/>
      <c r="T143" s="12"/>
    </row>
    <row r="144" spans="1:20">
      <c r="A144" s="104" t="s">
        <v>837</v>
      </c>
      <c r="B144" s="101">
        <v>2677.7072499999999</v>
      </c>
      <c r="C144" s="101">
        <v>597.8374</v>
      </c>
      <c r="D144" s="101">
        <v>940.82</v>
      </c>
      <c r="E144" s="101">
        <v>0</v>
      </c>
      <c r="F144" s="101">
        <v>0</v>
      </c>
      <c r="G144" s="101">
        <v>0</v>
      </c>
      <c r="H144" s="101">
        <v>0</v>
      </c>
      <c r="I144" s="101">
        <v>0</v>
      </c>
      <c r="J144" s="101">
        <v>0</v>
      </c>
      <c r="K144" s="101">
        <v>4216.3646499999995</v>
      </c>
      <c r="L144" s="164">
        <v>0.20872734989642863</v>
      </c>
      <c r="M144" s="12"/>
      <c r="N144" s="12"/>
      <c r="O144" s="12"/>
      <c r="P144" s="12"/>
      <c r="Q144" s="12"/>
      <c r="R144" s="12"/>
      <c r="S144" s="12"/>
      <c r="T144" s="12"/>
    </row>
    <row r="145" spans="1:20">
      <c r="A145" s="104" t="s">
        <v>838</v>
      </c>
      <c r="B145" s="101">
        <v>435.53365000000002</v>
      </c>
      <c r="C145" s="101">
        <v>24</v>
      </c>
      <c r="D145" s="101">
        <v>119.60486999999999</v>
      </c>
      <c r="E145" s="101">
        <v>0</v>
      </c>
      <c r="F145" s="101">
        <v>0</v>
      </c>
      <c r="G145" s="101">
        <v>0</v>
      </c>
      <c r="H145" s="101">
        <v>0</v>
      </c>
      <c r="I145" s="101">
        <v>0</v>
      </c>
      <c r="J145" s="101">
        <v>0</v>
      </c>
      <c r="K145" s="101">
        <v>579.13851999999997</v>
      </c>
      <c r="L145" s="164">
        <v>2.8669732942225443E-2</v>
      </c>
      <c r="M145" s="12"/>
      <c r="N145" s="12"/>
      <c r="O145" s="12"/>
      <c r="P145" s="12"/>
      <c r="Q145" s="12"/>
      <c r="R145" s="12"/>
      <c r="S145" s="12"/>
      <c r="T145" s="12"/>
    </row>
    <row r="146" spans="1:20">
      <c r="A146" s="104" t="s">
        <v>839</v>
      </c>
      <c r="B146" s="101">
        <v>378.96684000000005</v>
      </c>
      <c r="C146" s="101">
        <v>50.7</v>
      </c>
      <c r="D146" s="101">
        <v>71.992469999999997</v>
      </c>
      <c r="E146" s="101">
        <v>0</v>
      </c>
      <c r="F146" s="101">
        <v>0</v>
      </c>
      <c r="G146" s="101">
        <v>0</v>
      </c>
      <c r="H146" s="101">
        <v>0</v>
      </c>
      <c r="I146" s="101">
        <v>0</v>
      </c>
      <c r="J146" s="101">
        <v>0</v>
      </c>
      <c r="K146" s="101">
        <v>501.65931</v>
      </c>
      <c r="L146" s="164">
        <v>2.4834194150444501E-2</v>
      </c>
      <c r="M146" s="12"/>
      <c r="N146" s="12"/>
      <c r="O146" s="12"/>
      <c r="P146" s="12"/>
      <c r="Q146" s="12"/>
      <c r="R146" s="12"/>
      <c r="S146" s="12"/>
      <c r="T146" s="12"/>
    </row>
    <row r="147" spans="1:20">
      <c r="A147" s="76" t="s">
        <v>191</v>
      </c>
      <c r="B147" s="162">
        <v>15451.117579999998</v>
      </c>
      <c r="C147" s="162">
        <v>1520.0109</v>
      </c>
      <c r="D147" s="162">
        <v>3229.2173400000006</v>
      </c>
      <c r="E147" s="162">
        <v>0</v>
      </c>
      <c r="F147" s="162">
        <v>0</v>
      </c>
      <c r="G147" s="162">
        <v>0</v>
      </c>
      <c r="H147" s="162">
        <v>0</v>
      </c>
      <c r="I147" s="162">
        <v>0</v>
      </c>
      <c r="J147" s="162">
        <v>0</v>
      </c>
      <c r="K147" s="162">
        <v>20200.345819999999</v>
      </c>
      <c r="L147" s="165">
        <v>1</v>
      </c>
      <c r="M147" s="12"/>
      <c r="N147" s="12"/>
      <c r="O147" s="12"/>
      <c r="P147" s="12"/>
      <c r="Q147" s="12"/>
      <c r="R147" s="12"/>
      <c r="S147" s="12"/>
      <c r="T147" s="12"/>
    </row>
    <row r="148" spans="1:20">
      <c r="A148" s="58" t="s">
        <v>840</v>
      </c>
      <c r="B148" s="164">
        <v>0.76489371606213419</v>
      </c>
      <c r="C148" s="164">
        <v>7.5246776146528374E-2</v>
      </c>
      <c r="D148" s="164">
        <v>0.15985950779133745</v>
      </c>
      <c r="E148" s="164">
        <v>0</v>
      </c>
      <c r="F148" s="164">
        <v>0</v>
      </c>
      <c r="G148" s="164">
        <v>0</v>
      </c>
      <c r="H148" s="164">
        <v>0</v>
      </c>
      <c r="I148" s="164">
        <v>0</v>
      </c>
      <c r="J148" s="164">
        <v>0</v>
      </c>
      <c r="K148" s="164">
        <v>1</v>
      </c>
      <c r="L148" s="238"/>
      <c r="M148" s="12"/>
      <c r="N148" s="12"/>
      <c r="O148" s="12"/>
      <c r="P148" s="12"/>
      <c r="Q148" s="12"/>
      <c r="R148" s="12"/>
      <c r="S148" s="12"/>
      <c r="T148" s="12"/>
    </row>
    <row r="149" spans="1:20" ht="30" customHeight="1">
      <c r="A149" s="441" t="s">
        <v>841</v>
      </c>
      <c r="B149" s="77" t="s">
        <v>130</v>
      </c>
      <c r="C149" s="77" t="s">
        <v>132</v>
      </c>
      <c r="D149" s="77" t="s">
        <v>134</v>
      </c>
      <c r="E149" s="77" t="s">
        <v>136</v>
      </c>
      <c r="F149" s="77" t="s">
        <v>138</v>
      </c>
      <c r="G149" s="77" t="s">
        <v>140</v>
      </c>
      <c r="H149" s="77" t="s">
        <v>142</v>
      </c>
      <c r="I149" s="77" t="s">
        <v>144</v>
      </c>
      <c r="J149" s="77" t="s">
        <v>546</v>
      </c>
      <c r="K149" s="180" t="s">
        <v>554</v>
      </c>
      <c r="L149" s="77" t="s">
        <v>778</v>
      </c>
      <c r="M149" s="12"/>
      <c r="N149" s="12"/>
      <c r="O149" s="12"/>
      <c r="P149" s="12"/>
      <c r="Q149" s="12"/>
      <c r="R149" s="12"/>
      <c r="S149" s="12"/>
      <c r="T149" s="12"/>
    </row>
    <row r="150" spans="1:20">
      <c r="A150" s="104" t="s">
        <v>826</v>
      </c>
      <c r="B150" s="101">
        <v>0</v>
      </c>
      <c r="C150" s="101">
        <v>0</v>
      </c>
      <c r="D150" s="101">
        <v>0</v>
      </c>
      <c r="E150" s="101">
        <v>0</v>
      </c>
      <c r="F150" s="101">
        <v>0</v>
      </c>
      <c r="G150" s="101">
        <v>0</v>
      </c>
      <c r="H150" s="101">
        <v>0</v>
      </c>
      <c r="I150" s="101">
        <v>0</v>
      </c>
      <c r="J150" s="101">
        <v>0</v>
      </c>
      <c r="K150" s="101">
        <v>0</v>
      </c>
      <c r="L150" s="164">
        <v>0</v>
      </c>
      <c r="M150" s="12"/>
      <c r="N150" s="12"/>
      <c r="O150" s="12"/>
      <c r="P150" s="12"/>
      <c r="Q150" s="12"/>
      <c r="R150" s="12"/>
      <c r="S150" s="12"/>
      <c r="T150" s="12"/>
    </row>
    <row r="151" spans="1:20">
      <c r="A151" s="104" t="s">
        <v>827</v>
      </c>
      <c r="B151" s="101">
        <v>0</v>
      </c>
      <c r="C151" s="101">
        <v>0</v>
      </c>
      <c r="D151" s="101">
        <v>0</v>
      </c>
      <c r="E151" s="101">
        <v>0</v>
      </c>
      <c r="F151" s="101">
        <v>0</v>
      </c>
      <c r="G151" s="101">
        <v>0</v>
      </c>
      <c r="H151" s="101">
        <v>0</v>
      </c>
      <c r="I151" s="101">
        <v>0</v>
      </c>
      <c r="J151" s="101">
        <v>0</v>
      </c>
      <c r="K151" s="101">
        <v>0</v>
      </c>
      <c r="L151" s="164">
        <v>0</v>
      </c>
      <c r="M151" s="12"/>
      <c r="N151" s="12"/>
      <c r="O151" s="12"/>
      <c r="P151" s="12"/>
      <c r="Q151" s="12"/>
      <c r="R151" s="12"/>
      <c r="S151" s="12"/>
      <c r="T151" s="12"/>
    </row>
    <row r="152" spans="1:20">
      <c r="A152" s="104" t="s">
        <v>828</v>
      </c>
      <c r="B152" s="101">
        <v>0</v>
      </c>
      <c r="C152" s="101">
        <v>0</v>
      </c>
      <c r="D152" s="101">
        <v>0</v>
      </c>
      <c r="E152" s="101">
        <v>0</v>
      </c>
      <c r="F152" s="101">
        <v>0</v>
      </c>
      <c r="G152" s="101">
        <v>0</v>
      </c>
      <c r="H152" s="101">
        <v>0</v>
      </c>
      <c r="I152" s="101">
        <v>0</v>
      </c>
      <c r="J152" s="101">
        <v>0</v>
      </c>
      <c r="K152" s="101">
        <v>0</v>
      </c>
      <c r="L152" s="164">
        <v>0</v>
      </c>
      <c r="M152" s="12"/>
      <c r="N152" s="12"/>
      <c r="O152" s="12"/>
      <c r="P152" s="12"/>
      <c r="Q152" s="12"/>
      <c r="R152" s="12"/>
      <c r="S152" s="12"/>
      <c r="T152" s="12"/>
    </row>
    <row r="153" spans="1:20">
      <c r="A153" s="104" t="s">
        <v>829</v>
      </c>
      <c r="B153" s="101">
        <v>1</v>
      </c>
      <c r="C153" s="101">
        <v>0</v>
      </c>
      <c r="D153" s="101">
        <v>0</v>
      </c>
      <c r="E153" s="101">
        <v>0</v>
      </c>
      <c r="F153" s="101">
        <v>0</v>
      </c>
      <c r="G153" s="101">
        <v>0</v>
      </c>
      <c r="H153" s="101">
        <v>0</v>
      </c>
      <c r="I153" s="101">
        <v>0</v>
      </c>
      <c r="J153" s="101">
        <v>0</v>
      </c>
      <c r="K153" s="101">
        <v>1</v>
      </c>
      <c r="L153" s="164">
        <v>1.1111111111111111E-3</v>
      </c>
      <c r="M153" s="12"/>
      <c r="N153" s="12"/>
      <c r="O153" s="12"/>
      <c r="P153" s="12"/>
      <c r="Q153" s="12"/>
      <c r="R153" s="12"/>
      <c r="S153" s="12"/>
      <c r="T153" s="12"/>
    </row>
    <row r="154" spans="1:20">
      <c r="A154" s="104" t="s">
        <v>830</v>
      </c>
      <c r="B154" s="101">
        <v>0</v>
      </c>
      <c r="C154" s="101">
        <v>0</v>
      </c>
      <c r="D154" s="101">
        <v>0</v>
      </c>
      <c r="E154" s="101">
        <v>0</v>
      </c>
      <c r="F154" s="101">
        <v>0</v>
      </c>
      <c r="G154" s="101">
        <v>0</v>
      </c>
      <c r="H154" s="101">
        <v>0</v>
      </c>
      <c r="I154" s="101">
        <v>0</v>
      </c>
      <c r="J154" s="101">
        <v>0</v>
      </c>
      <c r="K154" s="101">
        <v>0</v>
      </c>
      <c r="L154" s="164">
        <v>0</v>
      </c>
      <c r="M154" s="12"/>
      <c r="N154" s="12"/>
      <c r="O154" s="12"/>
      <c r="P154" s="12"/>
      <c r="Q154" s="12"/>
      <c r="R154" s="12"/>
      <c r="S154" s="12"/>
      <c r="T154" s="12"/>
    </row>
    <row r="155" spans="1:20">
      <c r="A155" s="104" t="s">
        <v>831</v>
      </c>
      <c r="B155" s="101">
        <v>2</v>
      </c>
      <c r="C155" s="101">
        <v>0</v>
      </c>
      <c r="D155" s="101">
        <v>0</v>
      </c>
      <c r="E155" s="101">
        <v>0</v>
      </c>
      <c r="F155" s="101">
        <v>0</v>
      </c>
      <c r="G155" s="101">
        <v>0</v>
      </c>
      <c r="H155" s="101">
        <v>0</v>
      </c>
      <c r="I155" s="101">
        <v>0</v>
      </c>
      <c r="J155" s="101">
        <v>0</v>
      </c>
      <c r="K155" s="101">
        <v>2</v>
      </c>
      <c r="L155" s="164">
        <v>2.2222222222222222E-3</v>
      </c>
      <c r="M155" s="12"/>
      <c r="N155" s="12"/>
      <c r="O155" s="12"/>
      <c r="P155" s="12"/>
      <c r="Q155" s="12"/>
      <c r="R155" s="12"/>
      <c r="S155" s="12"/>
      <c r="T155" s="12"/>
    </row>
    <row r="156" spans="1:20">
      <c r="A156" s="104" t="s">
        <v>832</v>
      </c>
      <c r="B156" s="101">
        <v>8</v>
      </c>
      <c r="C156" s="101">
        <v>1</v>
      </c>
      <c r="D156" s="101">
        <v>1</v>
      </c>
      <c r="E156" s="101">
        <v>0</v>
      </c>
      <c r="F156" s="101">
        <v>0</v>
      </c>
      <c r="G156" s="101">
        <v>0</v>
      </c>
      <c r="H156" s="101">
        <v>0</v>
      </c>
      <c r="I156" s="101">
        <v>0</v>
      </c>
      <c r="J156" s="101">
        <v>0</v>
      </c>
      <c r="K156" s="101">
        <v>10</v>
      </c>
      <c r="L156" s="164">
        <v>1.1111111111111112E-2</v>
      </c>
      <c r="M156" s="12"/>
      <c r="N156" s="12"/>
      <c r="O156" s="12"/>
      <c r="P156" s="12"/>
      <c r="Q156" s="12"/>
      <c r="R156" s="12"/>
      <c r="S156" s="12"/>
      <c r="T156" s="12"/>
    </row>
    <row r="157" spans="1:20">
      <c r="A157" s="104" t="s">
        <v>833</v>
      </c>
      <c r="B157" s="101">
        <v>6</v>
      </c>
      <c r="C157" s="101">
        <v>1</v>
      </c>
      <c r="D157" s="101">
        <v>2</v>
      </c>
      <c r="E157" s="101">
        <v>0</v>
      </c>
      <c r="F157" s="101">
        <v>0</v>
      </c>
      <c r="G157" s="101">
        <v>0</v>
      </c>
      <c r="H157" s="101">
        <v>0</v>
      </c>
      <c r="I157" s="101">
        <v>0</v>
      </c>
      <c r="J157" s="101">
        <v>0</v>
      </c>
      <c r="K157" s="101">
        <v>9</v>
      </c>
      <c r="L157" s="164">
        <v>0.01</v>
      </c>
      <c r="M157" s="12"/>
      <c r="N157" s="12"/>
      <c r="O157" s="12"/>
      <c r="P157" s="12"/>
      <c r="Q157" s="12"/>
      <c r="R157" s="12"/>
      <c r="S157" s="12"/>
      <c r="T157" s="12"/>
    </row>
    <row r="158" spans="1:20">
      <c r="A158" s="104" t="s">
        <v>834</v>
      </c>
      <c r="B158" s="101">
        <v>5</v>
      </c>
      <c r="C158" s="101">
        <v>0</v>
      </c>
      <c r="D158" s="101">
        <v>1</v>
      </c>
      <c r="E158" s="101">
        <v>0</v>
      </c>
      <c r="F158" s="101">
        <v>0</v>
      </c>
      <c r="G158" s="101">
        <v>0</v>
      </c>
      <c r="H158" s="101">
        <v>0</v>
      </c>
      <c r="I158" s="101">
        <v>0</v>
      </c>
      <c r="J158" s="101">
        <v>0</v>
      </c>
      <c r="K158" s="101">
        <v>6</v>
      </c>
      <c r="L158" s="164">
        <v>6.6666666666666671E-3</v>
      </c>
      <c r="M158" s="12"/>
      <c r="N158" s="12"/>
      <c r="O158" s="12"/>
      <c r="P158" s="12"/>
      <c r="Q158" s="12"/>
      <c r="R158" s="12"/>
      <c r="S158" s="12"/>
      <c r="T158" s="12"/>
    </row>
    <row r="159" spans="1:20">
      <c r="A159" s="104" t="s">
        <v>835</v>
      </c>
      <c r="B159" s="101">
        <v>21</v>
      </c>
      <c r="C159" s="101">
        <v>1</v>
      </c>
      <c r="D159" s="101">
        <v>10</v>
      </c>
      <c r="E159" s="101">
        <v>0</v>
      </c>
      <c r="F159" s="101">
        <v>0</v>
      </c>
      <c r="G159" s="101">
        <v>0</v>
      </c>
      <c r="H159" s="101">
        <v>0</v>
      </c>
      <c r="I159" s="101">
        <v>0</v>
      </c>
      <c r="J159" s="101">
        <v>0</v>
      </c>
      <c r="K159" s="101">
        <v>32</v>
      </c>
      <c r="L159" s="164">
        <v>3.5555555555555556E-2</v>
      </c>
      <c r="M159" s="12"/>
      <c r="N159" s="12"/>
      <c r="O159" s="12"/>
      <c r="P159" s="12"/>
      <c r="Q159" s="12"/>
      <c r="R159" s="12"/>
      <c r="S159" s="12"/>
      <c r="T159" s="12"/>
    </row>
    <row r="160" spans="1:20">
      <c r="A160" s="104" t="s">
        <v>836</v>
      </c>
      <c r="B160" s="101">
        <v>60</v>
      </c>
      <c r="C160" s="101">
        <v>5</v>
      </c>
      <c r="D160" s="101">
        <v>11</v>
      </c>
      <c r="E160" s="101">
        <v>0</v>
      </c>
      <c r="F160" s="101">
        <v>0</v>
      </c>
      <c r="G160" s="101">
        <v>0</v>
      </c>
      <c r="H160" s="101">
        <v>0</v>
      </c>
      <c r="I160" s="101">
        <v>0</v>
      </c>
      <c r="J160" s="101">
        <v>0</v>
      </c>
      <c r="K160" s="101">
        <v>76</v>
      </c>
      <c r="L160" s="164">
        <v>8.4444444444444447E-2</v>
      </c>
      <c r="M160" s="12"/>
      <c r="N160" s="12"/>
      <c r="O160" s="12"/>
      <c r="P160" s="12"/>
      <c r="Q160" s="12"/>
      <c r="R160" s="12"/>
      <c r="S160" s="12"/>
      <c r="T160" s="12"/>
    </row>
    <row r="161" spans="1:20">
      <c r="A161" s="104" t="s">
        <v>837</v>
      </c>
      <c r="B161" s="101">
        <v>168</v>
      </c>
      <c r="C161" s="101">
        <v>24</v>
      </c>
      <c r="D161" s="101">
        <v>57</v>
      </c>
      <c r="E161" s="101">
        <v>0</v>
      </c>
      <c r="F161" s="101">
        <v>0</v>
      </c>
      <c r="G161" s="101">
        <v>0</v>
      </c>
      <c r="H161" s="101">
        <v>0</v>
      </c>
      <c r="I161" s="101">
        <v>0</v>
      </c>
      <c r="J161" s="101">
        <v>0</v>
      </c>
      <c r="K161" s="101">
        <v>249</v>
      </c>
      <c r="L161" s="164">
        <v>0.27666666666666667</v>
      </c>
      <c r="M161" s="12"/>
      <c r="N161" s="12"/>
      <c r="O161" s="12"/>
      <c r="P161" s="12"/>
      <c r="Q161" s="12"/>
      <c r="R161" s="12"/>
      <c r="S161" s="12"/>
      <c r="T161" s="12"/>
    </row>
    <row r="162" spans="1:20">
      <c r="A162" s="104" t="s">
        <v>838</v>
      </c>
      <c r="B162" s="101">
        <v>90</v>
      </c>
      <c r="C162" s="101">
        <v>5</v>
      </c>
      <c r="D162" s="101">
        <v>25</v>
      </c>
      <c r="E162" s="101">
        <v>0</v>
      </c>
      <c r="F162" s="101">
        <v>0</v>
      </c>
      <c r="G162" s="101">
        <v>0</v>
      </c>
      <c r="H162" s="101">
        <v>0</v>
      </c>
      <c r="I162" s="101">
        <v>0</v>
      </c>
      <c r="J162" s="101">
        <v>0</v>
      </c>
      <c r="K162" s="101">
        <v>120</v>
      </c>
      <c r="L162" s="164">
        <v>0.13333333333333333</v>
      </c>
      <c r="M162" s="12"/>
      <c r="N162" s="12"/>
      <c r="O162" s="12"/>
      <c r="P162" s="12"/>
      <c r="Q162" s="12"/>
      <c r="R162" s="12"/>
      <c r="S162" s="12"/>
      <c r="T162" s="12"/>
    </row>
    <row r="163" spans="1:20">
      <c r="A163" s="104" t="s">
        <v>839</v>
      </c>
      <c r="B163" s="101">
        <v>267</v>
      </c>
      <c r="C163" s="101">
        <v>58</v>
      </c>
      <c r="D163" s="101">
        <v>70</v>
      </c>
      <c r="E163" s="101">
        <v>0</v>
      </c>
      <c r="F163" s="101">
        <v>0</v>
      </c>
      <c r="G163" s="101">
        <v>0</v>
      </c>
      <c r="H163" s="101">
        <v>0</v>
      </c>
      <c r="I163" s="101">
        <v>0</v>
      </c>
      <c r="J163" s="101">
        <v>0</v>
      </c>
      <c r="K163" s="101">
        <v>395</v>
      </c>
      <c r="L163" s="164">
        <v>0.43888888888888888</v>
      </c>
      <c r="M163" s="12"/>
      <c r="N163" s="12"/>
      <c r="O163" s="12"/>
      <c r="P163" s="12"/>
      <c r="Q163" s="12"/>
      <c r="R163" s="12"/>
      <c r="S163" s="12"/>
      <c r="T163" s="12"/>
    </row>
    <row r="164" spans="1:20">
      <c r="A164" s="76" t="s">
        <v>191</v>
      </c>
      <c r="B164" s="162">
        <v>628</v>
      </c>
      <c r="C164" s="162">
        <v>95</v>
      </c>
      <c r="D164" s="162">
        <v>177</v>
      </c>
      <c r="E164" s="162">
        <v>0</v>
      </c>
      <c r="F164" s="162">
        <v>0</v>
      </c>
      <c r="G164" s="162">
        <v>0</v>
      </c>
      <c r="H164" s="162">
        <v>0</v>
      </c>
      <c r="I164" s="162">
        <v>0</v>
      </c>
      <c r="J164" s="162">
        <v>0</v>
      </c>
      <c r="K164" s="162">
        <v>900</v>
      </c>
      <c r="L164" s="165">
        <v>1</v>
      </c>
      <c r="M164" s="12"/>
      <c r="N164" s="12"/>
      <c r="O164" s="12"/>
      <c r="P164" s="12"/>
      <c r="Q164" s="12"/>
      <c r="R164" s="12"/>
      <c r="S164" s="12"/>
      <c r="T164" s="12"/>
    </row>
    <row r="165" spans="1:20">
      <c r="A165" s="58" t="s">
        <v>840</v>
      </c>
      <c r="B165" s="164">
        <v>0.69777777777777783</v>
      </c>
      <c r="C165" s="164">
        <v>0.10555555555555556</v>
      </c>
      <c r="D165" s="164">
        <v>0.19666666666666666</v>
      </c>
      <c r="E165" s="164">
        <v>0</v>
      </c>
      <c r="F165" s="164">
        <v>0</v>
      </c>
      <c r="G165" s="164">
        <v>0</v>
      </c>
      <c r="H165" s="164">
        <v>0</v>
      </c>
      <c r="I165" s="164">
        <v>0</v>
      </c>
      <c r="J165" s="164">
        <v>0</v>
      </c>
      <c r="K165" s="164">
        <v>1</v>
      </c>
      <c r="L165" s="239"/>
      <c r="M165" s="12"/>
      <c r="N165" s="12"/>
      <c r="O165" s="12"/>
      <c r="P165" s="12"/>
      <c r="Q165" s="12"/>
      <c r="R165" s="12"/>
      <c r="S165" s="12"/>
      <c r="T165" s="12"/>
    </row>
    <row r="166" spans="1:20" ht="15.75" thickBot="1">
      <c r="A166" s="210"/>
      <c r="B166" s="211"/>
      <c r="C166" s="212"/>
      <c r="D166" s="211"/>
      <c r="E166" s="211"/>
      <c r="F166" s="211"/>
      <c r="G166" s="211"/>
      <c r="H166" s="211"/>
      <c r="I166" s="211"/>
      <c r="J166" s="211"/>
      <c r="K166" s="563"/>
      <c r="L166" s="563"/>
      <c r="M166" s="12"/>
      <c r="N166" s="12"/>
      <c r="O166" s="12"/>
      <c r="P166" s="12"/>
      <c r="Q166" s="12"/>
      <c r="R166" s="12"/>
      <c r="S166" s="12"/>
      <c r="T166" s="12"/>
    </row>
    <row r="167" spans="1:20" ht="15.75" thickTop="1">
      <c r="A167" s="761" t="s">
        <v>1540</v>
      </c>
      <c r="B167" s="762"/>
      <c r="C167" s="762"/>
      <c r="D167" s="762"/>
      <c r="E167" s="762"/>
      <c r="F167" s="762"/>
      <c r="G167" s="762"/>
      <c r="H167" s="762"/>
      <c r="I167" s="762"/>
      <c r="J167" s="762"/>
      <c r="K167" s="762"/>
      <c r="L167" s="762"/>
      <c r="M167" s="12"/>
      <c r="N167" s="12"/>
      <c r="O167" s="12"/>
      <c r="P167" s="12"/>
      <c r="Q167" s="12"/>
      <c r="R167" s="12"/>
      <c r="S167" s="12"/>
      <c r="T167" s="12"/>
    </row>
    <row r="168" spans="1:20">
      <c r="A168" s="194"/>
      <c r="B168" s="12"/>
      <c r="C168" s="100"/>
      <c r="D168" s="100"/>
      <c r="E168" s="100"/>
      <c r="F168" s="100"/>
      <c r="G168" s="100"/>
      <c r="H168" s="12"/>
      <c r="I168" s="12"/>
      <c r="J168" s="12"/>
      <c r="K168" s="12"/>
      <c r="L168" s="12"/>
      <c r="M168" s="12"/>
      <c r="N168" s="12"/>
      <c r="O168" s="12"/>
      <c r="P168" s="12"/>
      <c r="Q168" s="12"/>
      <c r="R168" s="12"/>
      <c r="S168" s="12"/>
      <c r="T168" s="12"/>
    </row>
    <row r="169" spans="1:20" ht="30" customHeight="1">
      <c r="A169" s="726" t="s">
        <v>481</v>
      </c>
      <c r="B169" s="726"/>
      <c r="C169" s="726"/>
      <c r="D169" s="726"/>
      <c r="E169" s="726"/>
      <c r="F169" s="726"/>
      <c r="G169" s="726"/>
      <c r="H169" s="726"/>
      <c r="I169" s="726"/>
      <c r="J169" s="726"/>
      <c r="K169" s="726"/>
      <c r="L169" s="726"/>
      <c r="M169" s="12"/>
      <c r="N169" s="12"/>
      <c r="O169" s="12"/>
      <c r="P169" s="12"/>
      <c r="Q169" s="12"/>
      <c r="R169" s="12"/>
      <c r="S169" s="12"/>
      <c r="T169" s="12"/>
    </row>
    <row r="170" spans="1:20" ht="18">
      <c r="A170" s="727" t="s">
        <v>845</v>
      </c>
      <c r="B170" s="727"/>
      <c r="C170" s="727"/>
      <c r="D170" s="727"/>
      <c r="E170" s="727"/>
      <c r="F170" s="727"/>
      <c r="G170" s="727"/>
      <c r="H170" s="727"/>
      <c r="I170" s="727"/>
      <c r="J170" s="727"/>
      <c r="K170" s="727"/>
      <c r="L170" s="727"/>
      <c r="M170" s="12"/>
      <c r="N170" s="12"/>
      <c r="O170" s="12"/>
      <c r="P170" s="12"/>
      <c r="Q170" s="12"/>
      <c r="R170" s="12"/>
      <c r="S170" s="12"/>
      <c r="T170" s="12"/>
    </row>
    <row r="171" spans="1:20" ht="18">
      <c r="A171" s="727" t="s">
        <v>1566</v>
      </c>
      <c r="B171" s="727"/>
      <c r="C171" s="727"/>
      <c r="D171" s="727"/>
      <c r="E171" s="727"/>
      <c r="F171" s="727"/>
      <c r="G171" s="727"/>
      <c r="H171" s="727"/>
      <c r="I171" s="727"/>
      <c r="J171" s="727"/>
      <c r="K171" s="727"/>
      <c r="L171" s="727"/>
      <c r="M171" s="12"/>
      <c r="N171" s="12"/>
      <c r="O171" s="12"/>
      <c r="P171" s="12"/>
      <c r="Q171" s="12"/>
      <c r="R171" s="12"/>
      <c r="S171" s="12"/>
      <c r="T171" s="12"/>
    </row>
    <row r="172" spans="1:20" ht="30" customHeight="1">
      <c r="A172" s="731" t="s">
        <v>547</v>
      </c>
      <c r="B172" s="731"/>
      <c r="C172" s="731"/>
      <c r="D172" s="731"/>
      <c r="E172" s="731"/>
      <c r="F172" s="731"/>
      <c r="G172" s="731"/>
      <c r="H172" s="731"/>
      <c r="I172" s="731"/>
      <c r="J172" s="731"/>
      <c r="K172" s="731"/>
      <c r="L172" s="731"/>
      <c r="M172" s="12"/>
      <c r="N172" s="12"/>
      <c r="O172" s="12"/>
      <c r="P172" s="12"/>
      <c r="Q172" s="12"/>
      <c r="R172" s="12"/>
      <c r="S172" s="12"/>
      <c r="T172" s="12"/>
    </row>
    <row r="173" spans="1:20">
      <c r="A173" s="103"/>
      <c r="B173" s="209"/>
      <c r="C173" s="105"/>
      <c r="D173" s="209"/>
      <c r="E173" s="105"/>
      <c r="F173" s="188"/>
      <c r="G173" s="209"/>
      <c r="H173" s="209"/>
      <c r="I173" s="209"/>
      <c r="J173" s="209"/>
      <c r="K173" s="209"/>
      <c r="L173" s="102"/>
      <c r="M173" s="12"/>
      <c r="N173" s="12"/>
      <c r="O173" s="12"/>
      <c r="P173" s="12"/>
      <c r="Q173" s="12"/>
      <c r="R173" s="12"/>
      <c r="S173" s="12"/>
      <c r="T173" s="12"/>
    </row>
    <row r="174" spans="1:20" ht="30" customHeight="1">
      <c r="A174" s="76" t="s">
        <v>824</v>
      </c>
      <c r="B174" s="77" t="s">
        <v>130</v>
      </c>
      <c r="C174" s="77" t="s">
        <v>132</v>
      </c>
      <c r="D174" s="77" t="s">
        <v>134</v>
      </c>
      <c r="E174" s="77" t="s">
        <v>136</v>
      </c>
      <c r="F174" s="77" t="s">
        <v>138</v>
      </c>
      <c r="G174" s="77" t="s">
        <v>140</v>
      </c>
      <c r="H174" s="77" t="s">
        <v>142</v>
      </c>
      <c r="I174" s="77" t="s">
        <v>144</v>
      </c>
      <c r="J174" s="77" t="s">
        <v>546</v>
      </c>
      <c r="K174" s="180" t="s">
        <v>554</v>
      </c>
      <c r="L174" s="77" t="s">
        <v>825</v>
      </c>
      <c r="M174" s="12"/>
      <c r="N174" s="12"/>
      <c r="O174" s="12"/>
      <c r="P174" s="12"/>
      <c r="Q174" s="12"/>
      <c r="R174" s="12"/>
      <c r="S174" s="12"/>
      <c r="T174" s="12"/>
    </row>
    <row r="175" spans="1:20">
      <c r="A175" s="104" t="s">
        <v>826</v>
      </c>
      <c r="B175" s="101">
        <v>0</v>
      </c>
      <c r="C175" s="101">
        <v>0</v>
      </c>
      <c r="D175" s="101">
        <v>0</v>
      </c>
      <c r="E175" s="101">
        <v>0</v>
      </c>
      <c r="F175" s="101">
        <v>0</v>
      </c>
      <c r="G175" s="101">
        <v>0</v>
      </c>
      <c r="H175" s="101">
        <v>0</v>
      </c>
      <c r="I175" s="101">
        <v>0</v>
      </c>
      <c r="J175" s="101">
        <v>0</v>
      </c>
      <c r="K175" s="101">
        <v>0</v>
      </c>
      <c r="L175" s="164">
        <v>0</v>
      </c>
      <c r="M175" s="12"/>
      <c r="N175" s="12"/>
      <c r="O175" s="12"/>
      <c r="P175" s="12"/>
      <c r="Q175" s="12"/>
      <c r="R175" s="12"/>
      <c r="S175" s="12"/>
      <c r="T175" s="12"/>
    </row>
    <row r="176" spans="1:20">
      <c r="A176" s="104" t="s">
        <v>827</v>
      </c>
      <c r="B176" s="101">
        <v>0</v>
      </c>
      <c r="C176" s="101">
        <v>0</v>
      </c>
      <c r="D176" s="101">
        <v>0</v>
      </c>
      <c r="E176" s="101">
        <v>0</v>
      </c>
      <c r="F176" s="101">
        <v>0</v>
      </c>
      <c r="G176" s="101">
        <v>0</v>
      </c>
      <c r="H176" s="101">
        <v>0</v>
      </c>
      <c r="I176" s="101">
        <v>0</v>
      </c>
      <c r="J176" s="101">
        <v>0</v>
      </c>
      <c r="K176" s="101">
        <v>0</v>
      </c>
      <c r="L176" s="164">
        <v>0</v>
      </c>
      <c r="M176" s="12"/>
      <c r="N176" s="12"/>
      <c r="O176" s="12"/>
      <c r="P176" s="12"/>
      <c r="Q176" s="12"/>
      <c r="R176" s="12"/>
      <c r="S176" s="12"/>
      <c r="T176" s="12"/>
    </row>
    <row r="177" spans="1:20">
      <c r="A177" s="104" t="s">
        <v>828</v>
      </c>
      <c r="B177" s="101">
        <v>0</v>
      </c>
      <c r="C177" s="101">
        <v>0</v>
      </c>
      <c r="D177" s="101">
        <v>0</v>
      </c>
      <c r="E177" s="101">
        <v>0</v>
      </c>
      <c r="F177" s="101">
        <v>0</v>
      </c>
      <c r="G177" s="101">
        <v>0</v>
      </c>
      <c r="H177" s="101">
        <v>0</v>
      </c>
      <c r="I177" s="101">
        <v>0</v>
      </c>
      <c r="J177" s="101">
        <v>0</v>
      </c>
      <c r="K177" s="101">
        <v>0</v>
      </c>
      <c r="L177" s="164">
        <v>0</v>
      </c>
      <c r="M177" s="12"/>
      <c r="N177" s="12"/>
      <c r="O177" s="12"/>
      <c r="P177" s="12"/>
      <c r="Q177" s="12"/>
      <c r="R177" s="12"/>
      <c r="S177" s="12"/>
      <c r="T177" s="12"/>
    </row>
    <row r="178" spans="1:20">
      <c r="A178" s="104" t="s">
        <v>829</v>
      </c>
      <c r="B178" s="101">
        <v>0</v>
      </c>
      <c r="C178" s="101">
        <v>0</v>
      </c>
      <c r="D178" s="101">
        <v>0</v>
      </c>
      <c r="E178" s="101">
        <v>0</v>
      </c>
      <c r="F178" s="101">
        <v>0</v>
      </c>
      <c r="G178" s="101">
        <v>0</v>
      </c>
      <c r="H178" s="101">
        <v>0</v>
      </c>
      <c r="I178" s="101">
        <v>0</v>
      </c>
      <c r="J178" s="101">
        <v>0</v>
      </c>
      <c r="K178" s="101">
        <v>0</v>
      </c>
      <c r="L178" s="164">
        <v>0</v>
      </c>
      <c r="M178" s="12"/>
      <c r="N178" s="12"/>
      <c r="O178" s="12"/>
      <c r="P178" s="12"/>
      <c r="Q178" s="12"/>
      <c r="R178" s="12"/>
      <c r="S178" s="12"/>
      <c r="T178" s="12"/>
    </row>
    <row r="179" spans="1:20">
      <c r="A179" s="104" t="s">
        <v>830</v>
      </c>
      <c r="B179" s="101">
        <v>0</v>
      </c>
      <c r="C179" s="101">
        <v>0</v>
      </c>
      <c r="D179" s="101">
        <v>0</v>
      </c>
      <c r="E179" s="101">
        <v>0</v>
      </c>
      <c r="F179" s="101">
        <v>0</v>
      </c>
      <c r="G179" s="101">
        <v>0</v>
      </c>
      <c r="H179" s="101">
        <v>0</v>
      </c>
      <c r="I179" s="101">
        <v>0</v>
      </c>
      <c r="J179" s="101">
        <v>0</v>
      </c>
      <c r="K179" s="101">
        <v>0</v>
      </c>
      <c r="L179" s="164">
        <v>0</v>
      </c>
      <c r="M179" s="12"/>
      <c r="N179" s="12"/>
      <c r="O179" s="12"/>
      <c r="P179" s="12"/>
      <c r="Q179" s="12"/>
      <c r="R179" s="12"/>
      <c r="S179" s="12"/>
      <c r="T179" s="12"/>
    </row>
    <row r="180" spans="1:20">
      <c r="A180" s="104" t="s">
        <v>831</v>
      </c>
      <c r="B180" s="101">
        <v>0</v>
      </c>
      <c r="C180" s="101">
        <v>0</v>
      </c>
      <c r="D180" s="101">
        <v>0</v>
      </c>
      <c r="E180" s="101">
        <v>0</v>
      </c>
      <c r="F180" s="101">
        <v>0</v>
      </c>
      <c r="G180" s="101">
        <v>0</v>
      </c>
      <c r="H180" s="101">
        <v>0</v>
      </c>
      <c r="I180" s="101">
        <v>0</v>
      </c>
      <c r="J180" s="101">
        <v>0</v>
      </c>
      <c r="K180" s="101">
        <v>0</v>
      </c>
      <c r="L180" s="164">
        <v>0</v>
      </c>
      <c r="M180" s="12"/>
      <c r="N180" s="12"/>
      <c r="O180" s="12"/>
      <c r="P180" s="12"/>
      <c r="Q180" s="12"/>
      <c r="R180" s="12"/>
      <c r="S180" s="12"/>
      <c r="T180" s="12"/>
    </row>
    <row r="181" spans="1:20">
      <c r="A181" s="104" t="s">
        <v>832</v>
      </c>
      <c r="B181" s="101">
        <v>0</v>
      </c>
      <c r="C181" s="101">
        <v>0</v>
      </c>
      <c r="D181" s="101">
        <v>0</v>
      </c>
      <c r="E181" s="101">
        <v>0</v>
      </c>
      <c r="F181" s="101">
        <v>0</v>
      </c>
      <c r="G181" s="101">
        <v>0</v>
      </c>
      <c r="H181" s="101">
        <v>0</v>
      </c>
      <c r="I181" s="101">
        <v>0</v>
      </c>
      <c r="J181" s="101">
        <v>0</v>
      </c>
      <c r="K181" s="101">
        <v>0</v>
      </c>
      <c r="L181" s="164">
        <v>0</v>
      </c>
      <c r="M181" s="12"/>
      <c r="N181" s="12"/>
      <c r="O181" s="12"/>
      <c r="P181" s="12"/>
      <c r="Q181" s="12"/>
      <c r="R181" s="12"/>
      <c r="S181" s="12"/>
      <c r="T181" s="12"/>
    </row>
    <row r="182" spans="1:20">
      <c r="A182" s="104" t="s">
        <v>833</v>
      </c>
      <c r="B182" s="101">
        <v>0</v>
      </c>
      <c r="C182" s="101">
        <v>0</v>
      </c>
      <c r="D182" s="101">
        <v>0</v>
      </c>
      <c r="E182" s="101">
        <v>0</v>
      </c>
      <c r="F182" s="101">
        <v>0</v>
      </c>
      <c r="G182" s="101">
        <v>0</v>
      </c>
      <c r="H182" s="101">
        <v>0</v>
      </c>
      <c r="I182" s="101">
        <v>0</v>
      </c>
      <c r="J182" s="101">
        <v>0</v>
      </c>
      <c r="K182" s="101">
        <v>0</v>
      </c>
      <c r="L182" s="164">
        <v>0</v>
      </c>
      <c r="M182" s="12"/>
      <c r="N182" s="12"/>
      <c r="O182" s="12"/>
      <c r="P182" s="12"/>
      <c r="Q182" s="12"/>
      <c r="R182" s="12"/>
      <c r="S182" s="12"/>
      <c r="T182" s="12"/>
    </row>
    <row r="183" spans="1:20">
      <c r="A183" s="104" t="s">
        <v>834</v>
      </c>
      <c r="B183" s="101">
        <v>0</v>
      </c>
      <c r="C183" s="101">
        <v>0</v>
      </c>
      <c r="D183" s="101">
        <v>0</v>
      </c>
      <c r="E183" s="101">
        <v>0</v>
      </c>
      <c r="F183" s="101">
        <v>0</v>
      </c>
      <c r="G183" s="101">
        <v>0</v>
      </c>
      <c r="H183" s="101">
        <v>0</v>
      </c>
      <c r="I183" s="101">
        <v>0</v>
      </c>
      <c r="J183" s="101">
        <v>0</v>
      </c>
      <c r="K183" s="101">
        <v>0</v>
      </c>
      <c r="L183" s="164">
        <v>0</v>
      </c>
      <c r="M183" s="12"/>
      <c r="N183" s="12"/>
      <c r="O183" s="12"/>
      <c r="P183" s="12"/>
      <c r="Q183" s="12"/>
      <c r="R183" s="12"/>
      <c r="S183" s="12"/>
      <c r="T183" s="12"/>
    </row>
    <row r="184" spans="1:20">
      <c r="A184" s="104" t="s">
        <v>835</v>
      </c>
      <c r="B184" s="101">
        <v>0</v>
      </c>
      <c r="C184" s="101">
        <v>0</v>
      </c>
      <c r="D184" s="101">
        <v>0</v>
      </c>
      <c r="E184" s="101">
        <v>0</v>
      </c>
      <c r="F184" s="101">
        <v>0</v>
      </c>
      <c r="G184" s="101">
        <v>0</v>
      </c>
      <c r="H184" s="101">
        <v>0</v>
      </c>
      <c r="I184" s="101">
        <v>0</v>
      </c>
      <c r="J184" s="101">
        <v>0</v>
      </c>
      <c r="K184" s="101">
        <v>0</v>
      </c>
      <c r="L184" s="164">
        <v>0</v>
      </c>
      <c r="M184" s="12"/>
      <c r="N184" s="12"/>
      <c r="O184" s="12"/>
      <c r="P184" s="12"/>
      <c r="Q184" s="12"/>
      <c r="R184" s="12"/>
      <c r="S184" s="12"/>
      <c r="T184" s="12"/>
    </row>
    <row r="185" spans="1:20">
      <c r="A185" s="104" t="s">
        <v>836</v>
      </c>
      <c r="B185" s="101">
        <v>0</v>
      </c>
      <c r="C185" s="101">
        <v>0</v>
      </c>
      <c r="D185" s="101">
        <v>0</v>
      </c>
      <c r="E185" s="101">
        <v>0</v>
      </c>
      <c r="F185" s="101">
        <v>0</v>
      </c>
      <c r="G185" s="101">
        <v>0</v>
      </c>
      <c r="H185" s="101">
        <v>0</v>
      </c>
      <c r="I185" s="101">
        <v>0</v>
      </c>
      <c r="J185" s="101">
        <v>0</v>
      </c>
      <c r="K185" s="101">
        <v>0</v>
      </c>
      <c r="L185" s="164">
        <v>0</v>
      </c>
      <c r="M185" s="12"/>
      <c r="N185" s="12"/>
      <c r="O185" s="12"/>
      <c r="P185" s="12"/>
      <c r="Q185" s="12"/>
      <c r="R185" s="12"/>
      <c r="S185" s="12"/>
      <c r="T185" s="12"/>
    </row>
    <row r="186" spans="1:20">
      <c r="A186" s="104" t="s">
        <v>837</v>
      </c>
      <c r="B186" s="101">
        <v>0</v>
      </c>
      <c r="C186" s="101">
        <v>0</v>
      </c>
      <c r="D186" s="101">
        <v>0</v>
      </c>
      <c r="E186" s="101">
        <v>0</v>
      </c>
      <c r="F186" s="101">
        <v>0</v>
      </c>
      <c r="G186" s="101">
        <v>0</v>
      </c>
      <c r="H186" s="101">
        <v>0</v>
      </c>
      <c r="I186" s="101">
        <v>0</v>
      </c>
      <c r="J186" s="101">
        <v>0</v>
      </c>
      <c r="K186" s="101">
        <v>0</v>
      </c>
      <c r="L186" s="164">
        <v>0</v>
      </c>
      <c r="M186" s="12"/>
      <c r="N186" s="12"/>
      <c r="O186" s="12"/>
      <c r="P186" s="12"/>
      <c r="Q186" s="12"/>
      <c r="R186" s="12"/>
      <c r="S186" s="12"/>
      <c r="T186" s="12"/>
    </row>
    <row r="187" spans="1:20">
      <c r="A187" s="104" t="s">
        <v>838</v>
      </c>
      <c r="B187" s="101">
        <v>0</v>
      </c>
      <c r="C187" s="101">
        <v>0</v>
      </c>
      <c r="D187" s="101">
        <v>0</v>
      </c>
      <c r="E187" s="101">
        <v>0</v>
      </c>
      <c r="F187" s="101">
        <v>0</v>
      </c>
      <c r="G187" s="101">
        <v>0</v>
      </c>
      <c r="H187" s="101">
        <v>0</v>
      </c>
      <c r="I187" s="101">
        <v>0</v>
      </c>
      <c r="J187" s="101">
        <v>0</v>
      </c>
      <c r="K187" s="101">
        <v>0</v>
      </c>
      <c r="L187" s="164">
        <v>0</v>
      </c>
      <c r="M187" s="12"/>
      <c r="N187" s="12"/>
      <c r="O187" s="12"/>
      <c r="P187" s="12"/>
      <c r="Q187" s="12"/>
      <c r="R187" s="12"/>
      <c r="S187" s="12"/>
      <c r="T187" s="12"/>
    </row>
    <row r="188" spans="1:20">
      <c r="A188" s="104" t="s">
        <v>839</v>
      </c>
      <c r="B188" s="101">
        <v>0</v>
      </c>
      <c r="C188" s="101">
        <v>0</v>
      </c>
      <c r="D188" s="101">
        <v>0</v>
      </c>
      <c r="E188" s="101">
        <v>0</v>
      </c>
      <c r="F188" s="101">
        <v>0</v>
      </c>
      <c r="G188" s="101">
        <v>0</v>
      </c>
      <c r="H188" s="101">
        <v>0</v>
      </c>
      <c r="I188" s="101">
        <v>0</v>
      </c>
      <c r="J188" s="101">
        <v>0</v>
      </c>
      <c r="K188" s="101">
        <v>0</v>
      </c>
      <c r="L188" s="164">
        <v>0</v>
      </c>
      <c r="M188" s="12"/>
      <c r="N188" s="12"/>
      <c r="O188" s="12"/>
      <c r="P188" s="12"/>
      <c r="Q188" s="12"/>
      <c r="R188" s="12"/>
      <c r="S188" s="12"/>
      <c r="T188" s="12"/>
    </row>
    <row r="189" spans="1:20">
      <c r="A189" s="76" t="s">
        <v>191</v>
      </c>
      <c r="B189" s="162">
        <v>0</v>
      </c>
      <c r="C189" s="162">
        <v>0</v>
      </c>
      <c r="D189" s="162">
        <v>0</v>
      </c>
      <c r="E189" s="162">
        <v>0</v>
      </c>
      <c r="F189" s="162">
        <v>0</v>
      </c>
      <c r="G189" s="162">
        <v>0</v>
      </c>
      <c r="H189" s="162">
        <v>0</v>
      </c>
      <c r="I189" s="162">
        <v>0</v>
      </c>
      <c r="J189" s="162">
        <v>0</v>
      </c>
      <c r="K189" s="162">
        <v>0</v>
      </c>
      <c r="L189" s="165">
        <v>0</v>
      </c>
      <c r="M189" s="12"/>
      <c r="N189" s="12"/>
      <c r="O189" s="12"/>
      <c r="P189" s="12"/>
      <c r="Q189" s="12"/>
      <c r="R189" s="12"/>
      <c r="S189" s="12"/>
      <c r="T189" s="12"/>
    </row>
    <row r="190" spans="1:20">
      <c r="A190" s="58" t="s">
        <v>840</v>
      </c>
      <c r="B190" s="164">
        <v>0</v>
      </c>
      <c r="C190" s="164">
        <v>0</v>
      </c>
      <c r="D190" s="164">
        <v>0</v>
      </c>
      <c r="E190" s="164">
        <v>0</v>
      </c>
      <c r="F190" s="164">
        <v>0</v>
      </c>
      <c r="G190" s="164">
        <v>0</v>
      </c>
      <c r="H190" s="164">
        <v>0</v>
      </c>
      <c r="I190" s="164">
        <v>0</v>
      </c>
      <c r="J190" s="164">
        <v>0</v>
      </c>
      <c r="K190" s="164">
        <v>0</v>
      </c>
      <c r="L190" s="238"/>
      <c r="M190" s="12"/>
      <c r="N190" s="12"/>
      <c r="O190" s="12"/>
      <c r="P190" s="12"/>
      <c r="Q190" s="12"/>
      <c r="R190" s="12"/>
      <c r="S190" s="12"/>
      <c r="T190" s="12"/>
    </row>
    <row r="191" spans="1:20" ht="30" customHeight="1">
      <c r="A191" s="441" t="s">
        <v>841</v>
      </c>
      <c r="B191" s="77" t="s">
        <v>130</v>
      </c>
      <c r="C191" s="77" t="s">
        <v>132</v>
      </c>
      <c r="D191" s="77" t="s">
        <v>134</v>
      </c>
      <c r="E191" s="77" t="s">
        <v>136</v>
      </c>
      <c r="F191" s="77" t="s">
        <v>138</v>
      </c>
      <c r="G191" s="77" t="s">
        <v>140</v>
      </c>
      <c r="H191" s="77" t="s">
        <v>142</v>
      </c>
      <c r="I191" s="77" t="s">
        <v>144</v>
      </c>
      <c r="J191" s="77" t="s">
        <v>546</v>
      </c>
      <c r="K191" s="180" t="s">
        <v>554</v>
      </c>
      <c r="L191" s="77" t="s">
        <v>778</v>
      </c>
      <c r="M191" s="12"/>
      <c r="N191" s="12"/>
      <c r="O191" s="12"/>
      <c r="P191" s="12"/>
      <c r="Q191" s="12"/>
      <c r="R191" s="12"/>
      <c r="S191" s="12"/>
      <c r="T191" s="12"/>
    </row>
    <row r="192" spans="1:20">
      <c r="A192" s="104" t="s">
        <v>826</v>
      </c>
      <c r="B192" s="101">
        <v>0</v>
      </c>
      <c r="C192" s="101">
        <v>0</v>
      </c>
      <c r="D192" s="101">
        <v>0</v>
      </c>
      <c r="E192" s="101">
        <v>0</v>
      </c>
      <c r="F192" s="101">
        <v>0</v>
      </c>
      <c r="G192" s="101">
        <v>0</v>
      </c>
      <c r="H192" s="101">
        <v>0</v>
      </c>
      <c r="I192" s="101">
        <v>0</v>
      </c>
      <c r="J192" s="101">
        <v>0</v>
      </c>
      <c r="K192" s="101">
        <v>0</v>
      </c>
      <c r="L192" s="164">
        <v>0</v>
      </c>
      <c r="M192" s="12"/>
      <c r="N192" s="12"/>
      <c r="O192" s="12"/>
      <c r="P192" s="12"/>
      <c r="Q192" s="12"/>
      <c r="R192" s="12"/>
      <c r="S192" s="12"/>
      <c r="T192" s="12"/>
    </row>
    <row r="193" spans="1:20">
      <c r="A193" s="104" t="s">
        <v>827</v>
      </c>
      <c r="B193" s="101">
        <v>0</v>
      </c>
      <c r="C193" s="101">
        <v>0</v>
      </c>
      <c r="D193" s="101">
        <v>0</v>
      </c>
      <c r="E193" s="101">
        <v>0</v>
      </c>
      <c r="F193" s="101">
        <v>0</v>
      </c>
      <c r="G193" s="101">
        <v>0</v>
      </c>
      <c r="H193" s="101">
        <v>0</v>
      </c>
      <c r="I193" s="101">
        <v>0</v>
      </c>
      <c r="J193" s="101">
        <v>0</v>
      </c>
      <c r="K193" s="101">
        <v>0</v>
      </c>
      <c r="L193" s="164">
        <v>0</v>
      </c>
      <c r="M193" s="12"/>
      <c r="N193" s="12"/>
      <c r="O193" s="12"/>
      <c r="P193" s="12"/>
      <c r="Q193" s="12"/>
      <c r="R193" s="12"/>
      <c r="S193" s="12"/>
      <c r="T193" s="12"/>
    </row>
    <row r="194" spans="1:20">
      <c r="A194" s="104" t="s">
        <v>828</v>
      </c>
      <c r="B194" s="101">
        <v>0</v>
      </c>
      <c r="C194" s="101">
        <v>0</v>
      </c>
      <c r="D194" s="101">
        <v>0</v>
      </c>
      <c r="E194" s="101">
        <v>0</v>
      </c>
      <c r="F194" s="101">
        <v>0</v>
      </c>
      <c r="G194" s="101">
        <v>0</v>
      </c>
      <c r="H194" s="101">
        <v>0</v>
      </c>
      <c r="I194" s="101">
        <v>0</v>
      </c>
      <c r="J194" s="101">
        <v>0</v>
      </c>
      <c r="K194" s="101">
        <v>0</v>
      </c>
      <c r="L194" s="164">
        <v>0</v>
      </c>
      <c r="M194" s="12"/>
      <c r="N194" s="12"/>
      <c r="O194" s="12"/>
      <c r="P194" s="12"/>
      <c r="Q194" s="12"/>
      <c r="R194" s="12"/>
      <c r="S194" s="12"/>
      <c r="T194" s="12"/>
    </row>
    <row r="195" spans="1:20">
      <c r="A195" s="104" t="s">
        <v>829</v>
      </c>
      <c r="B195" s="101">
        <v>0</v>
      </c>
      <c r="C195" s="101">
        <v>0</v>
      </c>
      <c r="D195" s="101">
        <v>0</v>
      </c>
      <c r="E195" s="101">
        <v>0</v>
      </c>
      <c r="F195" s="101">
        <v>0</v>
      </c>
      <c r="G195" s="101">
        <v>0</v>
      </c>
      <c r="H195" s="101">
        <v>0</v>
      </c>
      <c r="I195" s="101">
        <v>0</v>
      </c>
      <c r="J195" s="101">
        <v>0</v>
      </c>
      <c r="K195" s="101">
        <v>0</v>
      </c>
      <c r="L195" s="164">
        <v>0</v>
      </c>
      <c r="M195" s="12"/>
      <c r="N195" s="12"/>
      <c r="O195" s="12"/>
      <c r="P195" s="12"/>
      <c r="Q195" s="12"/>
      <c r="R195" s="12"/>
      <c r="S195" s="12"/>
      <c r="T195" s="12"/>
    </row>
    <row r="196" spans="1:20">
      <c r="A196" s="104" t="s">
        <v>830</v>
      </c>
      <c r="B196" s="101">
        <v>0</v>
      </c>
      <c r="C196" s="101">
        <v>0</v>
      </c>
      <c r="D196" s="101">
        <v>0</v>
      </c>
      <c r="E196" s="101">
        <v>0</v>
      </c>
      <c r="F196" s="101">
        <v>0</v>
      </c>
      <c r="G196" s="101">
        <v>0</v>
      </c>
      <c r="H196" s="101">
        <v>0</v>
      </c>
      <c r="I196" s="101">
        <v>0</v>
      </c>
      <c r="J196" s="101">
        <v>0</v>
      </c>
      <c r="K196" s="101">
        <v>0</v>
      </c>
      <c r="L196" s="164">
        <v>0</v>
      </c>
      <c r="M196" s="12"/>
      <c r="N196" s="12"/>
      <c r="O196" s="12"/>
      <c r="P196" s="12"/>
      <c r="Q196" s="12"/>
      <c r="R196" s="12"/>
      <c r="S196" s="12"/>
      <c r="T196" s="12"/>
    </row>
    <row r="197" spans="1:20">
      <c r="A197" s="104" t="s">
        <v>831</v>
      </c>
      <c r="B197" s="101">
        <v>0</v>
      </c>
      <c r="C197" s="101">
        <v>0</v>
      </c>
      <c r="D197" s="101">
        <v>0</v>
      </c>
      <c r="E197" s="101">
        <v>0</v>
      </c>
      <c r="F197" s="101">
        <v>0</v>
      </c>
      <c r="G197" s="101">
        <v>0</v>
      </c>
      <c r="H197" s="101">
        <v>0</v>
      </c>
      <c r="I197" s="101">
        <v>0</v>
      </c>
      <c r="J197" s="101">
        <v>0</v>
      </c>
      <c r="K197" s="101">
        <v>0</v>
      </c>
      <c r="L197" s="164">
        <v>0</v>
      </c>
      <c r="M197" s="12"/>
      <c r="N197" s="12"/>
      <c r="O197" s="12"/>
      <c r="P197" s="12"/>
      <c r="Q197" s="12"/>
      <c r="R197" s="12"/>
      <c r="S197" s="12"/>
      <c r="T197" s="12"/>
    </row>
    <row r="198" spans="1:20">
      <c r="A198" s="104" t="s">
        <v>832</v>
      </c>
      <c r="B198" s="101">
        <v>0</v>
      </c>
      <c r="C198" s="101">
        <v>0</v>
      </c>
      <c r="D198" s="101">
        <v>0</v>
      </c>
      <c r="E198" s="101">
        <v>0</v>
      </c>
      <c r="F198" s="101">
        <v>0</v>
      </c>
      <c r="G198" s="101">
        <v>0</v>
      </c>
      <c r="H198" s="101">
        <v>0</v>
      </c>
      <c r="I198" s="101">
        <v>0</v>
      </c>
      <c r="J198" s="101">
        <v>0</v>
      </c>
      <c r="K198" s="101">
        <v>0</v>
      </c>
      <c r="L198" s="164">
        <v>0</v>
      </c>
      <c r="M198" s="12"/>
      <c r="N198" s="12"/>
      <c r="O198" s="12"/>
      <c r="P198" s="12"/>
      <c r="Q198" s="12"/>
      <c r="R198" s="12"/>
      <c r="S198" s="12"/>
      <c r="T198" s="12"/>
    </row>
    <row r="199" spans="1:20">
      <c r="A199" s="104" t="s">
        <v>833</v>
      </c>
      <c r="B199" s="101">
        <v>0</v>
      </c>
      <c r="C199" s="101">
        <v>0</v>
      </c>
      <c r="D199" s="101">
        <v>0</v>
      </c>
      <c r="E199" s="101">
        <v>0</v>
      </c>
      <c r="F199" s="101">
        <v>0</v>
      </c>
      <c r="G199" s="101">
        <v>0</v>
      </c>
      <c r="H199" s="101">
        <v>0</v>
      </c>
      <c r="I199" s="101">
        <v>0</v>
      </c>
      <c r="J199" s="101">
        <v>0</v>
      </c>
      <c r="K199" s="101">
        <v>0</v>
      </c>
      <c r="L199" s="164">
        <v>0</v>
      </c>
      <c r="M199" s="12"/>
      <c r="N199" s="12"/>
      <c r="O199" s="12"/>
      <c r="P199" s="12"/>
      <c r="Q199" s="12"/>
      <c r="R199" s="12"/>
      <c r="S199" s="12"/>
      <c r="T199" s="12"/>
    </row>
    <row r="200" spans="1:20">
      <c r="A200" s="104" t="s">
        <v>834</v>
      </c>
      <c r="B200" s="101">
        <v>0</v>
      </c>
      <c r="C200" s="101">
        <v>0</v>
      </c>
      <c r="D200" s="101">
        <v>0</v>
      </c>
      <c r="E200" s="101">
        <v>0</v>
      </c>
      <c r="F200" s="101">
        <v>0</v>
      </c>
      <c r="G200" s="101">
        <v>0</v>
      </c>
      <c r="H200" s="101">
        <v>0</v>
      </c>
      <c r="I200" s="101">
        <v>0</v>
      </c>
      <c r="J200" s="101">
        <v>0</v>
      </c>
      <c r="K200" s="101">
        <v>0</v>
      </c>
      <c r="L200" s="164">
        <v>0</v>
      </c>
      <c r="M200" s="12"/>
      <c r="N200" s="12"/>
      <c r="O200" s="12"/>
      <c r="P200" s="12"/>
      <c r="Q200" s="12"/>
      <c r="R200" s="12"/>
      <c r="S200" s="12"/>
      <c r="T200" s="12"/>
    </row>
    <row r="201" spans="1:20">
      <c r="A201" s="104" t="s">
        <v>835</v>
      </c>
      <c r="B201" s="101">
        <v>0</v>
      </c>
      <c r="C201" s="101">
        <v>0</v>
      </c>
      <c r="D201" s="101">
        <v>0</v>
      </c>
      <c r="E201" s="101">
        <v>0</v>
      </c>
      <c r="F201" s="101">
        <v>0</v>
      </c>
      <c r="G201" s="101">
        <v>0</v>
      </c>
      <c r="H201" s="101">
        <v>0</v>
      </c>
      <c r="I201" s="101">
        <v>0</v>
      </c>
      <c r="J201" s="101">
        <v>0</v>
      </c>
      <c r="K201" s="101">
        <v>0</v>
      </c>
      <c r="L201" s="164">
        <v>0</v>
      </c>
      <c r="M201" s="12"/>
      <c r="N201" s="12"/>
      <c r="O201" s="12"/>
      <c r="P201" s="12"/>
      <c r="Q201" s="12"/>
      <c r="R201" s="12"/>
      <c r="S201" s="12"/>
      <c r="T201" s="12"/>
    </row>
    <row r="202" spans="1:20">
      <c r="A202" s="104" t="s">
        <v>836</v>
      </c>
      <c r="B202" s="101">
        <v>0</v>
      </c>
      <c r="C202" s="101">
        <v>0</v>
      </c>
      <c r="D202" s="101">
        <v>0</v>
      </c>
      <c r="E202" s="101">
        <v>0</v>
      </c>
      <c r="F202" s="101">
        <v>0</v>
      </c>
      <c r="G202" s="101">
        <v>0</v>
      </c>
      <c r="H202" s="101">
        <v>0</v>
      </c>
      <c r="I202" s="101">
        <v>0</v>
      </c>
      <c r="J202" s="101">
        <v>0</v>
      </c>
      <c r="K202" s="101">
        <v>0</v>
      </c>
      <c r="L202" s="164">
        <v>0</v>
      </c>
      <c r="M202" s="12"/>
      <c r="N202" s="12"/>
      <c r="O202" s="12"/>
      <c r="P202" s="12"/>
      <c r="Q202" s="12"/>
      <c r="R202" s="12"/>
      <c r="S202" s="12"/>
      <c r="T202" s="12"/>
    </row>
    <row r="203" spans="1:20">
      <c r="A203" s="104" t="s">
        <v>837</v>
      </c>
      <c r="B203" s="101">
        <v>0</v>
      </c>
      <c r="C203" s="101">
        <v>0</v>
      </c>
      <c r="D203" s="101">
        <v>0</v>
      </c>
      <c r="E203" s="101">
        <v>0</v>
      </c>
      <c r="F203" s="101">
        <v>0</v>
      </c>
      <c r="G203" s="101">
        <v>0</v>
      </c>
      <c r="H203" s="101">
        <v>0</v>
      </c>
      <c r="I203" s="101">
        <v>0</v>
      </c>
      <c r="J203" s="101">
        <v>0</v>
      </c>
      <c r="K203" s="101">
        <v>0</v>
      </c>
      <c r="L203" s="164">
        <v>0</v>
      </c>
      <c r="M203" s="12"/>
      <c r="N203" s="12"/>
      <c r="O203" s="12"/>
      <c r="P203" s="12"/>
      <c r="Q203" s="12"/>
      <c r="R203" s="12"/>
      <c r="S203" s="12"/>
      <c r="T203" s="12"/>
    </row>
    <row r="204" spans="1:20">
      <c r="A204" s="104" t="s">
        <v>838</v>
      </c>
      <c r="B204" s="101">
        <v>0</v>
      </c>
      <c r="C204" s="101">
        <v>0</v>
      </c>
      <c r="D204" s="101">
        <v>0</v>
      </c>
      <c r="E204" s="101">
        <v>0</v>
      </c>
      <c r="F204" s="101">
        <v>0</v>
      </c>
      <c r="G204" s="101">
        <v>0</v>
      </c>
      <c r="H204" s="101">
        <v>0</v>
      </c>
      <c r="I204" s="101">
        <v>0</v>
      </c>
      <c r="J204" s="101">
        <v>0</v>
      </c>
      <c r="K204" s="101">
        <v>0</v>
      </c>
      <c r="L204" s="164">
        <v>0</v>
      </c>
      <c r="M204" s="12"/>
      <c r="N204" s="12"/>
      <c r="O204" s="12"/>
      <c r="P204" s="12"/>
      <c r="Q204" s="12"/>
      <c r="R204" s="12"/>
      <c r="S204" s="12"/>
      <c r="T204" s="12"/>
    </row>
    <row r="205" spans="1:20">
      <c r="A205" s="104" t="s">
        <v>839</v>
      </c>
      <c r="B205" s="101">
        <v>0</v>
      </c>
      <c r="C205" s="101">
        <v>0</v>
      </c>
      <c r="D205" s="101">
        <v>0</v>
      </c>
      <c r="E205" s="101">
        <v>0</v>
      </c>
      <c r="F205" s="101">
        <v>0</v>
      </c>
      <c r="G205" s="101">
        <v>0</v>
      </c>
      <c r="H205" s="101">
        <v>0</v>
      </c>
      <c r="I205" s="101">
        <v>0</v>
      </c>
      <c r="J205" s="101">
        <v>0</v>
      </c>
      <c r="K205" s="101">
        <v>0</v>
      </c>
      <c r="L205" s="164">
        <v>0</v>
      </c>
      <c r="M205" s="12"/>
      <c r="N205" s="12"/>
      <c r="O205" s="12"/>
      <c r="P205" s="12"/>
      <c r="Q205" s="12"/>
      <c r="R205" s="12"/>
      <c r="S205" s="12"/>
      <c r="T205" s="12"/>
    </row>
    <row r="206" spans="1:20">
      <c r="A206" s="76" t="s">
        <v>191</v>
      </c>
      <c r="B206" s="162">
        <v>0</v>
      </c>
      <c r="C206" s="162">
        <v>0</v>
      </c>
      <c r="D206" s="162">
        <v>0</v>
      </c>
      <c r="E206" s="162">
        <v>0</v>
      </c>
      <c r="F206" s="162">
        <v>0</v>
      </c>
      <c r="G206" s="162">
        <v>0</v>
      </c>
      <c r="H206" s="162">
        <v>0</v>
      </c>
      <c r="I206" s="162">
        <v>0</v>
      </c>
      <c r="J206" s="162">
        <v>0</v>
      </c>
      <c r="K206" s="162">
        <v>0</v>
      </c>
      <c r="L206" s="165">
        <v>0</v>
      </c>
      <c r="M206" s="12"/>
      <c r="N206" s="12"/>
      <c r="O206" s="12"/>
      <c r="P206" s="12"/>
      <c r="Q206" s="12"/>
      <c r="R206" s="12"/>
      <c r="S206" s="12"/>
      <c r="T206" s="12"/>
    </row>
    <row r="207" spans="1:20">
      <c r="A207" s="58" t="s">
        <v>840</v>
      </c>
      <c r="B207" s="164">
        <v>0</v>
      </c>
      <c r="C207" s="164">
        <v>0</v>
      </c>
      <c r="D207" s="164">
        <v>0</v>
      </c>
      <c r="E207" s="164">
        <v>0</v>
      </c>
      <c r="F207" s="164">
        <v>0</v>
      </c>
      <c r="G207" s="164">
        <v>0</v>
      </c>
      <c r="H207" s="164">
        <v>0</v>
      </c>
      <c r="I207" s="164">
        <v>0</v>
      </c>
      <c r="J207" s="164">
        <v>0</v>
      </c>
      <c r="K207" s="164">
        <v>0</v>
      </c>
      <c r="L207" s="239"/>
      <c r="M207" s="12"/>
      <c r="N207" s="12"/>
      <c r="O207" s="12"/>
      <c r="P207" s="12"/>
      <c r="Q207" s="12"/>
      <c r="R207" s="12"/>
      <c r="S207" s="12"/>
      <c r="T207" s="12"/>
    </row>
    <row r="208" spans="1:20" ht="15.75" thickBot="1">
      <c r="A208" s="210"/>
      <c r="B208" s="211"/>
      <c r="C208" s="212"/>
      <c r="D208" s="211"/>
      <c r="E208" s="211"/>
      <c r="F208" s="211"/>
      <c r="G208" s="211"/>
      <c r="H208" s="211"/>
      <c r="I208" s="211"/>
      <c r="J208" s="211"/>
      <c r="K208" s="563"/>
      <c r="L208" s="563"/>
      <c r="M208" s="12"/>
      <c r="N208" s="12"/>
      <c r="O208" s="12"/>
      <c r="P208" s="12"/>
      <c r="Q208" s="12"/>
      <c r="R208" s="12"/>
      <c r="S208" s="12"/>
      <c r="T208" s="12"/>
    </row>
    <row r="209" spans="1:20" ht="15.75" thickTop="1">
      <c r="A209" s="761" t="s">
        <v>1541</v>
      </c>
      <c r="B209" s="762"/>
      <c r="C209" s="762"/>
      <c r="D209" s="762"/>
      <c r="E209" s="762"/>
      <c r="F209" s="762"/>
      <c r="G209" s="762"/>
      <c r="H209" s="762"/>
      <c r="I209" s="762"/>
      <c r="J209" s="762"/>
      <c r="K209" s="762"/>
      <c r="L209" s="762"/>
      <c r="M209" s="12"/>
      <c r="N209" s="12"/>
      <c r="O209" s="12"/>
      <c r="P209" s="12"/>
      <c r="Q209" s="12"/>
      <c r="R209" s="12"/>
      <c r="S209" s="12"/>
      <c r="T209" s="12"/>
    </row>
    <row r="210" spans="1:20">
      <c r="A210" s="218"/>
      <c r="B210" s="12"/>
      <c r="C210" s="100"/>
      <c r="D210" s="100"/>
      <c r="E210" s="100"/>
      <c r="F210" s="100"/>
      <c r="G210" s="12"/>
      <c r="H210" s="12"/>
      <c r="I210" s="12"/>
      <c r="J210" s="12"/>
      <c r="K210" s="12"/>
      <c r="L210" s="12"/>
      <c r="M210" s="12"/>
      <c r="N210" s="12"/>
      <c r="O210" s="12"/>
      <c r="P210" s="12"/>
      <c r="Q210" s="12"/>
      <c r="R210" s="12"/>
      <c r="S210" s="12"/>
      <c r="T210" s="12"/>
    </row>
  </sheetData>
  <mergeCells count="25">
    <mergeCell ref="A43:L43"/>
    <mergeCell ref="A1:L1"/>
    <mergeCell ref="A2:L2"/>
    <mergeCell ref="A3:L3"/>
    <mergeCell ref="A4:L4"/>
    <mergeCell ref="A41:L41"/>
    <mergeCell ref="A129:L129"/>
    <mergeCell ref="A44:L44"/>
    <mergeCell ref="A45:L45"/>
    <mergeCell ref="A46:L46"/>
    <mergeCell ref="A83:L83"/>
    <mergeCell ref="A85:L85"/>
    <mergeCell ref="A86:L86"/>
    <mergeCell ref="A87:L87"/>
    <mergeCell ref="A88:L88"/>
    <mergeCell ref="A125:L125"/>
    <mergeCell ref="A127:L127"/>
    <mergeCell ref="A128:L128"/>
    <mergeCell ref="A209:L209"/>
    <mergeCell ref="A130:L130"/>
    <mergeCell ref="A167:L167"/>
    <mergeCell ref="A169:L169"/>
    <mergeCell ref="A170:L170"/>
    <mergeCell ref="A171:L171"/>
    <mergeCell ref="A172:L172"/>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4"/>
  <sheetViews>
    <sheetView workbookViewId="0">
      <selection sqref="A1:F1"/>
    </sheetView>
  </sheetViews>
  <sheetFormatPr defaultRowHeight="15"/>
  <cols>
    <col min="1" max="1" width="104.42578125" style="5" bestFit="1" customWidth="1"/>
    <col min="2" max="6" width="10.7109375" style="5" customWidth="1"/>
    <col min="7" max="16384" width="9.140625" style="5"/>
  </cols>
  <sheetData>
    <row r="1" spans="1:8" ht="30" customHeight="1">
      <c r="A1" s="726" t="s">
        <v>1170</v>
      </c>
      <c r="B1" s="726"/>
      <c r="C1" s="726"/>
      <c r="D1" s="726"/>
      <c r="E1" s="726"/>
      <c r="F1" s="726"/>
      <c r="G1" s="12"/>
    </row>
    <row r="2" spans="1:8" ht="18">
      <c r="A2" s="727" t="s">
        <v>523</v>
      </c>
      <c r="B2" s="727"/>
      <c r="C2" s="727"/>
      <c r="D2" s="727"/>
      <c r="E2" s="727"/>
      <c r="F2" s="727"/>
      <c r="G2" s="12"/>
    </row>
    <row r="3" spans="1:8" ht="18">
      <c r="A3" s="727" t="s">
        <v>1566</v>
      </c>
      <c r="B3" s="727"/>
      <c r="C3" s="727"/>
      <c r="D3" s="727"/>
      <c r="E3" s="727"/>
      <c r="F3" s="727"/>
      <c r="G3" s="12"/>
    </row>
    <row r="4" spans="1:8" ht="30" customHeight="1">
      <c r="A4" s="731" t="s">
        <v>547</v>
      </c>
      <c r="B4" s="731"/>
      <c r="C4" s="731"/>
      <c r="D4" s="731"/>
      <c r="E4" s="731"/>
      <c r="F4" s="731"/>
      <c r="G4" s="12"/>
    </row>
    <row r="5" spans="1:8" ht="3.75" customHeight="1">
      <c r="A5" s="192"/>
      <c r="B5" s="193"/>
      <c r="C5" s="193"/>
      <c r="D5" s="193"/>
      <c r="E5" s="193"/>
      <c r="F5" s="193"/>
      <c r="G5" s="12"/>
    </row>
    <row r="6" spans="1:8" ht="30" customHeight="1" thickBot="1">
      <c r="A6" s="389"/>
      <c r="B6" s="390" t="s">
        <v>187</v>
      </c>
      <c r="C6" s="390" t="s">
        <v>188</v>
      </c>
      <c r="D6" s="390" t="s">
        <v>189</v>
      </c>
      <c r="E6" s="390" t="s">
        <v>190</v>
      </c>
      <c r="F6" s="390" t="s">
        <v>191</v>
      </c>
      <c r="G6" s="12"/>
    </row>
    <row r="7" spans="1:8">
      <c r="A7" s="391" t="s">
        <v>192</v>
      </c>
      <c r="B7" s="392">
        <v>7177777.8819899997</v>
      </c>
      <c r="C7" s="392">
        <v>25251.965889999999</v>
      </c>
      <c r="D7" s="392">
        <v>0</v>
      </c>
      <c r="E7" s="392">
        <v>1.0618299999999998</v>
      </c>
      <c r="F7" s="392">
        <v>7203030.9097100003</v>
      </c>
      <c r="G7" s="194">
        <f>SUM(F8,F17,F26,F69,F75,F81,F91,F101,F107)-F7</f>
        <v>0</v>
      </c>
      <c r="H7" s="12"/>
    </row>
    <row r="8" spans="1:8">
      <c r="A8" s="191" t="s">
        <v>193</v>
      </c>
      <c r="B8" s="61">
        <v>79712.173219999997</v>
      </c>
      <c r="C8" s="61">
        <v>6233.6508200000007</v>
      </c>
      <c r="D8" s="61">
        <v>0</v>
      </c>
      <c r="E8" s="61">
        <v>0</v>
      </c>
      <c r="F8" s="61">
        <v>85945.824040000007</v>
      </c>
      <c r="G8" s="194">
        <f>SUM(F9:F16)-F8</f>
        <v>0</v>
      </c>
      <c r="H8" s="12"/>
    </row>
    <row r="9" spans="1:8">
      <c r="A9" s="62" t="s">
        <v>194</v>
      </c>
      <c r="B9" s="99">
        <v>0</v>
      </c>
      <c r="C9" s="99">
        <v>0</v>
      </c>
      <c r="D9" s="99">
        <v>0</v>
      </c>
      <c r="E9" s="99">
        <v>0</v>
      </c>
      <c r="F9" s="99">
        <v>0</v>
      </c>
      <c r="G9" s="12"/>
      <c r="H9" s="12"/>
    </row>
    <row r="10" spans="1:8">
      <c r="A10" s="62" t="s">
        <v>195</v>
      </c>
      <c r="B10" s="99">
        <v>59941.178909999995</v>
      </c>
      <c r="C10" s="99">
        <v>4838.3140899999999</v>
      </c>
      <c r="D10" s="99">
        <v>0</v>
      </c>
      <c r="E10" s="99">
        <v>0</v>
      </c>
      <c r="F10" s="99">
        <v>64779.493000000002</v>
      </c>
      <c r="G10" s="12"/>
      <c r="H10" s="12"/>
    </row>
    <row r="11" spans="1:8">
      <c r="A11" s="62" t="s">
        <v>196</v>
      </c>
      <c r="B11" s="99">
        <v>19770.994309999998</v>
      </c>
      <c r="C11" s="99">
        <v>1395.33673</v>
      </c>
      <c r="D11" s="99">
        <v>0</v>
      </c>
      <c r="E11" s="99">
        <v>0</v>
      </c>
      <c r="F11" s="99">
        <v>21166.331039999997</v>
      </c>
      <c r="G11" s="12"/>
      <c r="H11" s="12"/>
    </row>
    <row r="12" spans="1:8">
      <c r="A12" s="62" t="s">
        <v>197</v>
      </c>
      <c r="B12" s="99">
        <v>0</v>
      </c>
      <c r="C12" s="99">
        <v>0</v>
      </c>
      <c r="D12" s="99">
        <v>0</v>
      </c>
      <c r="E12" s="99">
        <v>0</v>
      </c>
      <c r="F12" s="99">
        <v>0</v>
      </c>
      <c r="G12" s="12"/>
      <c r="H12" s="12"/>
    </row>
    <row r="13" spans="1:8">
      <c r="A13" s="62" t="s">
        <v>198</v>
      </c>
      <c r="B13" s="99">
        <v>0</v>
      </c>
      <c r="C13" s="99">
        <v>0</v>
      </c>
      <c r="D13" s="99">
        <v>0</v>
      </c>
      <c r="E13" s="99">
        <v>0</v>
      </c>
      <c r="F13" s="99">
        <v>0</v>
      </c>
      <c r="G13" s="12"/>
      <c r="H13" s="12"/>
    </row>
    <row r="14" spans="1:8">
      <c r="A14" s="62" t="s">
        <v>199</v>
      </c>
      <c r="B14" s="99">
        <v>0</v>
      </c>
      <c r="C14" s="99">
        <v>0</v>
      </c>
      <c r="D14" s="99">
        <v>0</v>
      </c>
      <c r="E14" s="99">
        <v>0</v>
      </c>
      <c r="F14" s="99">
        <v>0</v>
      </c>
      <c r="G14" s="12"/>
      <c r="H14" s="12"/>
    </row>
    <row r="15" spans="1:8">
      <c r="A15" s="62" t="s">
        <v>200</v>
      </c>
      <c r="B15" s="99">
        <v>0</v>
      </c>
      <c r="C15" s="99">
        <v>0</v>
      </c>
      <c r="D15" s="99">
        <v>0</v>
      </c>
      <c r="E15" s="99">
        <v>0</v>
      </c>
      <c r="F15" s="99">
        <v>0</v>
      </c>
      <c r="G15" s="12"/>
      <c r="H15" s="12"/>
    </row>
    <row r="16" spans="1:8">
      <c r="A16" s="62" t="s">
        <v>201</v>
      </c>
      <c r="B16" s="99">
        <v>0</v>
      </c>
      <c r="C16" s="99">
        <v>0</v>
      </c>
      <c r="D16" s="99">
        <v>0</v>
      </c>
      <c r="E16" s="99">
        <v>0</v>
      </c>
      <c r="F16" s="99">
        <v>0</v>
      </c>
      <c r="G16" s="12"/>
      <c r="H16" s="12"/>
    </row>
    <row r="17" spans="1:8">
      <c r="A17" s="191" t="s">
        <v>202</v>
      </c>
      <c r="B17" s="61">
        <v>720882.21665999992</v>
      </c>
      <c r="C17" s="61">
        <v>12607.933509999999</v>
      </c>
      <c r="D17" s="61">
        <v>0</v>
      </c>
      <c r="E17" s="61">
        <v>1.0618299999999998</v>
      </c>
      <c r="F17" s="61">
        <v>733491.21200000006</v>
      </c>
      <c r="G17" s="194">
        <f>SUM(F18:F25)-F17</f>
        <v>0</v>
      </c>
      <c r="H17" s="12"/>
    </row>
    <row r="18" spans="1:8">
      <c r="A18" s="62" t="s">
        <v>203</v>
      </c>
      <c r="B18" s="99">
        <v>0</v>
      </c>
      <c r="C18" s="99">
        <v>0</v>
      </c>
      <c r="D18" s="99">
        <v>0</v>
      </c>
      <c r="E18" s="99">
        <v>0</v>
      </c>
      <c r="F18" s="99">
        <v>0</v>
      </c>
      <c r="G18" s="12"/>
      <c r="H18" s="12"/>
    </row>
    <row r="19" spans="1:8">
      <c r="A19" s="62" t="s">
        <v>204</v>
      </c>
      <c r="B19" s="99">
        <v>605636.26500000001</v>
      </c>
      <c r="C19" s="99">
        <v>0</v>
      </c>
      <c r="D19" s="99">
        <v>0</v>
      </c>
      <c r="E19" s="99">
        <v>0</v>
      </c>
      <c r="F19" s="99">
        <v>605636.26500000001</v>
      </c>
      <c r="G19" s="12"/>
      <c r="H19" s="12"/>
    </row>
    <row r="20" spans="1:8">
      <c r="A20" s="62" t="s">
        <v>205</v>
      </c>
      <c r="B20" s="99">
        <v>0</v>
      </c>
      <c r="C20" s="99">
        <v>0</v>
      </c>
      <c r="D20" s="99">
        <v>0</v>
      </c>
      <c r="E20" s="99">
        <v>0</v>
      </c>
      <c r="F20" s="99">
        <v>0</v>
      </c>
      <c r="G20" s="12"/>
      <c r="H20" s="12"/>
    </row>
    <row r="21" spans="1:8">
      <c r="A21" s="62" t="s">
        <v>206</v>
      </c>
      <c r="B21" s="99">
        <v>0</v>
      </c>
      <c r="C21" s="99">
        <v>0</v>
      </c>
      <c r="D21" s="99">
        <v>0</v>
      </c>
      <c r="E21" s="99">
        <v>0</v>
      </c>
      <c r="F21" s="99">
        <v>0</v>
      </c>
      <c r="G21" s="12"/>
      <c r="H21" s="12"/>
    </row>
    <row r="22" spans="1:8">
      <c r="A22" s="62" t="s">
        <v>207</v>
      </c>
      <c r="B22" s="99">
        <v>111626.25773</v>
      </c>
      <c r="C22" s="99">
        <v>831.99512000000004</v>
      </c>
      <c r="D22" s="99">
        <v>0</v>
      </c>
      <c r="E22" s="99">
        <v>1.0618299999999998</v>
      </c>
      <c r="F22" s="99">
        <v>112459.31468000001</v>
      </c>
      <c r="G22" s="12"/>
      <c r="H22" s="12"/>
    </row>
    <row r="23" spans="1:8">
      <c r="A23" s="62" t="s">
        <v>208</v>
      </c>
      <c r="B23" s="99">
        <v>0</v>
      </c>
      <c r="C23" s="99">
        <v>11775.938390000001</v>
      </c>
      <c r="D23" s="99">
        <v>0</v>
      </c>
      <c r="E23" s="99">
        <v>0</v>
      </c>
      <c r="F23" s="99">
        <v>11775.938390000001</v>
      </c>
      <c r="G23" s="12"/>
      <c r="H23" s="12"/>
    </row>
    <row r="24" spans="1:8">
      <c r="A24" s="62" t="s">
        <v>209</v>
      </c>
      <c r="B24" s="99">
        <v>3619.6939300000004</v>
      </c>
      <c r="C24" s="99">
        <v>0</v>
      </c>
      <c r="D24" s="99">
        <v>0</v>
      </c>
      <c r="E24" s="99">
        <v>0</v>
      </c>
      <c r="F24" s="99">
        <v>3619.6939300000004</v>
      </c>
      <c r="G24" s="12"/>
      <c r="H24" s="12"/>
    </row>
    <row r="25" spans="1:8">
      <c r="A25" s="62" t="s">
        <v>210</v>
      </c>
      <c r="B25" s="99">
        <v>0</v>
      </c>
      <c r="C25" s="99">
        <v>0</v>
      </c>
      <c r="D25" s="99">
        <v>0</v>
      </c>
      <c r="E25" s="99">
        <v>0</v>
      </c>
      <c r="F25" s="99">
        <v>0</v>
      </c>
      <c r="G25" s="12"/>
      <c r="H25" s="12"/>
    </row>
    <row r="26" spans="1:8">
      <c r="A26" s="191" t="s">
        <v>211</v>
      </c>
      <c r="B26" s="61">
        <v>4818337.8603400001</v>
      </c>
      <c r="C26" s="61">
        <v>2675.04819</v>
      </c>
      <c r="D26" s="61">
        <v>0</v>
      </c>
      <c r="E26" s="61">
        <v>0</v>
      </c>
      <c r="F26" s="61">
        <v>4821012.9085299997</v>
      </c>
      <c r="G26" s="194">
        <f>SUM(F27,F31,F35,F39,F52)-F26</f>
        <v>0</v>
      </c>
      <c r="H26" s="12"/>
    </row>
    <row r="27" spans="1:8">
      <c r="A27" s="64" t="s">
        <v>212</v>
      </c>
      <c r="B27" s="99">
        <v>4686622.6493199999</v>
      </c>
      <c r="C27" s="99">
        <v>2650.8996499999998</v>
      </c>
      <c r="D27" s="99">
        <v>0</v>
      </c>
      <c r="E27" s="99">
        <v>0</v>
      </c>
      <c r="F27" s="99">
        <v>4689273.5489699999</v>
      </c>
      <c r="G27" s="194">
        <f>SUM(F28:F30)-F27</f>
        <v>0</v>
      </c>
      <c r="H27" s="12"/>
    </row>
    <row r="28" spans="1:8">
      <c r="A28" s="62" t="s">
        <v>213</v>
      </c>
      <c r="B28" s="99">
        <v>4629528.2321000006</v>
      </c>
      <c r="C28" s="99">
        <v>2650.8996499999998</v>
      </c>
      <c r="D28" s="99">
        <v>0</v>
      </c>
      <c r="E28" s="99">
        <v>0</v>
      </c>
      <c r="F28" s="99">
        <v>4632179.1317499997</v>
      </c>
      <c r="G28" s="12"/>
      <c r="H28" s="12"/>
    </row>
    <row r="29" spans="1:8">
      <c r="A29" s="62" t="s">
        <v>214</v>
      </c>
      <c r="B29" s="99">
        <v>49724.352140000003</v>
      </c>
      <c r="C29" s="99">
        <v>0</v>
      </c>
      <c r="D29" s="99">
        <v>0</v>
      </c>
      <c r="E29" s="99">
        <v>0</v>
      </c>
      <c r="F29" s="99">
        <v>49724.352140000003</v>
      </c>
      <c r="G29" s="12"/>
      <c r="H29" s="12"/>
    </row>
    <row r="30" spans="1:8">
      <c r="A30" s="62" t="s">
        <v>215</v>
      </c>
      <c r="B30" s="99">
        <v>7370.0650800000003</v>
      </c>
      <c r="C30" s="99">
        <v>0</v>
      </c>
      <c r="D30" s="99">
        <v>0</v>
      </c>
      <c r="E30" s="99">
        <v>0</v>
      </c>
      <c r="F30" s="99">
        <v>7370.0650800000003</v>
      </c>
      <c r="G30" s="12"/>
      <c r="H30" s="12"/>
    </row>
    <row r="31" spans="1:8">
      <c r="A31" s="64" t="s">
        <v>216</v>
      </c>
      <c r="B31" s="99">
        <v>9112.9139500000001</v>
      </c>
      <c r="C31" s="99">
        <v>0</v>
      </c>
      <c r="D31" s="99">
        <v>0</v>
      </c>
      <c r="E31" s="99">
        <v>0</v>
      </c>
      <c r="F31" s="99">
        <v>9112.9139500000001</v>
      </c>
      <c r="G31" s="194">
        <f>SUM(F32:F34)-F31</f>
        <v>0</v>
      </c>
      <c r="H31" s="12"/>
    </row>
    <row r="32" spans="1:8">
      <c r="A32" s="62" t="s">
        <v>217</v>
      </c>
      <c r="B32" s="99">
        <v>9010.0383399999992</v>
      </c>
      <c r="C32" s="99">
        <v>0</v>
      </c>
      <c r="D32" s="99">
        <v>0</v>
      </c>
      <c r="E32" s="99">
        <v>0</v>
      </c>
      <c r="F32" s="99">
        <v>9010.0383399999992</v>
      </c>
      <c r="G32" s="12"/>
      <c r="H32" s="12"/>
    </row>
    <row r="33" spans="1:8">
      <c r="A33" s="62" t="s">
        <v>218</v>
      </c>
      <c r="B33" s="99">
        <v>102.87560999999999</v>
      </c>
      <c r="C33" s="99">
        <v>0</v>
      </c>
      <c r="D33" s="99">
        <v>0</v>
      </c>
      <c r="E33" s="99">
        <v>0</v>
      </c>
      <c r="F33" s="99">
        <v>102.87560999999999</v>
      </c>
      <c r="G33" s="12"/>
      <c r="H33" s="12"/>
    </row>
    <row r="34" spans="1:8">
      <c r="A34" s="62" t="s">
        <v>219</v>
      </c>
      <c r="B34" s="99">
        <v>0</v>
      </c>
      <c r="C34" s="99">
        <v>0</v>
      </c>
      <c r="D34" s="99">
        <v>0</v>
      </c>
      <c r="E34" s="99">
        <v>0</v>
      </c>
      <c r="F34" s="99">
        <v>0</v>
      </c>
      <c r="G34" s="12"/>
      <c r="H34" s="12"/>
    </row>
    <row r="35" spans="1:8">
      <c r="A35" s="64" t="s">
        <v>220</v>
      </c>
      <c r="B35" s="99">
        <v>17045.408179999999</v>
      </c>
      <c r="C35" s="99">
        <v>0</v>
      </c>
      <c r="D35" s="99">
        <v>0</v>
      </c>
      <c r="E35" s="99">
        <v>0</v>
      </c>
      <c r="F35" s="99">
        <v>17045.408179999999</v>
      </c>
      <c r="G35" s="194">
        <f>SUM(F36:F38)-F35</f>
        <v>0</v>
      </c>
      <c r="H35" s="12"/>
    </row>
    <row r="36" spans="1:8">
      <c r="A36" s="62" t="s">
        <v>221</v>
      </c>
      <c r="B36" s="99">
        <v>16812.222249999999</v>
      </c>
      <c r="C36" s="99">
        <v>0</v>
      </c>
      <c r="D36" s="99">
        <v>0</v>
      </c>
      <c r="E36" s="99">
        <v>0</v>
      </c>
      <c r="F36" s="99">
        <v>16812.222249999999</v>
      </c>
      <c r="G36" s="12"/>
      <c r="H36" s="12"/>
    </row>
    <row r="37" spans="1:8">
      <c r="A37" s="62" t="s">
        <v>222</v>
      </c>
      <c r="B37" s="99">
        <v>231.75614999999999</v>
      </c>
      <c r="C37" s="99">
        <v>0</v>
      </c>
      <c r="D37" s="99">
        <v>0</v>
      </c>
      <c r="E37" s="99">
        <v>0</v>
      </c>
      <c r="F37" s="99">
        <v>231.75614999999999</v>
      </c>
      <c r="G37" s="12"/>
      <c r="H37" s="12"/>
    </row>
    <row r="38" spans="1:8">
      <c r="A38" s="62" t="s">
        <v>223</v>
      </c>
      <c r="B38" s="99">
        <v>1.4297800000000001</v>
      </c>
      <c r="C38" s="99">
        <v>0</v>
      </c>
      <c r="D38" s="99">
        <v>0</v>
      </c>
      <c r="E38" s="99">
        <v>0</v>
      </c>
      <c r="F38" s="99">
        <v>1.4297800000000001</v>
      </c>
      <c r="G38" s="12"/>
      <c r="H38" s="12"/>
    </row>
    <row r="39" spans="1:8">
      <c r="A39" s="64" t="s">
        <v>224</v>
      </c>
      <c r="B39" s="99">
        <v>180848.11288</v>
      </c>
      <c r="C39" s="99">
        <v>24.148540000000001</v>
      </c>
      <c r="D39" s="99">
        <v>0</v>
      </c>
      <c r="E39" s="99">
        <v>0</v>
      </c>
      <c r="F39" s="99">
        <v>180872.26142</v>
      </c>
      <c r="G39" s="194">
        <f>SUM(F40:F51)-F39</f>
        <v>0</v>
      </c>
      <c r="H39" s="12"/>
    </row>
    <row r="40" spans="1:8">
      <c r="A40" s="62" t="s">
        <v>225</v>
      </c>
      <c r="B40" s="99">
        <v>73515.521340000007</v>
      </c>
      <c r="C40" s="99">
        <v>24.148540000000001</v>
      </c>
      <c r="D40" s="99">
        <v>0</v>
      </c>
      <c r="E40" s="99">
        <v>0</v>
      </c>
      <c r="F40" s="99">
        <v>73539.669880000001</v>
      </c>
      <c r="G40" s="12"/>
      <c r="H40" s="12"/>
    </row>
    <row r="41" spans="1:8">
      <c r="A41" s="62" t="s">
        <v>226</v>
      </c>
      <c r="B41" s="99">
        <v>2607.0022899999999</v>
      </c>
      <c r="C41" s="99">
        <v>0</v>
      </c>
      <c r="D41" s="99">
        <v>0</v>
      </c>
      <c r="E41" s="99">
        <v>0</v>
      </c>
      <c r="F41" s="99">
        <v>2607.0022899999999</v>
      </c>
      <c r="G41" s="12"/>
      <c r="H41" s="12"/>
    </row>
    <row r="42" spans="1:8">
      <c r="A42" s="62" t="s">
        <v>227</v>
      </c>
      <c r="B42" s="99">
        <v>3.4972800000000004</v>
      </c>
      <c r="C42" s="99">
        <v>0</v>
      </c>
      <c r="D42" s="99">
        <v>0</v>
      </c>
      <c r="E42" s="99">
        <v>0</v>
      </c>
      <c r="F42" s="99">
        <v>3.4972800000000004</v>
      </c>
      <c r="G42" s="12"/>
      <c r="H42" s="12"/>
    </row>
    <row r="43" spans="1:8">
      <c r="A43" s="62" t="s">
        <v>228</v>
      </c>
      <c r="B43" s="99">
        <v>0</v>
      </c>
      <c r="C43" s="99">
        <v>0</v>
      </c>
      <c r="D43" s="99">
        <v>0</v>
      </c>
      <c r="E43" s="99">
        <v>0</v>
      </c>
      <c r="F43" s="99">
        <v>0</v>
      </c>
      <c r="G43" s="12"/>
      <c r="H43" s="12"/>
    </row>
    <row r="44" spans="1:8">
      <c r="A44" s="62" t="s">
        <v>229</v>
      </c>
      <c r="B44" s="99">
        <v>6.89175</v>
      </c>
      <c r="C44" s="99">
        <v>0</v>
      </c>
      <c r="D44" s="99">
        <v>0</v>
      </c>
      <c r="E44" s="99">
        <v>0</v>
      </c>
      <c r="F44" s="99">
        <v>6.89175</v>
      </c>
      <c r="G44" s="12"/>
      <c r="H44" s="12"/>
    </row>
    <row r="45" spans="1:8">
      <c r="A45" s="62" t="s">
        <v>230</v>
      </c>
      <c r="B45" s="99">
        <v>8.2719699999999996</v>
      </c>
      <c r="C45" s="99">
        <v>0</v>
      </c>
      <c r="D45" s="99">
        <v>0</v>
      </c>
      <c r="E45" s="99">
        <v>0</v>
      </c>
      <c r="F45" s="99">
        <v>8.2719699999999996</v>
      </c>
      <c r="G45" s="12"/>
      <c r="H45" s="12"/>
    </row>
    <row r="46" spans="1:8">
      <c r="A46" s="62" t="s">
        <v>1351</v>
      </c>
      <c r="B46" s="99">
        <v>100922.98522</v>
      </c>
      <c r="C46" s="99">
        <v>0</v>
      </c>
      <c r="D46" s="99">
        <v>0</v>
      </c>
      <c r="E46" s="99">
        <v>0</v>
      </c>
      <c r="F46" s="99">
        <v>100922.98522</v>
      </c>
      <c r="G46" s="12"/>
      <c r="H46" s="12"/>
    </row>
    <row r="47" spans="1:8">
      <c r="A47" s="62" t="s">
        <v>1352</v>
      </c>
      <c r="B47" s="99">
        <v>3702.1810599999999</v>
      </c>
      <c r="C47" s="99">
        <v>0</v>
      </c>
      <c r="D47" s="99">
        <v>0</v>
      </c>
      <c r="E47" s="99">
        <v>0</v>
      </c>
      <c r="F47" s="99">
        <v>3702.1810599999999</v>
      </c>
      <c r="G47" s="12"/>
      <c r="H47" s="12"/>
    </row>
    <row r="48" spans="1:8">
      <c r="A48" s="62" t="s">
        <v>1357</v>
      </c>
      <c r="B48" s="99">
        <v>63.613870000000006</v>
      </c>
      <c r="C48" s="99">
        <v>0</v>
      </c>
      <c r="D48" s="99">
        <v>0</v>
      </c>
      <c r="E48" s="99">
        <v>0</v>
      </c>
      <c r="F48" s="99">
        <v>63.613870000000006</v>
      </c>
      <c r="G48" s="12"/>
      <c r="H48" s="12"/>
    </row>
    <row r="49" spans="1:8">
      <c r="A49" s="62" t="s">
        <v>1358</v>
      </c>
      <c r="B49" s="99">
        <v>0</v>
      </c>
      <c r="C49" s="99">
        <v>0</v>
      </c>
      <c r="D49" s="99">
        <v>0</v>
      </c>
      <c r="E49" s="99">
        <v>0</v>
      </c>
      <c r="F49" s="99">
        <v>0</v>
      </c>
      <c r="G49" s="12"/>
      <c r="H49" s="12"/>
    </row>
    <row r="50" spans="1:8">
      <c r="A50" s="62" t="s">
        <v>1376</v>
      </c>
      <c r="B50" s="99">
        <v>16.251169999999998</v>
      </c>
      <c r="C50" s="99">
        <v>0</v>
      </c>
      <c r="D50" s="99">
        <v>0</v>
      </c>
      <c r="E50" s="99">
        <v>0</v>
      </c>
      <c r="F50" s="99">
        <v>16.251169999999998</v>
      </c>
      <c r="G50" s="12"/>
      <c r="H50" s="12"/>
    </row>
    <row r="51" spans="1:8">
      <c r="A51" s="62" t="s">
        <v>1397</v>
      </c>
      <c r="B51" s="99">
        <v>1.89693</v>
      </c>
      <c r="C51" s="99">
        <v>0</v>
      </c>
      <c r="D51" s="99">
        <v>0</v>
      </c>
      <c r="E51" s="99">
        <v>0</v>
      </c>
      <c r="F51" s="99">
        <v>1.89693</v>
      </c>
      <c r="G51" s="12"/>
      <c r="H51" s="12"/>
    </row>
    <row r="52" spans="1:8">
      <c r="A52" s="64" t="s">
        <v>231</v>
      </c>
      <c r="B52" s="99">
        <v>-75291.223989999999</v>
      </c>
      <c r="C52" s="99">
        <v>0</v>
      </c>
      <c r="D52" s="99">
        <v>0</v>
      </c>
      <c r="E52" s="99">
        <v>0</v>
      </c>
      <c r="F52" s="99">
        <v>-75291.223989999999</v>
      </c>
      <c r="G52" s="194">
        <f>SUM(F53:F68)-F52</f>
        <v>0</v>
      </c>
      <c r="H52" s="12"/>
    </row>
    <row r="53" spans="1:8">
      <c r="A53" s="65" t="s">
        <v>1438</v>
      </c>
      <c r="B53" s="99">
        <v>-3231.6602200000002</v>
      </c>
      <c r="C53" s="99">
        <v>0</v>
      </c>
      <c r="D53" s="99">
        <v>0</v>
      </c>
      <c r="E53" s="99">
        <v>0</v>
      </c>
      <c r="F53" s="99">
        <v>-3231.6602200000002</v>
      </c>
      <c r="G53" s="12"/>
      <c r="H53" s="12"/>
    </row>
    <row r="54" spans="1:8">
      <c r="A54" s="62" t="s">
        <v>1530</v>
      </c>
      <c r="B54" s="99">
        <v>-61.062330000000003</v>
      </c>
      <c r="C54" s="99">
        <v>0</v>
      </c>
      <c r="D54" s="99">
        <v>0</v>
      </c>
      <c r="E54" s="99">
        <v>0</v>
      </c>
      <c r="F54" s="99">
        <v>-61.062330000000003</v>
      </c>
      <c r="G54" s="12"/>
      <c r="H54" s="12"/>
    </row>
    <row r="55" spans="1:8">
      <c r="A55" s="62" t="s">
        <v>1439</v>
      </c>
      <c r="B55" s="99">
        <v>-5273.6087500000003</v>
      </c>
      <c r="C55" s="99">
        <v>0</v>
      </c>
      <c r="D55" s="99">
        <v>0</v>
      </c>
      <c r="E55" s="99">
        <v>0</v>
      </c>
      <c r="F55" s="99">
        <v>-5273.6087500000003</v>
      </c>
      <c r="G55" s="12"/>
      <c r="H55" s="12"/>
    </row>
    <row r="56" spans="1:8">
      <c r="A56" s="62" t="s">
        <v>1531</v>
      </c>
      <c r="B56" s="99">
        <v>-102.87560999999999</v>
      </c>
      <c r="C56" s="99">
        <v>0</v>
      </c>
      <c r="D56" s="99">
        <v>0</v>
      </c>
      <c r="E56" s="99">
        <v>0</v>
      </c>
      <c r="F56" s="99">
        <v>-102.87560999999999</v>
      </c>
      <c r="G56" s="12"/>
      <c r="H56" s="12"/>
    </row>
    <row r="57" spans="1:8">
      <c r="A57" s="62" t="s">
        <v>1440</v>
      </c>
      <c r="B57" s="99">
        <v>-15127.600980000001</v>
      </c>
      <c r="C57" s="99">
        <v>0</v>
      </c>
      <c r="D57" s="99">
        <v>0</v>
      </c>
      <c r="E57" s="99">
        <v>0</v>
      </c>
      <c r="F57" s="99">
        <v>-15127.600980000001</v>
      </c>
      <c r="G57" s="12"/>
      <c r="H57" s="12"/>
    </row>
    <row r="58" spans="1:8">
      <c r="A58" s="62" t="s">
        <v>232</v>
      </c>
      <c r="B58" s="99">
        <v>-190.43110000000001</v>
      </c>
      <c r="C58" s="99">
        <v>0</v>
      </c>
      <c r="D58" s="99">
        <v>0</v>
      </c>
      <c r="E58" s="99">
        <v>0</v>
      </c>
      <c r="F58" s="99">
        <v>-190.43110000000001</v>
      </c>
      <c r="G58" s="12"/>
      <c r="H58" s="12"/>
    </row>
    <row r="59" spans="1:8">
      <c r="A59" s="65" t="s">
        <v>233</v>
      </c>
      <c r="B59" s="99">
        <v>-27928.014420000003</v>
      </c>
      <c r="C59" s="99">
        <v>0</v>
      </c>
      <c r="D59" s="99">
        <v>0</v>
      </c>
      <c r="E59" s="99">
        <v>0</v>
      </c>
      <c r="F59" s="99">
        <v>-27928.014420000003</v>
      </c>
      <c r="G59" s="12"/>
      <c r="H59" s="12"/>
    </row>
    <row r="60" spans="1:8">
      <c r="A60" s="62" t="s">
        <v>234</v>
      </c>
      <c r="B60" s="99">
        <v>-22717.191989999999</v>
      </c>
      <c r="C60" s="99">
        <v>0</v>
      </c>
      <c r="D60" s="99">
        <v>0</v>
      </c>
      <c r="E60" s="99">
        <v>0</v>
      </c>
      <c r="F60" s="99">
        <v>-22717.191989999999</v>
      </c>
      <c r="G60" s="12"/>
      <c r="H60" s="12"/>
    </row>
    <row r="61" spans="1:8">
      <c r="A61" s="62" t="s">
        <v>235</v>
      </c>
      <c r="B61" s="99">
        <v>0</v>
      </c>
      <c r="C61" s="99">
        <v>0</v>
      </c>
      <c r="D61" s="99">
        <v>0</v>
      </c>
      <c r="E61" s="99">
        <v>0</v>
      </c>
      <c r="F61" s="99">
        <v>0</v>
      </c>
      <c r="G61" s="12"/>
      <c r="H61" s="12"/>
    </row>
    <row r="62" spans="1:8">
      <c r="A62" s="62" t="s">
        <v>236</v>
      </c>
      <c r="B62" s="99">
        <v>0</v>
      </c>
      <c r="C62" s="99">
        <v>0</v>
      </c>
      <c r="D62" s="99">
        <v>0</v>
      </c>
      <c r="E62" s="99">
        <v>0</v>
      </c>
      <c r="F62" s="99">
        <v>0</v>
      </c>
      <c r="G62" s="12"/>
      <c r="H62" s="12"/>
    </row>
    <row r="63" spans="1:8">
      <c r="A63" s="62" t="s">
        <v>1156</v>
      </c>
      <c r="B63" s="99">
        <v>-520.11126999999999</v>
      </c>
      <c r="C63" s="99">
        <v>0</v>
      </c>
      <c r="D63" s="99">
        <v>0</v>
      </c>
      <c r="E63" s="99">
        <v>0</v>
      </c>
      <c r="F63" s="99">
        <v>-520.11126999999999</v>
      </c>
      <c r="G63" s="12"/>
      <c r="H63" s="12"/>
    </row>
    <row r="64" spans="1:8">
      <c r="A64" s="62" t="s">
        <v>1157</v>
      </c>
      <c r="B64" s="99">
        <v>-10.901669999999999</v>
      </c>
      <c r="C64" s="99">
        <v>0</v>
      </c>
      <c r="D64" s="99">
        <v>0</v>
      </c>
      <c r="E64" s="99">
        <v>0</v>
      </c>
      <c r="F64" s="99">
        <v>-10.901669999999999</v>
      </c>
      <c r="G64" s="12"/>
      <c r="H64" s="12"/>
    </row>
    <row r="65" spans="1:8">
      <c r="A65" s="65" t="s">
        <v>1359</v>
      </c>
      <c r="B65" s="99">
        <v>-97.118460000000013</v>
      </c>
      <c r="C65" s="99">
        <v>0</v>
      </c>
      <c r="D65" s="99">
        <v>0</v>
      </c>
      <c r="E65" s="99">
        <v>0</v>
      </c>
      <c r="F65" s="99">
        <v>-97.118460000000013</v>
      </c>
      <c r="G65" s="12"/>
      <c r="H65" s="12"/>
    </row>
    <row r="66" spans="1:8">
      <c r="A66" s="62" t="s">
        <v>1360</v>
      </c>
      <c r="B66" s="99">
        <v>0</v>
      </c>
      <c r="C66" s="99">
        <v>0</v>
      </c>
      <c r="D66" s="99">
        <v>0</v>
      </c>
      <c r="E66" s="99">
        <v>0</v>
      </c>
      <c r="F66" s="99">
        <v>0</v>
      </c>
      <c r="G66" s="12"/>
      <c r="H66" s="12"/>
    </row>
    <row r="67" spans="1:8">
      <c r="A67" s="62" t="s">
        <v>1361</v>
      </c>
      <c r="B67" s="99">
        <v>-29.217410000000001</v>
      </c>
      <c r="C67" s="99">
        <v>0</v>
      </c>
      <c r="D67" s="99">
        <v>0</v>
      </c>
      <c r="E67" s="99">
        <v>0</v>
      </c>
      <c r="F67" s="99">
        <v>-29.217410000000001</v>
      </c>
      <c r="G67" s="12"/>
      <c r="H67" s="12"/>
    </row>
    <row r="68" spans="1:8">
      <c r="A68" s="62" t="s">
        <v>1362</v>
      </c>
      <c r="B68" s="99">
        <v>-1.4297800000000001</v>
      </c>
      <c r="C68" s="99">
        <v>0</v>
      </c>
      <c r="D68" s="99">
        <v>0</v>
      </c>
      <c r="E68" s="99">
        <v>0</v>
      </c>
      <c r="F68" s="99">
        <v>-1.4297800000000001</v>
      </c>
      <c r="G68" s="12"/>
      <c r="H68" s="12"/>
    </row>
    <row r="69" spans="1:8">
      <c r="A69" s="191" t="s">
        <v>237</v>
      </c>
      <c r="B69" s="61">
        <v>8128.0424499999999</v>
      </c>
      <c r="C69" s="61">
        <v>2048.14381</v>
      </c>
      <c r="D69" s="61">
        <v>0</v>
      </c>
      <c r="E69" s="61">
        <v>0</v>
      </c>
      <c r="F69" s="61">
        <v>10176.18626</v>
      </c>
      <c r="G69" s="194">
        <f>SUM(F70:F74)-F69</f>
        <v>0</v>
      </c>
      <c r="H69" s="12"/>
    </row>
    <row r="70" spans="1:8">
      <c r="A70" s="62" t="s">
        <v>238</v>
      </c>
      <c r="B70" s="99">
        <v>0</v>
      </c>
      <c r="C70" s="99">
        <v>0</v>
      </c>
      <c r="D70" s="99">
        <v>0</v>
      </c>
      <c r="E70" s="99">
        <v>0</v>
      </c>
      <c r="F70" s="99">
        <v>0</v>
      </c>
      <c r="G70" s="12"/>
      <c r="H70" s="12"/>
    </row>
    <row r="71" spans="1:8">
      <c r="A71" s="65" t="s">
        <v>239</v>
      </c>
      <c r="B71" s="99">
        <v>3923.12284</v>
      </c>
      <c r="C71" s="99">
        <v>45.341410000000003</v>
      </c>
      <c r="D71" s="99">
        <v>0</v>
      </c>
      <c r="E71" s="99">
        <v>0</v>
      </c>
      <c r="F71" s="99">
        <v>3968.46425</v>
      </c>
      <c r="G71" s="12"/>
      <c r="H71" s="12"/>
    </row>
    <row r="72" spans="1:8">
      <c r="A72" s="62" t="s">
        <v>240</v>
      </c>
      <c r="B72" s="99">
        <v>5072.6135999999997</v>
      </c>
      <c r="C72" s="99">
        <v>2025.1563999999998</v>
      </c>
      <c r="D72" s="99">
        <v>0</v>
      </c>
      <c r="E72" s="99">
        <v>0</v>
      </c>
      <c r="F72" s="99">
        <v>7097.77</v>
      </c>
      <c r="G72" s="12"/>
      <c r="H72" s="12"/>
    </row>
    <row r="73" spans="1:8">
      <c r="A73" s="62" t="s">
        <v>241</v>
      </c>
      <c r="B73" s="99">
        <v>0</v>
      </c>
      <c r="C73" s="99">
        <v>0</v>
      </c>
      <c r="D73" s="99">
        <v>0</v>
      </c>
      <c r="E73" s="99">
        <v>0</v>
      </c>
      <c r="F73" s="99">
        <v>0</v>
      </c>
      <c r="G73" s="12"/>
      <c r="H73" s="12"/>
    </row>
    <row r="74" spans="1:8">
      <c r="A74" s="62" t="s">
        <v>242</v>
      </c>
      <c r="B74" s="99">
        <v>-867.69398999999999</v>
      </c>
      <c r="C74" s="99">
        <v>-22.353999999999999</v>
      </c>
      <c r="D74" s="99">
        <v>0</v>
      </c>
      <c r="E74" s="99">
        <v>0</v>
      </c>
      <c r="F74" s="99">
        <v>-890.04799000000003</v>
      </c>
      <c r="G74" s="12"/>
      <c r="H74" s="12"/>
    </row>
    <row r="75" spans="1:8">
      <c r="A75" s="191" t="s">
        <v>243</v>
      </c>
      <c r="B75" s="61">
        <v>850.75860999999998</v>
      </c>
      <c r="C75" s="61">
        <v>0</v>
      </c>
      <c r="D75" s="61">
        <v>0</v>
      </c>
      <c r="E75" s="61">
        <v>0</v>
      </c>
      <c r="F75" s="61">
        <v>850.75860999999998</v>
      </c>
      <c r="G75" s="194">
        <f>SUM(F76:F80)-F75</f>
        <v>0</v>
      </c>
      <c r="H75" s="12"/>
    </row>
    <row r="76" spans="1:8">
      <c r="A76" s="62" t="s">
        <v>244</v>
      </c>
      <c r="B76" s="99">
        <v>0</v>
      </c>
      <c r="C76" s="99">
        <v>0</v>
      </c>
      <c r="D76" s="99">
        <v>0</v>
      </c>
      <c r="E76" s="99">
        <v>0</v>
      </c>
      <c r="F76" s="99">
        <v>0</v>
      </c>
      <c r="G76" s="12"/>
      <c r="H76" s="12"/>
    </row>
    <row r="77" spans="1:8">
      <c r="A77" s="62" t="s">
        <v>245</v>
      </c>
      <c r="B77" s="99">
        <v>4352.7957500000002</v>
      </c>
      <c r="C77" s="99">
        <v>0</v>
      </c>
      <c r="D77" s="99">
        <v>0</v>
      </c>
      <c r="E77" s="99">
        <v>0</v>
      </c>
      <c r="F77" s="99">
        <v>4352.7957500000002</v>
      </c>
      <c r="G77" s="12"/>
      <c r="H77" s="12"/>
    </row>
    <row r="78" spans="1:8">
      <c r="A78" s="62" t="s">
        <v>246</v>
      </c>
      <c r="B78" s="99">
        <v>0</v>
      </c>
      <c r="C78" s="99">
        <v>0</v>
      </c>
      <c r="D78" s="99">
        <v>0</v>
      </c>
      <c r="E78" s="99">
        <v>0</v>
      </c>
      <c r="F78" s="99">
        <v>0</v>
      </c>
      <c r="G78" s="12"/>
      <c r="H78" s="12"/>
    </row>
    <row r="79" spans="1:8">
      <c r="A79" s="62" t="s">
        <v>247</v>
      </c>
      <c r="B79" s="99">
        <v>0</v>
      </c>
      <c r="C79" s="99">
        <v>0</v>
      </c>
      <c r="D79" s="99">
        <v>0</v>
      </c>
      <c r="E79" s="99">
        <v>0</v>
      </c>
      <c r="F79" s="99">
        <v>0</v>
      </c>
      <c r="G79" s="12"/>
      <c r="H79" s="12"/>
    </row>
    <row r="80" spans="1:8">
      <c r="A80" s="62" t="s">
        <v>248</v>
      </c>
      <c r="B80" s="99">
        <v>-3502.0371399999999</v>
      </c>
      <c r="C80" s="99">
        <v>0</v>
      </c>
      <c r="D80" s="99">
        <v>0</v>
      </c>
      <c r="E80" s="99">
        <v>0</v>
      </c>
      <c r="F80" s="99">
        <v>-3502.0371399999999</v>
      </c>
      <c r="G80" s="12"/>
      <c r="H80" s="12"/>
    </row>
    <row r="81" spans="1:8">
      <c r="A81" s="191" t="s">
        <v>249</v>
      </c>
      <c r="B81" s="61">
        <v>832127.6031699999</v>
      </c>
      <c r="C81" s="61">
        <v>1687.18956</v>
      </c>
      <c r="D81" s="61">
        <v>0</v>
      </c>
      <c r="E81" s="61">
        <v>0</v>
      </c>
      <c r="F81" s="61">
        <v>833814.79272999999</v>
      </c>
      <c r="G81" s="194">
        <f>SUM(F82:F90)-F81</f>
        <v>0</v>
      </c>
      <c r="H81" s="12"/>
    </row>
    <row r="82" spans="1:8">
      <c r="A82" s="62" t="s">
        <v>203</v>
      </c>
      <c r="B82" s="99">
        <v>0</v>
      </c>
      <c r="C82" s="99">
        <v>0</v>
      </c>
      <c r="D82" s="99">
        <v>0</v>
      </c>
      <c r="E82" s="99">
        <v>0</v>
      </c>
      <c r="F82" s="99">
        <v>0</v>
      </c>
      <c r="G82" s="12"/>
      <c r="H82" s="12"/>
    </row>
    <row r="83" spans="1:8">
      <c r="A83" s="62" t="s">
        <v>204</v>
      </c>
      <c r="B83" s="99">
        <v>581110.3465499999</v>
      </c>
      <c r="C83" s="99">
        <v>0</v>
      </c>
      <c r="D83" s="99">
        <v>0</v>
      </c>
      <c r="E83" s="99">
        <v>0</v>
      </c>
      <c r="F83" s="99">
        <v>581110.3465499999</v>
      </c>
      <c r="G83" s="12"/>
      <c r="H83" s="12"/>
    </row>
    <row r="84" spans="1:8">
      <c r="A84" s="62" t="s">
        <v>205</v>
      </c>
      <c r="B84" s="99">
        <v>0</v>
      </c>
      <c r="C84" s="99">
        <v>0</v>
      </c>
      <c r="D84" s="99">
        <v>0</v>
      </c>
      <c r="E84" s="99">
        <v>0</v>
      </c>
      <c r="F84" s="99">
        <v>0</v>
      </c>
      <c r="G84" s="12"/>
      <c r="H84" s="12"/>
    </row>
    <row r="85" spans="1:8">
      <c r="A85" s="62" t="s">
        <v>206</v>
      </c>
      <c r="B85" s="99">
        <v>0</v>
      </c>
      <c r="C85" s="99">
        <v>0</v>
      </c>
      <c r="D85" s="99">
        <v>0</v>
      </c>
      <c r="E85" s="99">
        <v>0</v>
      </c>
      <c r="F85" s="99">
        <v>0</v>
      </c>
      <c r="G85" s="12"/>
      <c r="H85" s="12"/>
    </row>
    <row r="86" spans="1:8">
      <c r="A86" s="62" t="s">
        <v>250</v>
      </c>
      <c r="B86" s="99">
        <v>55746.22913</v>
      </c>
      <c r="C86" s="99">
        <v>0</v>
      </c>
      <c r="D86" s="99">
        <v>0</v>
      </c>
      <c r="E86" s="99">
        <v>0</v>
      </c>
      <c r="F86" s="99">
        <v>55746.22913</v>
      </c>
      <c r="G86" s="12"/>
      <c r="H86" s="12"/>
    </row>
    <row r="87" spans="1:8">
      <c r="A87" s="62" t="s">
        <v>251</v>
      </c>
      <c r="B87" s="99">
        <v>0</v>
      </c>
      <c r="C87" s="99">
        <v>10.29</v>
      </c>
      <c r="D87" s="99">
        <v>0</v>
      </c>
      <c r="E87" s="99">
        <v>0</v>
      </c>
      <c r="F87" s="99">
        <v>10.29</v>
      </c>
      <c r="G87" s="12"/>
      <c r="H87" s="12"/>
    </row>
    <row r="88" spans="1:8">
      <c r="A88" s="62" t="s">
        <v>208</v>
      </c>
      <c r="B88" s="99">
        <v>122000</v>
      </c>
      <c r="C88" s="99">
        <v>1682.3875600000001</v>
      </c>
      <c r="D88" s="99">
        <v>0</v>
      </c>
      <c r="E88" s="99">
        <v>0</v>
      </c>
      <c r="F88" s="99">
        <v>123682.38756</v>
      </c>
      <c r="G88" s="12"/>
      <c r="H88" s="12"/>
    </row>
    <row r="89" spans="1:8">
      <c r="A89" s="62" t="s">
        <v>252</v>
      </c>
      <c r="B89" s="99">
        <v>73271.027489999993</v>
      </c>
      <c r="C89" s="99">
        <v>0</v>
      </c>
      <c r="D89" s="99">
        <v>0</v>
      </c>
      <c r="E89" s="99">
        <v>0</v>
      </c>
      <c r="F89" s="99">
        <v>73271.027489999993</v>
      </c>
      <c r="G89" s="12"/>
      <c r="H89" s="12"/>
    </row>
    <row r="90" spans="1:8">
      <c r="A90" s="62" t="s">
        <v>253</v>
      </c>
      <c r="B90" s="99">
        <v>0</v>
      </c>
      <c r="C90" s="99">
        <v>-5.4880000000000004</v>
      </c>
      <c r="D90" s="99">
        <v>0</v>
      </c>
      <c r="E90" s="99">
        <v>0</v>
      </c>
      <c r="F90" s="99">
        <v>-5.4880000000000004</v>
      </c>
      <c r="G90" s="12"/>
      <c r="H90" s="12"/>
    </row>
    <row r="91" spans="1:8">
      <c r="A91" s="191" t="s">
        <v>254</v>
      </c>
      <c r="B91" s="61">
        <v>15545.986570000001</v>
      </c>
      <c r="C91" s="61">
        <v>0</v>
      </c>
      <c r="D91" s="61">
        <v>0</v>
      </c>
      <c r="E91" s="61">
        <v>0</v>
      </c>
      <c r="F91" s="61">
        <v>15545.986570000001</v>
      </c>
      <c r="G91" s="194">
        <f>SUM(F92:F100)-F91</f>
        <v>0</v>
      </c>
      <c r="H91" s="12"/>
    </row>
    <row r="92" spans="1:8">
      <c r="A92" s="62" t="s">
        <v>255</v>
      </c>
      <c r="B92" s="99">
        <v>0</v>
      </c>
      <c r="C92" s="99">
        <v>0</v>
      </c>
      <c r="D92" s="99">
        <v>0</v>
      </c>
      <c r="E92" s="99">
        <v>0</v>
      </c>
      <c r="F92" s="99">
        <v>0</v>
      </c>
      <c r="G92" s="12"/>
      <c r="H92" s="12"/>
    </row>
    <row r="93" spans="1:8">
      <c r="A93" s="62" t="s">
        <v>256</v>
      </c>
      <c r="B93" s="99">
        <v>3609.1359900000002</v>
      </c>
      <c r="C93" s="99">
        <v>0</v>
      </c>
      <c r="D93" s="99">
        <v>0</v>
      </c>
      <c r="E93" s="99">
        <v>0</v>
      </c>
      <c r="F93" s="99">
        <v>3609.1359900000002</v>
      </c>
      <c r="G93" s="12"/>
      <c r="H93" s="12"/>
    </row>
    <row r="94" spans="1:8">
      <c r="A94" s="62" t="s">
        <v>257</v>
      </c>
      <c r="B94" s="99">
        <v>3843.6117799999997</v>
      </c>
      <c r="C94" s="99">
        <v>0</v>
      </c>
      <c r="D94" s="99">
        <v>0</v>
      </c>
      <c r="E94" s="99">
        <v>0</v>
      </c>
      <c r="F94" s="99">
        <v>3843.6117799999997</v>
      </c>
      <c r="G94" s="12"/>
      <c r="H94" s="12"/>
    </row>
    <row r="95" spans="1:8">
      <c r="A95" s="62" t="s">
        <v>258</v>
      </c>
      <c r="B95" s="99">
        <v>4052.2659700000004</v>
      </c>
      <c r="C95" s="99">
        <v>0</v>
      </c>
      <c r="D95" s="99">
        <v>0</v>
      </c>
      <c r="E95" s="99">
        <v>0</v>
      </c>
      <c r="F95" s="99">
        <v>4052.2659700000004</v>
      </c>
      <c r="G95" s="12"/>
      <c r="H95" s="12"/>
    </row>
    <row r="96" spans="1:8">
      <c r="A96" s="62" t="s">
        <v>259</v>
      </c>
      <c r="B96" s="99">
        <v>2477.7237599999999</v>
      </c>
      <c r="C96" s="99">
        <v>0</v>
      </c>
      <c r="D96" s="99">
        <v>0</v>
      </c>
      <c r="E96" s="99">
        <v>0</v>
      </c>
      <c r="F96" s="99">
        <v>2477.7237599999999</v>
      </c>
      <c r="G96" s="12"/>
      <c r="H96" s="12"/>
    </row>
    <row r="97" spans="1:8">
      <c r="A97" s="62" t="s">
        <v>260</v>
      </c>
      <c r="B97" s="99">
        <v>1562.2199599999999</v>
      </c>
      <c r="C97" s="99">
        <v>0</v>
      </c>
      <c r="D97" s="99">
        <v>0</v>
      </c>
      <c r="E97" s="99">
        <v>0</v>
      </c>
      <c r="F97" s="99">
        <v>1562.2199599999999</v>
      </c>
      <c r="G97" s="12"/>
      <c r="H97" s="12"/>
    </row>
    <row r="98" spans="1:8">
      <c r="A98" s="62" t="s">
        <v>261</v>
      </c>
      <c r="B98" s="99">
        <v>1.02911</v>
      </c>
      <c r="C98" s="99">
        <v>0</v>
      </c>
      <c r="D98" s="99">
        <v>0</v>
      </c>
      <c r="E98" s="99">
        <v>0</v>
      </c>
      <c r="F98" s="99">
        <v>1.02911</v>
      </c>
      <c r="G98" s="12"/>
      <c r="H98" s="12"/>
    </row>
    <row r="99" spans="1:8">
      <c r="A99" s="62" t="s">
        <v>262</v>
      </c>
      <c r="B99" s="99">
        <v>0</v>
      </c>
      <c r="C99" s="99">
        <v>0</v>
      </c>
      <c r="D99" s="99">
        <v>0</v>
      </c>
      <c r="E99" s="99">
        <v>0</v>
      </c>
      <c r="F99" s="99">
        <v>0</v>
      </c>
      <c r="G99" s="12"/>
      <c r="H99" s="12"/>
    </row>
    <row r="100" spans="1:8">
      <c r="A100" s="62" t="s">
        <v>263</v>
      </c>
      <c r="B100" s="99">
        <v>0</v>
      </c>
      <c r="C100" s="99">
        <v>0</v>
      </c>
      <c r="D100" s="99">
        <v>0</v>
      </c>
      <c r="E100" s="99">
        <v>0</v>
      </c>
      <c r="F100" s="99">
        <v>0</v>
      </c>
      <c r="G100" s="12"/>
      <c r="H100" s="12"/>
    </row>
    <row r="101" spans="1:8">
      <c r="A101" s="191" t="s">
        <v>264</v>
      </c>
      <c r="B101" s="61">
        <v>1162.73793</v>
      </c>
      <c r="C101" s="61">
        <v>0</v>
      </c>
      <c r="D101" s="61">
        <v>0</v>
      </c>
      <c r="E101" s="61">
        <v>0</v>
      </c>
      <c r="F101" s="61">
        <v>1162.73793</v>
      </c>
      <c r="G101" s="194">
        <f>SUM(F102:F106)-F101</f>
        <v>0</v>
      </c>
      <c r="H101" s="12"/>
    </row>
    <row r="102" spans="1:8">
      <c r="A102" s="62" t="s">
        <v>265</v>
      </c>
      <c r="B102" s="99">
        <v>186.64958999999999</v>
      </c>
      <c r="C102" s="99">
        <v>0</v>
      </c>
      <c r="D102" s="99">
        <v>0</v>
      </c>
      <c r="E102" s="99">
        <v>0</v>
      </c>
      <c r="F102" s="99">
        <v>186.64958999999999</v>
      </c>
      <c r="G102" s="12"/>
      <c r="H102" s="12"/>
    </row>
    <row r="103" spans="1:8">
      <c r="A103" s="62" t="s">
        <v>266</v>
      </c>
      <c r="B103" s="99">
        <v>449.22984000000002</v>
      </c>
      <c r="C103" s="99">
        <v>0</v>
      </c>
      <c r="D103" s="99">
        <v>0</v>
      </c>
      <c r="E103" s="99">
        <v>0</v>
      </c>
      <c r="F103" s="99">
        <v>449.22984000000002</v>
      </c>
      <c r="G103" s="12"/>
      <c r="H103" s="12"/>
    </row>
    <row r="104" spans="1:8">
      <c r="A104" s="62" t="s">
        <v>267</v>
      </c>
      <c r="B104" s="99">
        <v>21.437180000000001</v>
      </c>
      <c r="C104" s="99">
        <v>0.34300000000000003</v>
      </c>
      <c r="D104" s="99">
        <v>0</v>
      </c>
      <c r="E104" s="99">
        <v>0</v>
      </c>
      <c r="F104" s="99">
        <v>21.780180000000001</v>
      </c>
      <c r="G104" s="12"/>
      <c r="H104" s="12"/>
    </row>
    <row r="105" spans="1:8">
      <c r="A105" s="62" t="s">
        <v>268</v>
      </c>
      <c r="B105" s="99">
        <v>505.42131999999998</v>
      </c>
      <c r="C105" s="99">
        <v>0</v>
      </c>
      <c r="D105" s="99">
        <v>0</v>
      </c>
      <c r="E105" s="99">
        <v>0</v>
      </c>
      <c r="F105" s="99">
        <v>505.42131999999998</v>
      </c>
      <c r="G105" s="12"/>
      <c r="H105" s="12"/>
    </row>
    <row r="106" spans="1:8">
      <c r="A106" s="62" t="s">
        <v>269</v>
      </c>
      <c r="B106" s="99">
        <v>0</v>
      </c>
      <c r="C106" s="99">
        <v>-0.34300000000000003</v>
      </c>
      <c r="D106" s="99">
        <v>0</v>
      </c>
      <c r="E106" s="99">
        <v>0</v>
      </c>
      <c r="F106" s="99">
        <v>-0.34300000000000003</v>
      </c>
      <c r="G106" s="12"/>
      <c r="H106" s="12"/>
    </row>
    <row r="107" spans="1:8">
      <c r="A107" s="191" t="s">
        <v>270</v>
      </c>
      <c r="B107" s="61">
        <v>701030.50303999998</v>
      </c>
      <c r="C107" s="61">
        <v>0</v>
      </c>
      <c r="D107" s="61">
        <v>0</v>
      </c>
      <c r="E107" s="61">
        <v>0</v>
      </c>
      <c r="F107" s="61">
        <v>701030.50303999998</v>
      </c>
      <c r="G107" s="194">
        <f>SUM(F108:F113)-F107</f>
        <v>0</v>
      </c>
      <c r="H107" s="12"/>
    </row>
    <row r="108" spans="1:8">
      <c r="A108" s="62" t="s">
        <v>271</v>
      </c>
      <c r="B108" s="99">
        <v>655103.75684000005</v>
      </c>
      <c r="C108" s="99">
        <v>0</v>
      </c>
      <c r="D108" s="99">
        <v>0</v>
      </c>
      <c r="E108" s="99">
        <v>0</v>
      </c>
      <c r="F108" s="99">
        <v>655103.75684000005</v>
      </c>
      <c r="G108" s="12"/>
      <c r="H108" s="12"/>
    </row>
    <row r="109" spans="1:8">
      <c r="A109" s="62" t="s">
        <v>272</v>
      </c>
      <c r="B109" s="99">
        <v>0</v>
      </c>
      <c r="C109" s="99">
        <v>0</v>
      </c>
      <c r="D109" s="99">
        <v>0</v>
      </c>
      <c r="E109" s="99">
        <v>0</v>
      </c>
      <c r="F109" s="99">
        <v>0</v>
      </c>
      <c r="G109" s="12"/>
      <c r="H109" s="12"/>
    </row>
    <row r="110" spans="1:8">
      <c r="A110" s="62" t="s">
        <v>273</v>
      </c>
      <c r="B110" s="99">
        <v>0</v>
      </c>
      <c r="C110" s="99">
        <v>0</v>
      </c>
      <c r="D110" s="99">
        <v>0</v>
      </c>
      <c r="E110" s="99">
        <v>0</v>
      </c>
      <c r="F110" s="99">
        <v>0</v>
      </c>
      <c r="G110" s="12"/>
      <c r="H110" s="12"/>
    </row>
    <row r="111" spans="1:8">
      <c r="A111" s="62" t="s">
        <v>274</v>
      </c>
      <c r="B111" s="99">
        <v>0</v>
      </c>
      <c r="C111" s="99">
        <v>0</v>
      </c>
      <c r="D111" s="99">
        <v>0</v>
      </c>
      <c r="E111" s="99">
        <v>0</v>
      </c>
      <c r="F111" s="99">
        <v>0</v>
      </c>
      <c r="G111" s="12"/>
      <c r="H111" s="12"/>
    </row>
    <row r="112" spans="1:8">
      <c r="A112" s="62" t="s">
        <v>275</v>
      </c>
      <c r="B112" s="99">
        <v>75782.206950000007</v>
      </c>
      <c r="C112" s="99">
        <v>0</v>
      </c>
      <c r="D112" s="99">
        <v>0</v>
      </c>
      <c r="E112" s="99">
        <v>0</v>
      </c>
      <c r="F112" s="99">
        <v>75782.206950000007</v>
      </c>
      <c r="G112" s="12"/>
      <c r="H112" s="12"/>
    </row>
    <row r="113" spans="1:8">
      <c r="A113" s="62" t="s">
        <v>276</v>
      </c>
      <c r="B113" s="99">
        <v>-29855.460749999998</v>
      </c>
      <c r="C113" s="99">
        <v>0</v>
      </c>
      <c r="D113" s="99">
        <v>0</v>
      </c>
      <c r="E113" s="99">
        <v>0</v>
      </c>
      <c r="F113" s="99">
        <v>-29855.460749999998</v>
      </c>
      <c r="G113" s="12"/>
      <c r="H113" s="12"/>
    </row>
    <row r="114" spans="1:8">
      <c r="A114" s="159" t="s">
        <v>277</v>
      </c>
      <c r="B114" s="61">
        <v>6124330.8465</v>
      </c>
      <c r="C114" s="61">
        <v>450767.57795000001</v>
      </c>
      <c r="D114" s="61">
        <v>0</v>
      </c>
      <c r="E114" s="61">
        <v>0</v>
      </c>
      <c r="F114" s="61">
        <v>6575098.4244499998</v>
      </c>
      <c r="G114" s="194">
        <f>SUM(F115,F132,F133,F140,F149,F155,F162,F167)-F114</f>
        <v>0</v>
      </c>
      <c r="H114" s="12"/>
    </row>
    <row r="115" spans="1:8">
      <c r="A115" s="181" t="s">
        <v>278</v>
      </c>
      <c r="B115" s="61">
        <v>4141207.9737499999</v>
      </c>
      <c r="C115" s="61">
        <v>113573.35020999999</v>
      </c>
      <c r="D115" s="61">
        <v>0</v>
      </c>
      <c r="E115" s="61">
        <v>0</v>
      </c>
      <c r="F115" s="61">
        <v>4254781.3239599997</v>
      </c>
      <c r="G115" s="194">
        <f>SUM(F116,F119,F120,F129,F130,F131)-F115</f>
        <v>0</v>
      </c>
      <c r="H115" s="12"/>
    </row>
    <row r="116" spans="1:8">
      <c r="A116" s="68" t="s">
        <v>279</v>
      </c>
      <c r="B116" s="99">
        <v>0</v>
      </c>
      <c r="C116" s="99">
        <v>0</v>
      </c>
      <c r="D116" s="99">
        <v>0</v>
      </c>
      <c r="E116" s="99">
        <v>0</v>
      </c>
      <c r="F116" s="99">
        <v>0</v>
      </c>
      <c r="G116" s="194">
        <f>SUM(F117:F118)-F116</f>
        <v>0</v>
      </c>
      <c r="H116" s="12"/>
    </row>
    <row r="117" spans="1:8">
      <c r="A117" s="68" t="s">
        <v>280</v>
      </c>
      <c r="B117" s="99">
        <v>0</v>
      </c>
      <c r="C117" s="99">
        <v>0</v>
      </c>
      <c r="D117" s="99">
        <v>0</v>
      </c>
      <c r="E117" s="99">
        <v>0</v>
      </c>
      <c r="F117" s="99">
        <v>0</v>
      </c>
      <c r="G117" s="12"/>
      <c r="H117" s="12"/>
    </row>
    <row r="118" spans="1:8">
      <c r="A118" s="68" t="s">
        <v>281</v>
      </c>
      <c r="B118" s="99">
        <v>0</v>
      </c>
      <c r="C118" s="99">
        <v>0</v>
      </c>
      <c r="D118" s="99">
        <v>0</v>
      </c>
      <c r="E118" s="99">
        <v>0</v>
      </c>
      <c r="F118" s="99">
        <v>0</v>
      </c>
      <c r="G118" s="12"/>
      <c r="H118" s="12"/>
    </row>
    <row r="119" spans="1:8">
      <c r="A119" s="68" t="s">
        <v>282</v>
      </c>
      <c r="B119" s="99">
        <v>0</v>
      </c>
      <c r="C119" s="99">
        <v>0</v>
      </c>
      <c r="D119" s="99">
        <v>0</v>
      </c>
      <c r="E119" s="99">
        <v>0</v>
      </c>
      <c r="F119" s="99">
        <v>0</v>
      </c>
      <c r="G119" s="194">
        <f>SUM(B119:E119)-F119</f>
        <v>0</v>
      </c>
      <c r="H119" s="12"/>
    </row>
    <row r="120" spans="1:8">
      <c r="A120" s="68" t="s">
        <v>283</v>
      </c>
      <c r="B120" s="99">
        <v>0</v>
      </c>
      <c r="C120" s="99">
        <v>0</v>
      </c>
      <c r="D120" s="99">
        <v>0</v>
      </c>
      <c r="E120" s="99">
        <v>0</v>
      </c>
      <c r="F120" s="99">
        <v>0</v>
      </c>
      <c r="G120" s="194">
        <f>SUM(F121:F128)-F120</f>
        <v>0</v>
      </c>
      <c r="H120" s="12"/>
    </row>
    <row r="121" spans="1:8">
      <c r="A121" s="69" t="s">
        <v>284</v>
      </c>
      <c r="B121" s="99">
        <v>0</v>
      </c>
      <c r="C121" s="99">
        <v>0</v>
      </c>
      <c r="D121" s="99">
        <v>0</v>
      </c>
      <c r="E121" s="99">
        <v>0</v>
      </c>
      <c r="F121" s="99">
        <v>0</v>
      </c>
      <c r="G121" s="12"/>
      <c r="H121" s="12"/>
    </row>
    <row r="122" spans="1:8">
      <c r="A122" s="69" t="s">
        <v>285</v>
      </c>
      <c r="B122" s="99">
        <v>0</v>
      </c>
      <c r="C122" s="99">
        <v>0</v>
      </c>
      <c r="D122" s="99">
        <v>0</v>
      </c>
      <c r="E122" s="99">
        <v>0</v>
      </c>
      <c r="F122" s="99">
        <v>0</v>
      </c>
      <c r="G122" s="12"/>
      <c r="H122" s="12"/>
    </row>
    <row r="123" spans="1:8">
      <c r="A123" s="103" t="s">
        <v>286</v>
      </c>
      <c r="B123" s="99">
        <v>0</v>
      </c>
      <c r="C123" s="99">
        <v>0</v>
      </c>
      <c r="D123" s="99">
        <v>0</v>
      </c>
      <c r="E123" s="99">
        <v>0</v>
      </c>
      <c r="F123" s="99">
        <v>0</v>
      </c>
      <c r="G123" s="12"/>
      <c r="H123" s="12"/>
    </row>
    <row r="124" spans="1:8">
      <c r="A124" s="103" t="s">
        <v>287</v>
      </c>
      <c r="B124" s="99">
        <v>0</v>
      </c>
      <c r="C124" s="99">
        <v>0</v>
      </c>
      <c r="D124" s="99">
        <v>0</v>
      </c>
      <c r="E124" s="99">
        <v>0</v>
      </c>
      <c r="F124" s="99">
        <v>0</v>
      </c>
      <c r="G124" s="12"/>
      <c r="H124" s="12"/>
    </row>
    <row r="125" spans="1:8">
      <c r="A125" s="103" t="s">
        <v>288</v>
      </c>
      <c r="B125" s="99">
        <v>0</v>
      </c>
      <c r="C125" s="99">
        <v>0</v>
      </c>
      <c r="D125" s="99">
        <v>0</v>
      </c>
      <c r="E125" s="99">
        <v>0</v>
      </c>
      <c r="F125" s="99">
        <v>0</v>
      </c>
      <c r="G125" s="12"/>
      <c r="H125" s="12"/>
    </row>
    <row r="126" spans="1:8">
      <c r="A126" s="103" t="s">
        <v>289</v>
      </c>
      <c r="B126" s="99">
        <v>0</v>
      </c>
      <c r="C126" s="99">
        <v>0</v>
      </c>
      <c r="D126" s="99">
        <v>0</v>
      </c>
      <c r="E126" s="99">
        <v>0</v>
      </c>
      <c r="F126" s="99">
        <v>0</v>
      </c>
      <c r="G126" s="12"/>
      <c r="H126" s="12"/>
    </row>
    <row r="127" spans="1:8">
      <c r="A127" s="103" t="s">
        <v>290</v>
      </c>
      <c r="B127" s="99">
        <v>0</v>
      </c>
      <c r="C127" s="99">
        <v>0</v>
      </c>
      <c r="D127" s="99">
        <v>0</v>
      </c>
      <c r="E127" s="99">
        <v>0</v>
      </c>
      <c r="F127" s="99">
        <v>0</v>
      </c>
      <c r="G127" s="12"/>
      <c r="H127" s="12"/>
    </row>
    <row r="128" spans="1:8">
      <c r="A128" s="103" t="s">
        <v>291</v>
      </c>
      <c r="B128" s="99">
        <v>0</v>
      </c>
      <c r="C128" s="99">
        <v>0</v>
      </c>
      <c r="D128" s="99">
        <v>0</v>
      </c>
      <c r="E128" s="99">
        <v>0</v>
      </c>
      <c r="F128" s="99">
        <v>0</v>
      </c>
      <c r="G128" s="12"/>
      <c r="H128" s="12"/>
    </row>
    <row r="129" spans="1:8">
      <c r="A129" s="160" t="s">
        <v>292</v>
      </c>
      <c r="B129" s="99">
        <v>0</v>
      </c>
      <c r="C129" s="99">
        <v>0</v>
      </c>
      <c r="D129" s="99">
        <v>0</v>
      </c>
      <c r="E129" s="99">
        <v>0</v>
      </c>
      <c r="F129" s="99">
        <v>0</v>
      </c>
      <c r="G129" s="194">
        <f t="shared" ref="G129:G132" si="0">SUM(B129:E129)-F129</f>
        <v>0</v>
      </c>
      <c r="H129" s="12"/>
    </row>
    <row r="130" spans="1:8">
      <c r="A130" s="160" t="s">
        <v>293</v>
      </c>
      <c r="B130" s="99">
        <v>3949667.30119</v>
      </c>
      <c r="C130" s="99">
        <v>111790.56</v>
      </c>
      <c r="D130" s="99">
        <v>0</v>
      </c>
      <c r="E130" s="99">
        <v>0</v>
      </c>
      <c r="F130" s="99">
        <v>4061457.8611900001</v>
      </c>
      <c r="G130" s="194">
        <f t="shared" si="0"/>
        <v>0</v>
      </c>
      <c r="H130" s="12"/>
    </row>
    <row r="131" spans="1:8">
      <c r="A131" s="68" t="s">
        <v>294</v>
      </c>
      <c r="B131" s="99">
        <v>191540.67256000001</v>
      </c>
      <c r="C131" s="99">
        <v>1782.7902099999999</v>
      </c>
      <c r="D131" s="99">
        <v>0</v>
      </c>
      <c r="E131" s="99">
        <v>0</v>
      </c>
      <c r="F131" s="99">
        <v>193323.46277000001</v>
      </c>
      <c r="G131" s="194">
        <f t="shared" si="0"/>
        <v>0</v>
      </c>
      <c r="H131" s="12"/>
    </row>
    <row r="132" spans="1:8">
      <c r="A132" s="181" t="s">
        <v>295</v>
      </c>
      <c r="B132" s="61">
        <v>0</v>
      </c>
      <c r="C132" s="61">
        <v>0</v>
      </c>
      <c r="D132" s="61">
        <v>0</v>
      </c>
      <c r="E132" s="61">
        <v>0</v>
      </c>
      <c r="F132" s="61">
        <v>0</v>
      </c>
      <c r="G132" s="194">
        <f t="shared" si="0"/>
        <v>0</v>
      </c>
      <c r="H132" s="12"/>
    </row>
    <row r="133" spans="1:8">
      <c r="A133" s="181" t="s">
        <v>489</v>
      </c>
      <c r="B133" s="61">
        <v>15500</v>
      </c>
      <c r="C133" s="61">
        <v>0</v>
      </c>
      <c r="D133" s="61">
        <v>0</v>
      </c>
      <c r="E133" s="61">
        <v>0</v>
      </c>
      <c r="F133" s="61">
        <v>15500</v>
      </c>
      <c r="G133" s="194">
        <f>SUM(F134:F139)-F133</f>
        <v>0</v>
      </c>
      <c r="H133" s="12"/>
    </row>
    <row r="134" spans="1:8">
      <c r="A134" s="68" t="s">
        <v>490</v>
      </c>
      <c r="B134" s="99">
        <v>0</v>
      </c>
      <c r="C134" s="99">
        <v>0</v>
      </c>
      <c r="D134" s="99">
        <v>0</v>
      </c>
      <c r="E134" s="99">
        <v>0</v>
      </c>
      <c r="F134" s="99">
        <v>0</v>
      </c>
      <c r="G134" s="278"/>
      <c r="H134" s="278"/>
    </row>
    <row r="135" spans="1:8">
      <c r="A135" s="68" t="s">
        <v>491</v>
      </c>
      <c r="B135" s="99">
        <v>0</v>
      </c>
      <c r="C135" s="99">
        <v>0</v>
      </c>
      <c r="D135" s="99">
        <v>0</v>
      </c>
      <c r="E135" s="99">
        <v>0</v>
      </c>
      <c r="F135" s="99">
        <v>0</v>
      </c>
      <c r="G135" s="278"/>
      <c r="H135" s="278"/>
    </row>
    <row r="136" spans="1:8">
      <c r="A136" s="68" t="s">
        <v>492</v>
      </c>
      <c r="B136" s="99">
        <v>0</v>
      </c>
      <c r="C136" s="99">
        <v>0</v>
      </c>
      <c r="D136" s="99">
        <v>0</v>
      </c>
      <c r="E136" s="99">
        <v>0</v>
      </c>
      <c r="F136" s="99">
        <v>0</v>
      </c>
      <c r="G136" s="12"/>
      <c r="H136" s="12"/>
    </row>
    <row r="137" spans="1:8">
      <c r="A137" s="68" t="s">
        <v>493</v>
      </c>
      <c r="B137" s="99">
        <v>0</v>
      </c>
      <c r="C137" s="99">
        <v>0</v>
      </c>
      <c r="D137" s="99">
        <v>0</v>
      </c>
      <c r="E137" s="99">
        <v>0</v>
      </c>
      <c r="F137" s="99">
        <v>0</v>
      </c>
      <c r="G137" s="12"/>
      <c r="H137" s="12"/>
    </row>
    <row r="138" spans="1:8">
      <c r="A138" s="68" t="s">
        <v>494</v>
      </c>
      <c r="B138" s="99">
        <v>15500</v>
      </c>
      <c r="C138" s="99">
        <v>0</v>
      </c>
      <c r="D138" s="99">
        <v>0</v>
      </c>
      <c r="E138" s="99">
        <v>0</v>
      </c>
      <c r="F138" s="99">
        <v>15500</v>
      </c>
      <c r="G138" s="12"/>
      <c r="H138" s="12"/>
    </row>
    <row r="139" spans="1:8">
      <c r="A139" s="68" t="s">
        <v>501</v>
      </c>
      <c r="B139" s="99">
        <v>0</v>
      </c>
      <c r="C139" s="99">
        <v>0</v>
      </c>
      <c r="D139" s="99">
        <v>0</v>
      </c>
      <c r="E139" s="99">
        <v>0</v>
      </c>
      <c r="F139" s="99">
        <v>0</v>
      </c>
      <c r="G139" s="12"/>
      <c r="H139" s="12"/>
    </row>
    <row r="140" spans="1:8">
      <c r="A140" s="181" t="s">
        <v>296</v>
      </c>
      <c r="B140" s="61">
        <v>1904074.6310699999</v>
      </c>
      <c r="C140" s="61">
        <v>335796.61155000003</v>
      </c>
      <c r="D140" s="61">
        <v>0</v>
      </c>
      <c r="E140" s="61">
        <v>0</v>
      </c>
      <c r="F140" s="61">
        <v>2239871.2426199997</v>
      </c>
      <c r="G140" s="194">
        <f>SUM(F141:F148)-F140</f>
        <v>0</v>
      </c>
      <c r="H140" s="12"/>
    </row>
    <row r="141" spans="1:8">
      <c r="A141" s="68" t="s">
        <v>297</v>
      </c>
      <c r="B141" s="99">
        <v>0</v>
      </c>
      <c r="C141" s="99">
        <v>0</v>
      </c>
      <c r="D141" s="99">
        <v>0</v>
      </c>
      <c r="E141" s="99">
        <v>0</v>
      </c>
      <c r="F141" s="99">
        <v>0</v>
      </c>
      <c r="G141" s="12"/>
      <c r="H141" s="12"/>
    </row>
    <row r="142" spans="1:8">
      <c r="A142" s="68" t="s">
        <v>298</v>
      </c>
      <c r="B142" s="99">
        <v>592666.26497999998</v>
      </c>
      <c r="C142" s="99">
        <v>0</v>
      </c>
      <c r="D142" s="99">
        <v>0</v>
      </c>
      <c r="E142" s="99">
        <v>0</v>
      </c>
      <c r="F142" s="99">
        <v>592666.26497999998</v>
      </c>
      <c r="G142" s="12"/>
      <c r="H142" s="12"/>
    </row>
    <row r="143" spans="1:8">
      <c r="A143" s="68" t="s">
        <v>299</v>
      </c>
      <c r="B143" s="99">
        <v>0</v>
      </c>
      <c r="C143" s="99">
        <v>0</v>
      </c>
      <c r="D143" s="99">
        <v>0</v>
      </c>
      <c r="E143" s="99">
        <v>0</v>
      </c>
      <c r="F143" s="99">
        <v>0</v>
      </c>
      <c r="G143" s="12"/>
      <c r="H143" s="12"/>
    </row>
    <row r="144" spans="1:8">
      <c r="A144" s="68" t="s">
        <v>300</v>
      </c>
      <c r="B144" s="99">
        <v>0</v>
      </c>
      <c r="C144" s="99">
        <v>0</v>
      </c>
      <c r="D144" s="99">
        <v>0</v>
      </c>
      <c r="E144" s="99">
        <v>0</v>
      </c>
      <c r="F144" s="99">
        <v>0</v>
      </c>
      <c r="G144" s="12"/>
      <c r="H144" s="12"/>
    </row>
    <row r="145" spans="1:8">
      <c r="A145" s="68" t="s">
        <v>301</v>
      </c>
      <c r="B145" s="99">
        <v>1070887.1687999999</v>
      </c>
      <c r="C145" s="99">
        <v>2058</v>
      </c>
      <c r="D145" s="99">
        <v>0</v>
      </c>
      <c r="E145" s="99">
        <v>0</v>
      </c>
      <c r="F145" s="99">
        <v>1072945.1687999999</v>
      </c>
      <c r="G145" s="12"/>
      <c r="H145" s="12"/>
    </row>
    <row r="146" spans="1:8">
      <c r="A146" s="68" t="s">
        <v>302</v>
      </c>
      <c r="B146" s="99">
        <v>238078.31252000001</v>
      </c>
      <c r="C146" s="99">
        <v>332736.51468999998</v>
      </c>
      <c r="D146" s="99">
        <v>0</v>
      </c>
      <c r="E146" s="99">
        <v>0</v>
      </c>
      <c r="F146" s="99">
        <v>570814.82721000002</v>
      </c>
      <c r="G146" s="12"/>
      <c r="H146" s="12"/>
    </row>
    <row r="147" spans="1:8">
      <c r="A147" s="68" t="s">
        <v>303</v>
      </c>
      <c r="B147" s="99">
        <v>0</v>
      </c>
      <c r="C147" s="99">
        <v>0</v>
      </c>
      <c r="D147" s="99">
        <v>0</v>
      </c>
      <c r="E147" s="99">
        <v>0</v>
      </c>
      <c r="F147" s="99">
        <v>0</v>
      </c>
      <c r="G147" s="12"/>
      <c r="H147" s="12"/>
    </row>
    <row r="148" spans="1:8">
      <c r="A148" s="68" t="s">
        <v>304</v>
      </c>
      <c r="B148" s="99">
        <v>2442.8847700000001</v>
      </c>
      <c r="C148" s="99">
        <v>1002.09686</v>
      </c>
      <c r="D148" s="99">
        <v>0</v>
      </c>
      <c r="E148" s="99">
        <v>0</v>
      </c>
      <c r="F148" s="99">
        <v>3444.9816299999998</v>
      </c>
      <c r="G148" s="12"/>
      <c r="H148" s="12"/>
    </row>
    <row r="149" spans="1:8">
      <c r="A149" s="181" t="s">
        <v>305</v>
      </c>
      <c r="B149" s="61">
        <v>36086.298560000003</v>
      </c>
      <c r="C149" s="61">
        <v>1397.61619</v>
      </c>
      <c r="D149" s="61">
        <v>0</v>
      </c>
      <c r="E149" s="61">
        <v>0</v>
      </c>
      <c r="F149" s="61">
        <v>37483.914750000004</v>
      </c>
      <c r="G149" s="194">
        <f>SUM(F150:F154)-F149</f>
        <v>0</v>
      </c>
      <c r="H149" s="12"/>
    </row>
    <row r="150" spans="1:8">
      <c r="A150" s="68" t="s">
        <v>238</v>
      </c>
      <c r="B150" s="99">
        <v>0</v>
      </c>
      <c r="C150" s="99">
        <v>0</v>
      </c>
      <c r="D150" s="99">
        <v>0</v>
      </c>
      <c r="E150" s="99">
        <v>0</v>
      </c>
      <c r="F150" s="99">
        <v>0</v>
      </c>
      <c r="G150" s="12"/>
      <c r="H150" s="12"/>
    </row>
    <row r="151" spans="1:8">
      <c r="A151" s="68" t="s">
        <v>240</v>
      </c>
      <c r="B151" s="99">
        <v>11015.336800000001</v>
      </c>
      <c r="C151" s="99">
        <v>1397.61619</v>
      </c>
      <c r="D151" s="99">
        <v>0</v>
      </c>
      <c r="E151" s="99">
        <v>0</v>
      </c>
      <c r="F151" s="99">
        <v>12412.95299</v>
      </c>
      <c r="G151" s="12"/>
      <c r="H151" s="12"/>
    </row>
    <row r="152" spans="1:8">
      <c r="A152" s="68" t="s">
        <v>306</v>
      </c>
      <c r="B152" s="99">
        <v>25070.961760000002</v>
      </c>
      <c r="C152" s="99">
        <v>0</v>
      </c>
      <c r="D152" s="99">
        <v>0</v>
      </c>
      <c r="E152" s="99">
        <v>0</v>
      </c>
      <c r="F152" s="99">
        <v>25070.961760000002</v>
      </c>
      <c r="G152" s="12"/>
      <c r="H152" s="12"/>
    </row>
    <row r="153" spans="1:8">
      <c r="A153" s="68" t="s">
        <v>267</v>
      </c>
      <c r="B153" s="99">
        <v>0</v>
      </c>
      <c r="C153" s="99">
        <v>0</v>
      </c>
      <c r="D153" s="99">
        <v>0</v>
      </c>
      <c r="E153" s="99">
        <v>0</v>
      </c>
      <c r="F153" s="99">
        <v>0</v>
      </c>
      <c r="G153" s="12"/>
      <c r="H153" s="12"/>
    </row>
    <row r="154" spans="1:8">
      <c r="A154" s="68" t="s">
        <v>307</v>
      </c>
      <c r="B154" s="99">
        <v>0</v>
      </c>
      <c r="C154" s="99">
        <v>0</v>
      </c>
      <c r="D154" s="99">
        <v>0</v>
      </c>
      <c r="E154" s="99">
        <v>0</v>
      </c>
      <c r="F154" s="99">
        <v>0</v>
      </c>
      <c r="G154" s="12"/>
      <c r="H154" s="12"/>
    </row>
    <row r="155" spans="1:8">
      <c r="A155" s="181" t="s">
        <v>308</v>
      </c>
      <c r="B155" s="61">
        <v>27461.94312</v>
      </c>
      <c r="C155" s="61">
        <v>0</v>
      </c>
      <c r="D155" s="61">
        <v>0</v>
      </c>
      <c r="E155" s="61">
        <v>0</v>
      </c>
      <c r="F155" s="61">
        <v>27461.94312</v>
      </c>
      <c r="G155" s="194">
        <f>SUM(F156:F161)-F155</f>
        <v>0</v>
      </c>
      <c r="H155" s="12"/>
    </row>
    <row r="156" spans="1:8">
      <c r="A156" s="68" t="s">
        <v>309</v>
      </c>
      <c r="B156" s="99">
        <v>0</v>
      </c>
      <c r="C156" s="99">
        <v>0</v>
      </c>
      <c r="D156" s="99">
        <v>0</v>
      </c>
      <c r="E156" s="99">
        <v>0</v>
      </c>
      <c r="F156" s="99">
        <v>0</v>
      </c>
      <c r="G156" s="12"/>
      <c r="H156" s="12"/>
    </row>
    <row r="157" spans="1:8">
      <c r="A157" s="68" t="s">
        <v>310</v>
      </c>
      <c r="B157" s="99">
        <v>0</v>
      </c>
      <c r="C157" s="99">
        <v>0</v>
      </c>
      <c r="D157" s="99">
        <v>0</v>
      </c>
      <c r="E157" s="99">
        <v>0</v>
      </c>
      <c r="F157" s="99">
        <v>0</v>
      </c>
      <c r="G157" s="12"/>
      <c r="H157" s="12"/>
    </row>
    <row r="158" spans="1:8">
      <c r="A158" s="68" t="s">
        <v>311</v>
      </c>
      <c r="B158" s="99">
        <v>4817.6170899999997</v>
      </c>
      <c r="C158" s="99">
        <v>0</v>
      </c>
      <c r="D158" s="99">
        <v>0</v>
      </c>
      <c r="E158" s="99">
        <v>0</v>
      </c>
      <c r="F158" s="99">
        <v>4817.6170899999997</v>
      </c>
      <c r="G158" s="12"/>
      <c r="H158" s="12"/>
    </row>
    <row r="159" spans="1:8">
      <c r="A159" s="68" t="s">
        <v>1532</v>
      </c>
      <c r="B159" s="99">
        <v>0</v>
      </c>
      <c r="C159" s="99">
        <v>0</v>
      </c>
      <c r="D159" s="99">
        <v>0</v>
      </c>
      <c r="E159" s="99">
        <v>0</v>
      </c>
      <c r="F159" s="99">
        <v>0</v>
      </c>
      <c r="G159" s="12"/>
      <c r="H159" s="12"/>
    </row>
    <row r="160" spans="1:8">
      <c r="A160" s="68" t="s">
        <v>312</v>
      </c>
      <c r="B160" s="99">
        <v>22644.32603</v>
      </c>
      <c r="C160" s="99">
        <v>0</v>
      </c>
      <c r="D160" s="99">
        <v>0</v>
      </c>
      <c r="E160" s="99">
        <v>0</v>
      </c>
      <c r="F160" s="99">
        <v>22644.32603</v>
      </c>
      <c r="G160" s="12"/>
      <c r="H160" s="12"/>
    </row>
    <row r="161" spans="1:8">
      <c r="A161" s="68" t="s">
        <v>313</v>
      </c>
      <c r="B161" s="99">
        <v>0</v>
      </c>
      <c r="C161" s="99">
        <v>0</v>
      </c>
      <c r="D161" s="99">
        <v>0</v>
      </c>
      <c r="E161" s="99">
        <v>0</v>
      </c>
      <c r="F161" s="99">
        <v>0</v>
      </c>
      <c r="G161" s="12"/>
      <c r="H161" s="12"/>
    </row>
    <row r="162" spans="1:8">
      <c r="A162" s="181" t="s">
        <v>314</v>
      </c>
      <c r="B162" s="61">
        <v>0</v>
      </c>
      <c r="C162" s="61">
        <v>0</v>
      </c>
      <c r="D162" s="61">
        <v>0</v>
      </c>
      <c r="E162" s="61">
        <v>0</v>
      </c>
      <c r="F162" s="61">
        <v>0</v>
      </c>
      <c r="G162" s="194">
        <f>SUM(F163:F166)-F162</f>
        <v>0</v>
      </c>
      <c r="H162" s="12"/>
    </row>
    <row r="163" spans="1:8">
      <c r="A163" s="68" t="s">
        <v>315</v>
      </c>
      <c r="B163" s="99">
        <v>0</v>
      </c>
      <c r="C163" s="99">
        <v>0</v>
      </c>
      <c r="D163" s="99">
        <v>0</v>
      </c>
      <c r="E163" s="99">
        <v>0</v>
      </c>
      <c r="F163" s="99">
        <v>0</v>
      </c>
      <c r="G163" s="12"/>
      <c r="H163" s="12"/>
    </row>
    <row r="164" spans="1:8">
      <c r="A164" s="68" t="s">
        <v>316</v>
      </c>
      <c r="B164" s="99">
        <v>0</v>
      </c>
      <c r="C164" s="99">
        <v>0</v>
      </c>
      <c r="D164" s="99">
        <v>0</v>
      </c>
      <c r="E164" s="99">
        <v>0</v>
      </c>
      <c r="F164" s="99">
        <v>0</v>
      </c>
      <c r="G164" s="12"/>
      <c r="H164" s="12"/>
    </row>
    <row r="165" spans="1:8">
      <c r="A165" s="68" t="s">
        <v>317</v>
      </c>
      <c r="B165" s="99">
        <v>0</v>
      </c>
      <c r="C165" s="99">
        <v>0</v>
      </c>
      <c r="D165" s="99">
        <v>0</v>
      </c>
      <c r="E165" s="99">
        <v>0</v>
      </c>
      <c r="F165" s="99">
        <v>0</v>
      </c>
      <c r="G165" s="12"/>
      <c r="H165" s="12"/>
    </row>
    <row r="166" spans="1:8">
      <c r="A166" s="68" t="s">
        <v>318</v>
      </c>
      <c r="B166" s="99">
        <v>0</v>
      </c>
      <c r="C166" s="99">
        <v>0</v>
      </c>
      <c r="D166" s="99">
        <v>0</v>
      </c>
      <c r="E166" s="99">
        <v>0</v>
      </c>
      <c r="F166" s="99">
        <v>0</v>
      </c>
      <c r="G166" s="12"/>
      <c r="H166" s="12"/>
    </row>
    <row r="167" spans="1:8">
      <c r="A167" s="181" t="s">
        <v>319</v>
      </c>
      <c r="B167" s="61">
        <v>0</v>
      </c>
      <c r="C167" s="61">
        <v>0</v>
      </c>
      <c r="D167" s="61">
        <v>0</v>
      </c>
      <c r="E167" s="61">
        <v>0</v>
      </c>
      <c r="F167" s="61">
        <v>0</v>
      </c>
      <c r="G167" s="194">
        <f>SUM(F168,F174,F175)-F167</f>
        <v>0</v>
      </c>
      <c r="H167" s="12"/>
    </row>
    <row r="168" spans="1:8">
      <c r="A168" s="68" t="s">
        <v>320</v>
      </c>
      <c r="B168" s="99">
        <v>0</v>
      </c>
      <c r="C168" s="99">
        <v>0</v>
      </c>
      <c r="D168" s="99">
        <v>0</v>
      </c>
      <c r="E168" s="99">
        <v>0</v>
      </c>
      <c r="F168" s="99">
        <v>0</v>
      </c>
      <c r="G168" s="194">
        <f>SUM(F169:F173)-F168</f>
        <v>0</v>
      </c>
      <c r="H168" s="12"/>
    </row>
    <row r="169" spans="1:8">
      <c r="A169" s="68" t="s">
        <v>321</v>
      </c>
      <c r="B169" s="99">
        <v>0</v>
      </c>
      <c r="C169" s="99">
        <v>0</v>
      </c>
      <c r="D169" s="99">
        <v>0</v>
      </c>
      <c r="E169" s="99">
        <v>0</v>
      </c>
      <c r="F169" s="99">
        <v>0</v>
      </c>
      <c r="G169" s="12"/>
      <c r="H169" s="12"/>
    </row>
    <row r="170" spans="1:8">
      <c r="A170" s="68" t="s">
        <v>322</v>
      </c>
      <c r="B170" s="99">
        <v>0</v>
      </c>
      <c r="C170" s="99">
        <v>0</v>
      </c>
      <c r="D170" s="99">
        <v>0</v>
      </c>
      <c r="E170" s="99">
        <v>0</v>
      </c>
      <c r="F170" s="99">
        <v>0</v>
      </c>
      <c r="G170" s="12"/>
      <c r="H170" s="12"/>
    </row>
    <row r="171" spans="1:8">
      <c r="A171" s="68" t="s">
        <v>323</v>
      </c>
      <c r="B171" s="99">
        <v>0</v>
      </c>
      <c r="C171" s="99">
        <v>0</v>
      </c>
      <c r="D171" s="99">
        <v>0</v>
      </c>
      <c r="E171" s="99">
        <v>0</v>
      </c>
      <c r="F171" s="99">
        <v>0</v>
      </c>
      <c r="G171" s="12"/>
      <c r="H171" s="12"/>
    </row>
    <row r="172" spans="1:8">
      <c r="A172" s="68" t="s">
        <v>324</v>
      </c>
      <c r="B172" s="99">
        <v>0</v>
      </c>
      <c r="C172" s="99">
        <v>0</v>
      </c>
      <c r="D172" s="99">
        <v>0</v>
      </c>
      <c r="E172" s="99">
        <v>0</v>
      </c>
      <c r="F172" s="99">
        <v>0</v>
      </c>
      <c r="G172" s="12"/>
      <c r="H172" s="12"/>
    </row>
    <row r="173" spans="1:8">
      <c r="A173" s="68" t="s">
        <v>325</v>
      </c>
      <c r="B173" s="99">
        <v>0</v>
      </c>
      <c r="C173" s="99">
        <v>0</v>
      </c>
      <c r="D173" s="99">
        <v>0</v>
      </c>
      <c r="E173" s="99">
        <v>0</v>
      </c>
      <c r="F173" s="99">
        <v>0</v>
      </c>
      <c r="G173" s="12"/>
      <c r="H173" s="12"/>
    </row>
    <row r="174" spans="1:8">
      <c r="A174" s="68" t="s">
        <v>326</v>
      </c>
      <c r="B174" s="99">
        <v>0</v>
      </c>
      <c r="C174" s="99">
        <v>0</v>
      </c>
      <c r="D174" s="99">
        <v>0</v>
      </c>
      <c r="E174" s="99">
        <v>0</v>
      </c>
      <c r="F174" s="99">
        <v>0</v>
      </c>
      <c r="G174" s="12"/>
      <c r="H174" s="12"/>
    </row>
    <row r="175" spans="1:8">
      <c r="A175" s="68" t="s">
        <v>327</v>
      </c>
      <c r="B175" s="99">
        <v>0</v>
      </c>
      <c r="C175" s="99">
        <v>0</v>
      </c>
      <c r="D175" s="99">
        <v>0</v>
      </c>
      <c r="E175" s="99">
        <v>0</v>
      </c>
      <c r="F175" s="99">
        <v>0</v>
      </c>
      <c r="G175" s="12"/>
      <c r="H175" s="12"/>
    </row>
    <row r="176" spans="1:8">
      <c r="A176" s="159" t="s">
        <v>328</v>
      </c>
      <c r="B176" s="61">
        <v>627932.48453000002</v>
      </c>
      <c r="C176" s="61">
        <v>0</v>
      </c>
      <c r="D176" s="61">
        <v>0</v>
      </c>
      <c r="E176" s="61">
        <v>0</v>
      </c>
      <c r="F176" s="61">
        <v>627932.48453000002</v>
      </c>
      <c r="G176" s="194">
        <f>SUM(F177,F181,F185,F187,F191)-F176</f>
        <v>0</v>
      </c>
      <c r="H176" s="12"/>
    </row>
    <row r="177" spans="1:8">
      <c r="A177" s="67" t="s">
        <v>329</v>
      </c>
      <c r="B177" s="99">
        <v>499483.5</v>
      </c>
      <c r="C177" s="99">
        <v>0</v>
      </c>
      <c r="D177" s="99">
        <v>0</v>
      </c>
      <c r="E177" s="99">
        <v>0</v>
      </c>
      <c r="F177" s="99">
        <v>499483.5</v>
      </c>
      <c r="G177" s="194">
        <f>SUM(F178:F180)-F177</f>
        <v>0</v>
      </c>
      <c r="H177" s="12"/>
    </row>
    <row r="178" spans="1:8">
      <c r="A178" s="68" t="s">
        <v>330</v>
      </c>
      <c r="B178" s="99">
        <v>499483.5</v>
      </c>
      <c r="C178" s="99">
        <v>0</v>
      </c>
      <c r="D178" s="99">
        <v>0</v>
      </c>
      <c r="E178" s="99">
        <v>0</v>
      </c>
      <c r="F178" s="99">
        <v>499483.5</v>
      </c>
      <c r="G178" s="12"/>
      <c r="H178" s="12"/>
    </row>
    <row r="179" spans="1:8">
      <c r="A179" s="68" t="s">
        <v>331</v>
      </c>
      <c r="B179" s="99">
        <v>0</v>
      </c>
      <c r="C179" s="99">
        <v>0</v>
      </c>
      <c r="D179" s="99">
        <v>0</v>
      </c>
      <c r="E179" s="99">
        <v>0</v>
      </c>
      <c r="F179" s="99">
        <v>0</v>
      </c>
      <c r="G179" s="12"/>
      <c r="H179" s="12"/>
    </row>
    <row r="180" spans="1:8">
      <c r="A180" s="68" t="s">
        <v>332</v>
      </c>
      <c r="B180" s="99">
        <v>0</v>
      </c>
      <c r="C180" s="99">
        <v>0</v>
      </c>
      <c r="D180" s="99">
        <v>0</v>
      </c>
      <c r="E180" s="99">
        <v>0</v>
      </c>
      <c r="F180" s="99">
        <v>0</v>
      </c>
      <c r="G180" s="12"/>
      <c r="H180" s="12"/>
    </row>
    <row r="181" spans="1:8">
      <c r="A181" s="67" t="s">
        <v>333</v>
      </c>
      <c r="B181" s="99">
        <v>0</v>
      </c>
      <c r="C181" s="99">
        <v>0</v>
      </c>
      <c r="D181" s="99">
        <v>0</v>
      </c>
      <c r="E181" s="99">
        <v>0</v>
      </c>
      <c r="F181" s="99">
        <v>0</v>
      </c>
      <c r="G181" s="194">
        <f>SUM(F182:F184)-F181</f>
        <v>0</v>
      </c>
      <c r="H181" s="12"/>
    </row>
    <row r="182" spans="1:8">
      <c r="A182" s="68" t="s">
        <v>334</v>
      </c>
      <c r="B182" s="99">
        <v>0</v>
      </c>
      <c r="C182" s="99">
        <v>0</v>
      </c>
      <c r="D182" s="99">
        <v>0</v>
      </c>
      <c r="E182" s="99">
        <v>0</v>
      </c>
      <c r="F182" s="99">
        <v>0</v>
      </c>
      <c r="G182" s="12"/>
      <c r="H182" s="12"/>
    </row>
    <row r="183" spans="1:8">
      <c r="A183" s="68" t="s">
        <v>335</v>
      </c>
      <c r="B183" s="99">
        <v>0</v>
      </c>
      <c r="C183" s="99">
        <v>0</v>
      </c>
      <c r="D183" s="99">
        <v>0</v>
      </c>
      <c r="E183" s="99">
        <v>0</v>
      </c>
      <c r="F183" s="99">
        <v>0</v>
      </c>
      <c r="G183" s="12"/>
      <c r="H183" s="12"/>
    </row>
    <row r="184" spans="1:8">
      <c r="A184" s="68" t="s">
        <v>336</v>
      </c>
      <c r="B184" s="99">
        <v>0</v>
      </c>
      <c r="C184" s="99">
        <v>0</v>
      </c>
      <c r="D184" s="99">
        <v>0</v>
      </c>
      <c r="E184" s="99">
        <v>0</v>
      </c>
      <c r="F184" s="99">
        <v>0</v>
      </c>
      <c r="G184" s="12"/>
      <c r="H184" s="12"/>
    </row>
    <row r="185" spans="1:8">
      <c r="A185" s="67" t="s">
        <v>337</v>
      </c>
      <c r="B185" s="99">
        <v>0</v>
      </c>
      <c r="C185" s="99">
        <v>0</v>
      </c>
      <c r="D185" s="99">
        <v>0</v>
      </c>
      <c r="E185" s="99">
        <v>0</v>
      </c>
      <c r="F185" s="99">
        <v>0</v>
      </c>
      <c r="G185" s="194">
        <f>SUM(F186)-F185</f>
        <v>0</v>
      </c>
      <c r="H185" s="12"/>
    </row>
    <row r="186" spans="1:8">
      <c r="A186" s="68" t="s">
        <v>338</v>
      </c>
      <c r="B186" s="99">
        <v>0</v>
      </c>
      <c r="C186" s="99">
        <v>0</v>
      </c>
      <c r="D186" s="99">
        <v>0</v>
      </c>
      <c r="E186" s="99">
        <v>0</v>
      </c>
      <c r="F186" s="99">
        <v>0</v>
      </c>
      <c r="G186" s="12"/>
      <c r="H186" s="12"/>
    </row>
    <row r="187" spans="1:8">
      <c r="A187" s="67" t="s">
        <v>339</v>
      </c>
      <c r="B187" s="99">
        <v>128320.17769</v>
      </c>
      <c r="C187" s="99">
        <v>0</v>
      </c>
      <c r="D187" s="99">
        <v>0</v>
      </c>
      <c r="E187" s="99">
        <v>0</v>
      </c>
      <c r="F187" s="99">
        <v>128320.17769</v>
      </c>
      <c r="G187" s="194">
        <f>SUM(F188:F190)-F187</f>
        <v>0</v>
      </c>
      <c r="H187" s="12"/>
    </row>
    <row r="188" spans="1:8">
      <c r="A188" s="68" t="s">
        <v>340</v>
      </c>
      <c r="B188" s="99">
        <v>53645.355670000004</v>
      </c>
      <c r="C188" s="99">
        <v>0</v>
      </c>
      <c r="D188" s="99">
        <v>0</v>
      </c>
      <c r="E188" s="99">
        <v>0</v>
      </c>
      <c r="F188" s="99">
        <v>53645.355670000004</v>
      </c>
      <c r="G188" s="12"/>
      <c r="H188" s="12"/>
    </row>
    <row r="189" spans="1:8">
      <c r="A189" s="68" t="s">
        <v>341</v>
      </c>
      <c r="B189" s="99">
        <v>47494.563020000001</v>
      </c>
      <c r="C189" s="99">
        <v>0</v>
      </c>
      <c r="D189" s="99">
        <v>0</v>
      </c>
      <c r="E189" s="99">
        <v>0</v>
      </c>
      <c r="F189" s="99">
        <v>47494.563020000001</v>
      </c>
      <c r="G189" s="12"/>
      <c r="H189" s="12"/>
    </row>
    <row r="190" spans="1:8">
      <c r="A190" s="68" t="s">
        <v>342</v>
      </c>
      <c r="B190" s="99">
        <v>27180.258999999998</v>
      </c>
      <c r="C190" s="99">
        <v>0</v>
      </c>
      <c r="D190" s="99">
        <v>0</v>
      </c>
      <c r="E190" s="99">
        <v>0</v>
      </c>
      <c r="F190" s="99">
        <v>27180.258999999998</v>
      </c>
      <c r="G190" s="12"/>
      <c r="H190" s="12"/>
    </row>
    <row r="191" spans="1:8">
      <c r="A191" s="67" t="s">
        <v>343</v>
      </c>
      <c r="B191" s="99">
        <v>128.80683999999999</v>
      </c>
      <c r="C191" s="99">
        <v>0</v>
      </c>
      <c r="D191" s="99">
        <v>0</v>
      </c>
      <c r="E191" s="99">
        <v>0</v>
      </c>
      <c r="F191" s="99">
        <v>128.80683999999999</v>
      </c>
      <c r="G191" s="194">
        <f>SUM(F192:F193)-F191</f>
        <v>0</v>
      </c>
      <c r="H191" s="12"/>
    </row>
    <row r="192" spans="1:8">
      <c r="A192" s="68" t="s">
        <v>344</v>
      </c>
      <c r="B192" s="99">
        <v>0.98996000000000006</v>
      </c>
      <c r="C192" s="99">
        <v>0</v>
      </c>
      <c r="D192" s="99">
        <v>0</v>
      </c>
      <c r="E192" s="99">
        <v>0</v>
      </c>
      <c r="F192" s="99">
        <v>0.98996000000000006</v>
      </c>
      <c r="G192" s="12"/>
      <c r="H192" s="12"/>
    </row>
    <row r="193" spans="1:8">
      <c r="A193" s="68" t="s">
        <v>345</v>
      </c>
      <c r="B193" s="99">
        <v>127.81688</v>
      </c>
      <c r="C193" s="99">
        <v>0</v>
      </c>
      <c r="D193" s="99">
        <v>0</v>
      </c>
      <c r="E193" s="99">
        <v>0</v>
      </c>
      <c r="F193" s="99">
        <v>127.81688</v>
      </c>
      <c r="G193" s="12"/>
      <c r="H193" s="12"/>
    </row>
    <row r="194" spans="1:8">
      <c r="A194" s="76" t="s">
        <v>346</v>
      </c>
      <c r="B194" s="61">
        <v>6752263.33103</v>
      </c>
      <c r="C194" s="61">
        <v>450767.57795000001</v>
      </c>
      <c r="D194" s="61">
        <v>0</v>
      </c>
      <c r="E194" s="61">
        <v>0</v>
      </c>
      <c r="F194" s="61">
        <v>7203030.9089799998</v>
      </c>
      <c r="G194" s="194">
        <f>SUM(F176,F114)-F194</f>
        <v>0</v>
      </c>
      <c r="H194" s="150">
        <f>F194-F7</f>
        <v>-7.3000043630599976E-4</v>
      </c>
    </row>
    <row r="195" spans="1:8">
      <c r="A195" s="76" t="s">
        <v>347</v>
      </c>
      <c r="B195" s="61">
        <v>0</v>
      </c>
      <c r="C195" s="61">
        <v>0</v>
      </c>
      <c r="D195" s="61">
        <v>0</v>
      </c>
      <c r="E195" s="61">
        <v>0</v>
      </c>
      <c r="F195" s="61">
        <v>0</v>
      </c>
      <c r="G195" s="194">
        <f>SUM(F196,F202,F208,F209,F214)-F195</f>
        <v>0</v>
      </c>
      <c r="H195" s="12"/>
    </row>
    <row r="196" spans="1:8">
      <c r="A196" s="70" t="s">
        <v>348</v>
      </c>
      <c r="B196" s="99">
        <v>0</v>
      </c>
      <c r="C196" s="99">
        <v>0</v>
      </c>
      <c r="D196" s="99">
        <v>0</v>
      </c>
      <c r="E196" s="99">
        <v>0</v>
      </c>
      <c r="F196" s="99">
        <v>0</v>
      </c>
      <c r="G196" s="194">
        <f>SUM(F197:F201)-F196</f>
        <v>0</v>
      </c>
      <c r="H196" s="12"/>
    </row>
    <row r="197" spans="1:8">
      <c r="A197" s="68" t="s">
        <v>349</v>
      </c>
      <c r="B197" s="99">
        <v>0</v>
      </c>
      <c r="C197" s="99">
        <v>0</v>
      </c>
      <c r="D197" s="99">
        <v>0</v>
      </c>
      <c r="E197" s="99">
        <v>0</v>
      </c>
      <c r="F197" s="99">
        <v>0</v>
      </c>
      <c r="G197" s="12"/>
      <c r="H197" s="12"/>
    </row>
    <row r="198" spans="1:8">
      <c r="A198" s="68" t="s">
        <v>350</v>
      </c>
      <c r="B198" s="99">
        <v>0</v>
      </c>
      <c r="C198" s="99">
        <v>0</v>
      </c>
      <c r="D198" s="99">
        <v>0</v>
      </c>
      <c r="E198" s="99">
        <v>0</v>
      </c>
      <c r="F198" s="99">
        <v>0</v>
      </c>
      <c r="G198" s="12"/>
      <c r="H198" s="12"/>
    </row>
    <row r="199" spans="1:8">
      <c r="A199" s="68" t="s">
        <v>351</v>
      </c>
      <c r="B199" s="99">
        <v>0</v>
      </c>
      <c r="C199" s="99">
        <v>0</v>
      </c>
      <c r="D199" s="99">
        <v>0</v>
      </c>
      <c r="E199" s="99">
        <v>0</v>
      </c>
      <c r="F199" s="99">
        <v>0</v>
      </c>
      <c r="G199" s="12"/>
      <c r="H199" s="12"/>
    </row>
    <row r="200" spans="1:8">
      <c r="A200" s="68" t="s">
        <v>352</v>
      </c>
      <c r="B200" s="99">
        <v>0</v>
      </c>
      <c r="C200" s="99">
        <v>0</v>
      </c>
      <c r="D200" s="99">
        <v>0</v>
      </c>
      <c r="E200" s="99">
        <v>0</v>
      </c>
      <c r="F200" s="99">
        <v>0</v>
      </c>
      <c r="G200" s="12"/>
      <c r="H200" s="12"/>
    </row>
    <row r="201" spans="1:8">
      <c r="A201" s="68" t="s">
        <v>353</v>
      </c>
      <c r="B201" s="99">
        <v>0</v>
      </c>
      <c r="C201" s="99">
        <v>0</v>
      </c>
      <c r="D201" s="99">
        <v>0</v>
      </c>
      <c r="E201" s="99">
        <v>0</v>
      </c>
      <c r="F201" s="99">
        <v>0</v>
      </c>
      <c r="G201" s="12"/>
      <c r="H201" s="12"/>
    </row>
    <row r="202" spans="1:8">
      <c r="A202" s="67" t="s">
        <v>354</v>
      </c>
      <c r="B202" s="99">
        <v>0</v>
      </c>
      <c r="C202" s="99">
        <v>0</v>
      </c>
      <c r="D202" s="99">
        <v>0</v>
      </c>
      <c r="E202" s="99">
        <v>0</v>
      </c>
      <c r="F202" s="99">
        <v>0</v>
      </c>
      <c r="G202" s="194">
        <f>SUM(F203:F207)-F202</f>
        <v>0</v>
      </c>
      <c r="H202" s="12"/>
    </row>
    <row r="203" spans="1:8">
      <c r="A203" s="68" t="s">
        <v>355</v>
      </c>
      <c r="B203" s="99">
        <v>0</v>
      </c>
      <c r="C203" s="99">
        <v>0</v>
      </c>
      <c r="D203" s="99">
        <v>0</v>
      </c>
      <c r="E203" s="99">
        <v>0</v>
      </c>
      <c r="F203" s="99">
        <v>0</v>
      </c>
      <c r="G203" s="12"/>
      <c r="H203" s="12"/>
    </row>
    <row r="204" spans="1:8">
      <c r="A204" s="68" t="s">
        <v>356</v>
      </c>
      <c r="B204" s="99">
        <v>0</v>
      </c>
      <c r="C204" s="99">
        <v>0</v>
      </c>
      <c r="D204" s="99">
        <v>0</v>
      </c>
      <c r="E204" s="99">
        <v>0</v>
      </c>
      <c r="F204" s="99">
        <v>0</v>
      </c>
      <c r="G204" s="12"/>
      <c r="H204" s="12"/>
    </row>
    <row r="205" spans="1:8">
      <c r="A205" s="68" t="s">
        <v>357</v>
      </c>
      <c r="B205" s="99">
        <v>0</v>
      </c>
      <c r="C205" s="99">
        <v>0</v>
      </c>
      <c r="D205" s="99">
        <v>0</v>
      </c>
      <c r="E205" s="99">
        <v>0</v>
      </c>
      <c r="F205" s="99">
        <v>0</v>
      </c>
      <c r="G205" s="12"/>
      <c r="H205" s="12"/>
    </row>
    <row r="206" spans="1:8">
      <c r="A206" s="68" t="s">
        <v>358</v>
      </c>
      <c r="B206" s="99">
        <v>0</v>
      </c>
      <c r="C206" s="99">
        <v>0</v>
      </c>
      <c r="D206" s="99">
        <v>0</v>
      </c>
      <c r="E206" s="99">
        <v>0</v>
      </c>
      <c r="F206" s="99">
        <v>0</v>
      </c>
      <c r="G206" s="12"/>
      <c r="H206" s="12"/>
    </row>
    <row r="207" spans="1:8">
      <c r="A207" s="68" t="s">
        <v>359</v>
      </c>
      <c r="B207" s="99">
        <v>0</v>
      </c>
      <c r="C207" s="99">
        <v>0</v>
      </c>
      <c r="D207" s="99">
        <v>0</v>
      </c>
      <c r="E207" s="99">
        <v>0</v>
      </c>
      <c r="F207" s="99">
        <v>0</v>
      </c>
      <c r="G207" s="12"/>
      <c r="H207" s="12"/>
    </row>
    <row r="208" spans="1:8">
      <c r="A208" s="67" t="s">
        <v>360</v>
      </c>
      <c r="B208" s="99">
        <v>0</v>
      </c>
      <c r="C208" s="99">
        <v>0</v>
      </c>
      <c r="D208" s="99">
        <v>0</v>
      </c>
      <c r="E208" s="99">
        <v>0</v>
      </c>
      <c r="F208" s="99">
        <v>0</v>
      </c>
      <c r="G208" s="194">
        <f>SUM(B208:E208)-F208</f>
        <v>0</v>
      </c>
      <c r="H208" s="12"/>
    </row>
    <row r="209" spans="1:8">
      <c r="A209" s="67" t="s">
        <v>361</v>
      </c>
      <c r="B209" s="99">
        <v>0</v>
      </c>
      <c r="C209" s="99">
        <v>0</v>
      </c>
      <c r="D209" s="99">
        <v>0</v>
      </c>
      <c r="E209" s="99">
        <v>0</v>
      </c>
      <c r="F209" s="99">
        <v>0</v>
      </c>
      <c r="G209" s="194">
        <f>SUM(F210:F213)-F209</f>
        <v>0</v>
      </c>
      <c r="H209" s="12"/>
    </row>
    <row r="210" spans="1:8">
      <c r="A210" s="68" t="s">
        <v>362</v>
      </c>
      <c r="B210" s="99">
        <v>0</v>
      </c>
      <c r="C210" s="99">
        <v>0</v>
      </c>
      <c r="D210" s="99">
        <v>0</v>
      </c>
      <c r="E210" s="99">
        <v>0</v>
      </c>
      <c r="F210" s="99">
        <v>0</v>
      </c>
      <c r="G210" s="12"/>
      <c r="H210" s="12"/>
    </row>
    <row r="211" spans="1:8">
      <c r="A211" s="68" t="s">
        <v>363</v>
      </c>
      <c r="B211" s="99">
        <v>0</v>
      </c>
      <c r="C211" s="99">
        <v>0</v>
      </c>
      <c r="D211" s="99">
        <v>0</v>
      </c>
      <c r="E211" s="99">
        <v>0</v>
      </c>
      <c r="F211" s="99">
        <v>0</v>
      </c>
      <c r="G211" s="12"/>
      <c r="H211" s="12"/>
    </row>
    <row r="212" spans="1:8">
      <c r="A212" s="68" t="s">
        <v>364</v>
      </c>
      <c r="B212" s="99">
        <v>0</v>
      </c>
      <c r="C212" s="99">
        <v>0</v>
      </c>
      <c r="D212" s="99">
        <v>0</v>
      </c>
      <c r="E212" s="99">
        <v>0</v>
      </c>
      <c r="F212" s="99">
        <v>0</v>
      </c>
      <c r="G212" s="12"/>
      <c r="H212" s="12"/>
    </row>
    <row r="213" spans="1:8">
      <c r="A213" s="68" t="s">
        <v>365</v>
      </c>
      <c r="B213" s="99">
        <v>0</v>
      </c>
      <c r="C213" s="99">
        <v>0</v>
      </c>
      <c r="D213" s="99">
        <v>0</v>
      </c>
      <c r="E213" s="99">
        <v>0</v>
      </c>
      <c r="F213" s="99">
        <v>0</v>
      </c>
      <c r="G213" s="12"/>
      <c r="H213" s="12"/>
    </row>
    <row r="214" spans="1:8">
      <c r="A214" s="67" t="s">
        <v>366</v>
      </c>
      <c r="B214" s="99">
        <v>0</v>
      </c>
      <c r="C214" s="99">
        <v>0</v>
      </c>
      <c r="D214" s="99">
        <v>0</v>
      </c>
      <c r="E214" s="99">
        <v>0</v>
      </c>
      <c r="F214" s="99">
        <v>0</v>
      </c>
      <c r="G214" s="194">
        <f>SUM(B214:E214)-F214</f>
        <v>0</v>
      </c>
      <c r="H214" s="12"/>
    </row>
    <row r="215" spans="1:8">
      <c r="A215" s="181" t="s">
        <v>367</v>
      </c>
      <c r="B215" s="61">
        <v>18415560.97332</v>
      </c>
      <c r="C215" s="61">
        <v>4638392.2211300004</v>
      </c>
      <c r="D215" s="61">
        <v>0</v>
      </c>
      <c r="E215" s="61">
        <v>0</v>
      </c>
      <c r="F215" s="61">
        <v>23053953.194450002</v>
      </c>
      <c r="G215" s="194">
        <f>SUM(F216,F220,F226,F229,F232,F242,F249,F252)-F215</f>
        <v>0</v>
      </c>
      <c r="H215" s="12"/>
    </row>
    <row r="216" spans="1:8">
      <c r="A216" s="67" t="s">
        <v>368</v>
      </c>
      <c r="B216" s="99">
        <v>0</v>
      </c>
      <c r="C216" s="99">
        <v>0</v>
      </c>
      <c r="D216" s="99">
        <v>0</v>
      </c>
      <c r="E216" s="99">
        <v>0</v>
      </c>
      <c r="F216" s="99">
        <v>0</v>
      </c>
      <c r="G216" s="194">
        <f>SUM(F217:F219)-F216</f>
        <v>0</v>
      </c>
      <c r="H216" s="12"/>
    </row>
    <row r="217" spans="1:8">
      <c r="A217" s="68" t="s">
        <v>369</v>
      </c>
      <c r="B217" s="99">
        <v>0</v>
      </c>
      <c r="C217" s="99">
        <v>0</v>
      </c>
      <c r="D217" s="99">
        <v>0</v>
      </c>
      <c r="E217" s="99">
        <v>0</v>
      </c>
      <c r="F217" s="99">
        <v>0</v>
      </c>
      <c r="G217" s="12"/>
      <c r="H217" s="12"/>
    </row>
    <row r="218" spans="1:8">
      <c r="A218" s="68" t="s">
        <v>370</v>
      </c>
      <c r="B218" s="99">
        <v>0</v>
      </c>
      <c r="C218" s="99">
        <v>0</v>
      </c>
      <c r="D218" s="99">
        <v>0</v>
      </c>
      <c r="E218" s="99">
        <v>0</v>
      </c>
      <c r="F218" s="99">
        <v>0</v>
      </c>
      <c r="G218" s="12"/>
      <c r="H218" s="12"/>
    </row>
    <row r="219" spans="1:8">
      <c r="A219" s="68" t="s">
        <v>371</v>
      </c>
      <c r="B219" s="99">
        <v>0</v>
      </c>
      <c r="C219" s="99">
        <v>0</v>
      </c>
      <c r="D219" s="99">
        <v>0</v>
      </c>
      <c r="E219" s="99">
        <v>0</v>
      </c>
      <c r="F219" s="99">
        <v>0</v>
      </c>
      <c r="G219" s="12"/>
      <c r="H219" s="12"/>
    </row>
    <row r="220" spans="1:8">
      <c r="A220" s="67" t="s">
        <v>372</v>
      </c>
      <c r="B220" s="99">
        <v>0</v>
      </c>
      <c r="C220" s="99">
        <v>0</v>
      </c>
      <c r="D220" s="99">
        <v>0</v>
      </c>
      <c r="E220" s="99">
        <v>0</v>
      </c>
      <c r="F220" s="99">
        <v>0</v>
      </c>
      <c r="G220" s="194">
        <f>SUM(F221:F225)-F220</f>
        <v>0</v>
      </c>
      <c r="H220" s="12"/>
    </row>
    <row r="221" spans="1:8">
      <c r="A221" s="68" t="s">
        <v>373</v>
      </c>
      <c r="B221" s="99">
        <v>0</v>
      </c>
      <c r="C221" s="99">
        <v>0</v>
      </c>
      <c r="D221" s="99">
        <v>0</v>
      </c>
      <c r="E221" s="99">
        <v>0</v>
      </c>
      <c r="F221" s="99">
        <v>0</v>
      </c>
      <c r="G221" s="12"/>
      <c r="H221" s="12"/>
    </row>
    <row r="222" spans="1:8">
      <c r="A222" s="68" t="s">
        <v>374</v>
      </c>
      <c r="B222" s="99">
        <v>0</v>
      </c>
      <c r="C222" s="99">
        <v>0</v>
      </c>
      <c r="D222" s="99">
        <v>0</v>
      </c>
      <c r="E222" s="99">
        <v>0</v>
      </c>
      <c r="F222" s="99">
        <v>0</v>
      </c>
      <c r="G222" s="12"/>
      <c r="H222" s="12"/>
    </row>
    <row r="223" spans="1:8">
      <c r="A223" s="68" t="s">
        <v>375</v>
      </c>
      <c r="B223" s="99">
        <v>0</v>
      </c>
      <c r="C223" s="99">
        <v>0</v>
      </c>
      <c r="D223" s="99">
        <v>0</v>
      </c>
      <c r="E223" s="99">
        <v>0</v>
      </c>
      <c r="F223" s="99">
        <v>0</v>
      </c>
      <c r="G223" s="12"/>
      <c r="H223" s="12"/>
    </row>
    <row r="224" spans="1:8">
      <c r="A224" s="69" t="s">
        <v>376</v>
      </c>
      <c r="B224" s="99">
        <v>0</v>
      </c>
      <c r="C224" s="99">
        <v>0</v>
      </c>
      <c r="D224" s="99">
        <v>0</v>
      </c>
      <c r="E224" s="99">
        <v>0</v>
      </c>
      <c r="F224" s="99">
        <v>0</v>
      </c>
      <c r="G224" s="12"/>
      <c r="H224" s="12"/>
    </row>
    <row r="225" spans="1:8">
      <c r="A225" s="68" t="s">
        <v>377</v>
      </c>
      <c r="B225" s="99">
        <v>0</v>
      </c>
      <c r="C225" s="99">
        <v>0</v>
      </c>
      <c r="D225" s="99">
        <v>0</v>
      </c>
      <c r="E225" s="99">
        <v>0</v>
      </c>
      <c r="F225" s="99">
        <v>0</v>
      </c>
      <c r="G225" s="12"/>
      <c r="H225" s="12"/>
    </row>
    <row r="226" spans="1:8">
      <c r="A226" s="67" t="s">
        <v>378</v>
      </c>
      <c r="B226" s="99">
        <v>0</v>
      </c>
      <c r="C226" s="99">
        <v>0</v>
      </c>
      <c r="D226" s="99">
        <v>0</v>
      </c>
      <c r="E226" s="99">
        <v>0</v>
      </c>
      <c r="F226" s="99">
        <v>0</v>
      </c>
      <c r="G226" s="194">
        <f>SUM(F227:F228)-F226</f>
        <v>0</v>
      </c>
      <c r="H226" s="12"/>
    </row>
    <row r="227" spans="1:8">
      <c r="A227" s="68" t="s">
        <v>379</v>
      </c>
      <c r="B227" s="99">
        <v>0</v>
      </c>
      <c r="C227" s="99">
        <v>0</v>
      </c>
      <c r="D227" s="99">
        <v>0</v>
      </c>
      <c r="E227" s="99">
        <v>0</v>
      </c>
      <c r="F227" s="99">
        <v>0</v>
      </c>
      <c r="G227" s="12"/>
      <c r="H227" s="12"/>
    </row>
    <row r="228" spans="1:8">
      <c r="A228" s="68" t="s">
        <v>380</v>
      </c>
      <c r="B228" s="99">
        <v>0</v>
      </c>
      <c r="C228" s="99">
        <v>0</v>
      </c>
      <c r="D228" s="99">
        <v>0</v>
      </c>
      <c r="E228" s="99">
        <v>0</v>
      </c>
      <c r="F228" s="99">
        <v>0</v>
      </c>
      <c r="G228" s="12"/>
      <c r="H228" s="12"/>
    </row>
    <row r="229" spans="1:8">
      <c r="A229" s="67" t="s">
        <v>381</v>
      </c>
      <c r="B229" s="99">
        <v>0</v>
      </c>
      <c r="C229" s="99">
        <v>0</v>
      </c>
      <c r="D229" s="99">
        <v>0</v>
      </c>
      <c r="E229" s="99">
        <v>0</v>
      </c>
      <c r="F229" s="99">
        <v>0</v>
      </c>
      <c r="G229" s="194">
        <f>SUM(F230:F231)-F229</f>
        <v>0</v>
      </c>
      <c r="H229" s="12"/>
    </row>
    <row r="230" spans="1:8">
      <c r="A230" s="68" t="s">
        <v>382</v>
      </c>
      <c r="B230" s="99">
        <v>0</v>
      </c>
      <c r="C230" s="99">
        <v>0</v>
      </c>
      <c r="D230" s="99">
        <v>0</v>
      </c>
      <c r="E230" s="99">
        <v>0</v>
      </c>
      <c r="F230" s="99">
        <v>0</v>
      </c>
      <c r="G230" s="12"/>
      <c r="H230" s="12"/>
    </row>
    <row r="231" spans="1:8">
      <c r="A231" s="68" t="s">
        <v>383</v>
      </c>
      <c r="B231" s="99">
        <v>0</v>
      </c>
      <c r="C231" s="99">
        <v>0</v>
      </c>
      <c r="D231" s="99">
        <v>0</v>
      </c>
      <c r="E231" s="99">
        <v>0</v>
      </c>
      <c r="F231" s="99">
        <v>0</v>
      </c>
      <c r="G231" s="12"/>
      <c r="H231" s="12"/>
    </row>
    <row r="232" spans="1:8">
      <c r="A232" s="67" t="s">
        <v>384</v>
      </c>
      <c r="B232" s="99">
        <v>2896067.3629099997</v>
      </c>
      <c r="C232" s="99">
        <v>0</v>
      </c>
      <c r="D232" s="99">
        <v>0</v>
      </c>
      <c r="E232" s="99">
        <v>0</v>
      </c>
      <c r="F232" s="99">
        <v>2896067.3629099997</v>
      </c>
      <c r="G232" s="194">
        <f>SUM(F233:F241)-F232</f>
        <v>0</v>
      </c>
      <c r="H232" s="12"/>
    </row>
    <row r="233" spans="1:8">
      <c r="A233" s="68" t="s">
        <v>385</v>
      </c>
      <c r="B233" s="99">
        <v>1901839.4897</v>
      </c>
      <c r="C233" s="99">
        <v>0</v>
      </c>
      <c r="D233" s="99">
        <v>0</v>
      </c>
      <c r="E233" s="99">
        <v>0</v>
      </c>
      <c r="F233" s="99">
        <v>1901839.4897</v>
      </c>
      <c r="G233" s="12"/>
      <c r="H233" s="12"/>
    </row>
    <row r="234" spans="1:8">
      <c r="A234" s="68" t="s">
        <v>386</v>
      </c>
      <c r="B234" s="99">
        <v>0</v>
      </c>
      <c r="C234" s="99">
        <v>0</v>
      </c>
      <c r="D234" s="99">
        <v>0</v>
      </c>
      <c r="E234" s="99">
        <v>0</v>
      </c>
      <c r="F234" s="99">
        <v>0</v>
      </c>
      <c r="G234" s="12"/>
      <c r="H234" s="12"/>
    </row>
    <row r="235" spans="1:8">
      <c r="A235" s="68" t="s">
        <v>387</v>
      </c>
      <c r="B235" s="99">
        <v>177493.04287999999</v>
      </c>
      <c r="C235" s="99">
        <v>0</v>
      </c>
      <c r="D235" s="99">
        <v>0</v>
      </c>
      <c r="E235" s="99">
        <v>0</v>
      </c>
      <c r="F235" s="99">
        <v>177493.04287999999</v>
      </c>
      <c r="G235" s="12"/>
      <c r="H235" s="12"/>
    </row>
    <row r="236" spans="1:8">
      <c r="A236" s="68" t="s">
        <v>388</v>
      </c>
      <c r="B236" s="99">
        <v>874.65</v>
      </c>
      <c r="C236" s="99">
        <v>0</v>
      </c>
      <c r="D236" s="99">
        <v>0</v>
      </c>
      <c r="E236" s="99">
        <v>0</v>
      </c>
      <c r="F236" s="99">
        <v>874.65</v>
      </c>
      <c r="G236" s="12"/>
      <c r="H236" s="12"/>
    </row>
    <row r="237" spans="1:8">
      <c r="A237" s="68" t="s">
        <v>389</v>
      </c>
      <c r="B237" s="99">
        <v>0</v>
      </c>
      <c r="C237" s="99">
        <v>0</v>
      </c>
      <c r="D237" s="99">
        <v>0</v>
      </c>
      <c r="E237" s="99">
        <v>0</v>
      </c>
      <c r="F237" s="99">
        <v>0</v>
      </c>
      <c r="G237" s="12"/>
      <c r="H237" s="12"/>
    </row>
    <row r="238" spans="1:8">
      <c r="A238" s="68" t="s">
        <v>390</v>
      </c>
      <c r="B238" s="99">
        <v>0</v>
      </c>
      <c r="C238" s="99">
        <v>0</v>
      </c>
      <c r="D238" s="99">
        <v>0</v>
      </c>
      <c r="E238" s="99">
        <v>0</v>
      </c>
      <c r="F238" s="99">
        <v>0</v>
      </c>
      <c r="G238" s="12"/>
      <c r="H238" s="12"/>
    </row>
    <row r="239" spans="1:8">
      <c r="A239" s="68" t="s">
        <v>391</v>
      </c>
      <c r="B239" s="99">
        <v>0</v>
      </c>
      <c r="C239" s="99">
        <v>0</v>
      </c>
      <c r="D239" s="99">
        <v>0</v>
      </c>
      <c r="E239" s="99">
        <v>0</v>
      </c>
      <c r="F239" s="99">
        <v>0</v>
      </c>
      <c r="G239" s="12"/>
      <c r="H239" s="12"/>
    </row>
    <row r="240" spans="1:8">
      <c r="A240" s="68" t="s">
        <v>392</v>
      </c>
      <c r="B240" s="99">
        <v>0</v>
      </c>
      <c r="C240" s="99">
        <v>0</v>
      </c>
      <c r="D240" s="99">
        <v>0</v>
      </c>
      <c r="E240" s="99">
        <v>0</v>
      </c>
      <c r="F240" s="99">
        <v>0</v>
      </c>
      <c r="G240" s="12"/>
      <c r="H240" s="12"/>
    </row>
    <row r="241" spans="1:8">
      <c r="A241" s="68" t="s">
        <v>393</v>
      </c>
      <c r="B241" s="99">
        <v>815860.18033</v>
      </c>
      <c r="C241" s="99">
        <v>0</v>
      </c>
      <c r="D241" s="99">
        <v>0</v>
      </c>
      <c r="E241" s="99">
        <v>0</v>
      </c>
      <c r="F241" s="99">
        <v>815860.18033</v>
      </c>
      <c r="G241" s="12"/>
      <c r="H241" s="12"/>
    </row>
    <row r="242" spans="1:8">
      <c r="A242" s="67" t="s">
        <v>394</v>
      </c>
      <c r="B242" s="99">
        <v>5692435.3267099997</v>
      </c>
      <c r="C242" s="99">
        <v>847696.91146000009</v>
      </c>
      <c r="D242" s="99">
        <v>0</v>
      </c>
      <c r="E242" s="99">
        <v>0</v>
      </c>
      <c r="F242" s="99">
        <v>6540132.2381699998</v>
      </c>
      <c r="G242" s="194">
        <f>SUM(F243:F248)-F242</f>
        <v>0</v>
      </c>
      <c r="H242" s="12"/>
    </row>
    <row r="243" spans="1:8">
      <c r="A243" s="68" t="s">
        <v>395</v>
      </c>
      <c r="B243" s="99">
        <v>96849.63231999999</v>
      </c>
      <c r="C243" s="99">
        <v>0</v>
      </c>
      <c r="D243" s="99">
        <v>0</v>
      </c>
      <c r="E243" s="99">
        <v>0</v>
      </c>
      <c r="F243" s="99">
        <v>96849.63231999999</v>
      </c>
      <c r="G243" s="12"/>
      <c r="H243" s="12"/>
    </row>
    <row r="244" spans="1:8">
      <c r="A244" s="68" t="s">
        <v>396</v>
      </c>
      <c r="B244" s="99">
        <v>0</v>
      </c>
      <c r="C244" s="99">
        <v>75.459999999999994</v>
      </c>
      <c r="D244" s="99">
        <v>0</v>
      </c>
      <c r="E244" s="99">
        <v>0</v>
      </c>
      <c r="F244" s="99">
        <v>75.459999999999994</v>
      </c>
      <c r="G244" s="12"/>
      <c r="H244" s="12"/>
    </row>
    <row r="245" spans="1:8">
      <c r="A245" s="68" t="s">
        <v>397</v>
      </c>
      <c r="B245" s="99">
        <v>12151.287050000001</v>
      </c>
      <c r="C245" s="99">
        <v>3084.4834799999999</v>
      </c>
      <c r="D245" s="99">
        <v>0</v>
      </c>
      <c r="E245" s="99">
        <v>0</v>
      </c>
      <c r="F245" s="99">
        <v>15235.77053</v>
      </c>
      <c r="G245" s="12"/>
      <c r="H245" s="12"/>
    </row>
    <row r="246" spans="1:8">
      <c r="A246" s="68" t="s">
        <v>398</v>
      </c>
      <c r="B246" s="99">
        <v>5098.5350699999999</v>
      </c>
      <c r="C246" s="99">
        <v>0</v>
      </c>
      <c r="D246" s="99">
        <v>0</v>
      </c>
      <c r="E246" s="99">
        <v>0</v>
      </c>
      <c r="F246" s="99">
        <v>5098.5350699999999</v>
      </c>
      <c r="G246" s="12"/>
      <c r="H246" s="12"/>
    </row>
    <row r="247" spans="1:8">
      <c r="A247" s="68" t="s">
        <v>399</v>
      </c>
      <c r="B247" s="99">
        <v>0</v>
      </c>
      <c r="C247" s="99">
        <v>0</v>
      </c>
      <c r="D247" s="99">
        <v>0</v>
      </c>
      <c r="E247" s="99">
        <v>0</v>
      </c>
      <c r="F247" s="99">
        <v>0</v>
      </c>
      <c r="G247" s="12"/>
      <c r="H247" s="12"/>
    </row>
    <row r="248" spans="1:8">
      <c r="A248" s="68" t="s">
        <v>400</v>
      </c>
      <c r="B248" s="99">
        <v>5578335.8722700002</v>
      </c>
      <c r="C248" s="99">
        <v>844536.96798000007</v>
      </c>
      <c r="D248" s="99">
        <v>0</v>
      </c>
      <c r="E248" s="99">
        <v>0</v>
      </c>
      <c r="F248" s="99">
        <v>6422872.8402500004</v>
      </c>
      <c r="G248" s="12"/>
      <c r="H248" s="12"/>
    </row>
    <row r="249" spans="1:8">
      <c r="A249" s="67" t="s">
        <v>401</v>
      </c>
      <c r="B249" s="99">
        <v>359048.61437999998</v>
      </c>
      <c r="C249" s="99">
        <v>1087654.12903</v>
      </c>
      <c r="D249" s="99">
        <v>0</v>
      </c>
      <c r="E249" s="99">
        <v>0</v>
      </c>
      <c r="F249" s="99">
        <v>1446702.7434100001</v>
      </c>
      <c r="G249" s="194">
        <f>SUM(F250:F251)-F249</f>
        <v>0</v>
      </c>
      <c r="H249" s="12"/>
    </row>
    <row r="250" spans="1:8">
      <c r="A250" s="68" t="s">
        <v>402</v>
      </c>
      <c r="B250" s="99">
        <v>356102.51009</v>
      </c>
      <c r="C250" s="99">
        <v>1084265.6673299999</v>
      </c>
      <c r="D250" s="99">
        <v>0</v>
      </c>
      <c r="E250" s="99">
        <v>0</v>
      </c>
      <c r="F250" s="99">
        <v>1440368.1774200001</v>
      </c>
      <c r="G250" s="12"/>
      <c r="H250" s="12"/>
    </row>
    <row r="251" spans="1:8">
      <c r="A251" s="68" t="s">
        <v>403</v>
      </c>
      <c r="B251" s="99">
        <v>2946.1042900000002</v>
      </c>
      <c r="C251" s="99">
        <v>3388.4617000000003</v>
      </c>
      <c r="D251" s="99">
        <v>0</v>
      </c>
      <c r="E251" s="99">
        <v>0</v>
      </c>
      <c r="F251" s="99">
        <v>6334.5659900000001</v>
      </c>
      <c r="G251" s="12"/>
      <c r="H251" s="12"/>
    </row>
    <row r="252" spans="1:8">
      <c r="A252" s="67" t="s">
        <v>404</v>
      </c>
      <c r="B252" s="99">
        <v>9468009.6693200003</v>
      </c>
      <c r="C252" s="99">
        <v>2703041.1806399999</v>
      </c>
      <c r="D252" s="99">
        <v>0</v>
      </c>
      <c r="E252" s="99">
        <v>0</v>
      </c>
      <c r="F252" s="99">
        <v>12171050.849959999</v>
      </c>
      <c r="G252" s="194">
        <f>SUM(F253:F254)-F252</f>
        <v>0</v>
      </c>
      <c r="H252" s="12"/>
    </row>
    <row r="253" spans="1:8">
      <c r="A253" s="68" t="s">
        <v>402</v>
      </c>
      <c r="B253" s="99">
        <v>9456512.1672200002</v>
      </c>
      <c r="C253" s="99">
        <v>2702972.0009099999</v>
      </c>
      <c r="D253" s="99">
        <v>0</v>
      </c>
      <c r="E253" s="99">
        <v>0</v>
      </c>
      <c r="F253" s="99">
        <v>12159484.168129999</v>
      </c>
      <c r="G253" s="12"/>
      <c r="H253" s="12"/>
    </row>
    <row r="254" spans="1:8">
      <c r="A254" s="68" t="s">
        <v>403</v>
      </c>
      <c r="B254" s="99">
        <v>11497.5021</v>
      </c>
      <c r="C254" s="99">
        <v>69.179729999999992</v>
      </c>
      <c r="D254" s="99">
        <v>0</v>
      </c>
      <c r="E254" s="99">
        <v>0</v>
      </c>
      <c r="F254" s="99">
        <v>11566.68183</v>
      </c>
      <c r="G254" s="12"/>
      <c r="H254" s="12"/>
    </row>
    <row r="255" spans="1:8" ht="30" customHeight="1">
      <c r="A255" s="220" t="s">
        <v>405</v>
      </c>
      <c r="B255" s="61">
        <v>183347.81783000001</v>
      </c>
      <c r="C255" s="61">
        <v>55.202730000000003</v>
      </c>
      <c r="D255" s="61">
        <v>0</v>
      </c>
      <c r="E255" s="61">
        <v>0</v>
      </c>
      <c r="F255" s="61">
        <v>183403.02056</v>
      </c>
      <c r="G255" s="194">
        <f>SUM(F256:F266)-F255</f>
        <v>0</v>
      </c>
      <c r="H255" s="12"/>
    </row>
    <row r="256" spans="1:8">
      <c r="A256" s="103" t="s">
        <v>406</v>
      </c>
      <c r="B256" s="99">
        <v>13.45041</v>
      </c>
      <c r="C256" s="99">
        <v>0</v>
      </c>
      <c r="D256" s="99">
        <v>0</v>
      </c>
      <c r="E256" s="99">
        <v>0</v>
      </c>
      <c r="F256" s="99">
        <v>13.45041</v>
      </c>
      <c r="G256" s="12"/>
      <c r="H256" s="12"/>
    </row>
    <row r="257" spans="1:8">
      <c r="A257" s="103" t="s">
        <v>407</v>
      </c>
      <c r="B257" s="99">
        <v>10235.61362</v>
      </c>
      <c r="C257" s="99">
        <v>14.582469999999999</v>
      </c>
      <c r="D257" s="99">
        <v>0</v>
      </c>
      <c r="E257" s="99">
        <v>0</v>
      </c>
      <c r="F257" s="99">
        <v>10250.196089999999</v>
      </c>
      <c r="G257" s="12"/>
      <c r="H257" s="12"/>
    </row>
    <row r="258" spans="1:8">
      <c r="A258" s="103" t="s">
        <v>408</v>
      </c>
      <c r="B258" s="99">
        <v>158272.05913000001</v>
      </c>
      <c r="C258" s="99">
        <v>40.620260000000002</v>
      </c>
      <c r="D258" s="99">
        <v>0</v>
      </c>
      <c r="E258" s="99">
        <v>0</v>
      </c>
      <c r="F258" s="99">
        <v>158312.67938999998</v>
      </c>
      <c r="G258" s="12"/>
      <c r="H258" s="12"/>
    </row>
    <row r="259" spans="1:8">
      <c r="A259" s="103" t="s">
        <v>409</v>
      </c>
      <c r="B259" s="99">
        <v>0</v>
      </c>
      <c r="C259" s="99">
        <v>0</v>
      </c>
      <c r="D259" s="99">
        <v>0</v>
      </c>
      <c r="E259" s="99">
        <v>0</v>
      </c>
      <c r="F259" s="99">
        <v>0</v>
      </c>
      <c r="G259" s="12"/>
      <c r="H259" s="12"/>
    </row>
    <row r="260" spans="1:8">
      <c r="A260" s="103" t="s">
        <v>410</v>
      </c>
      <c r="B260" s="99">
        <v>1513.8871799999999</v>
      </c>
      <c r="C260" s="99">
        <v>0</v>
      </c>
      <c r="D260" s="99">
        <v>0</v>
      </c>
      <c r="E260" s="99">
        <v>0</v>
      </c>
      <c r="F260" s="99">
        <v>1513.8871799999999</v>
      </c>
      <c r="G260" s="12"/>
      <c r="H260" s="12"/>
    </row>
    <row r="261" spans="1:8">
      <c r="A261" s="103" t="s">
        <v>411</v>
      </c>
      <c r="B261" s="99">
        <v>0</v>
      </c>
      <c r="C261" s="99">
        <v>0</v>
      </c>
      <c r="D261" s="99">
        <v>0</v>
      </c>
      <c r="E261" s="99">
        <v>0</v>
      </c>
      <c r="F261" s="99">
        <v>0</v>
      </c>
      <c r="G261" s="12"/>
      <c r="H261" s="12"/>
    </row>
    <row r="262" spans="1:8">
      <c r="A262" s="103" t="s">
        <v>412</v>
      </c>
      <c r="B262" s="99">
        <v>0</v>
      </c>
      <c r="C262" s="99">
        <v>0</v>
      </c>
      <c r="D262" s="99">
        <v>0</v>
      </c>
      <c r="E262" s="99">
        <v>0</v>
      </c>
      <c r="F262" s="99">
        <v>0</v>
      </c>
      <c r="G262" s="12"/>
      <c r="H262" s="12"/>
    </row>
    <row r="263" spans="1:8">
      <c r="A263" s="103" t="s">
        <v>413</v>
      </c>
      <c r="B263" s="99">
        <v>0</v>
      </c>
      <c r="C263" s="99">
        <v>0</v>
      </c>
      <c r="D263" s="99">
        <v>0</v>
      </c>
      <c r="E263" s="99">
        <v>0</v>
      </c>
      <c r="F263" s="99">
        <v>0</v>
      </c>
      <c r="G263" s="12"/>
      <c r="H263" s="12"/>
    </row>
    <row r="264" spans="1:8">
      <c r="A264" s="103" t="s">
        <v>414</v>
      </c>
      <c r="B264" s="99">
        <v>0</v>
      </c>
      <c r="C264" s="99">
        <v>0</v>
      </c>
      <c r="D264" s="99">
        <v>0</v>
      </c>
      <c r="E264" s="99">
        <v>0</v>
      </c>
      <c r="F264" s="99">
        <v>0</v>
      </c>
      <c r="G264" s="12"/>
      <c r="H264" s="12"/>
    </row>
    <row r="265" spans="1:8">
      <c r="A265" s="103" t="s">
        <v>415</v>
      </c>
      <c r="B265" s="99">
        <v>13312.807490000001</v>
      </c>
      <c r="C265" s="99">
        <v>0</v>
      </c>
      <c r="D265" s="99">
        <v>0</v>
      </c>
      <c r="E265" s="99">
        <v>0</v>
      </c>
      <c r="F265" s="99">
        <v>13312.807490000001</v>
      </c>
      <c r="G265" s="12"/>
      <c r="H265" s="12"/>
    </row>
    <row r="266" spans="1:8">
      <c r="A266" s="103" t="s">
        <v>416</v>
      </c>
      <c r="B266" s="99">
        <v>0</v>
      </c>
      <c r="C266" s="99">
        <v>0</v>
      </c>
      <c r="D266" s="99">
        <v>0</v>
      </c>
      <c r="E266" s="99">
        <v>0</v>
      </c>
      <c r="F266" s="99">
        <v>0</v>
      </c>
      <c r="G266" s="12"/>
      <c r="H266" s="12"/>
    </row>
    <row r="267" spans="1:8">
      <c r="A267" s="220" t="s">
        <v>417</v>
      </c>
      <c r="B267" s="61">
        <v>-116936.71724</v>
      </c>
      <c r="C267" s="61">
        <v>-4743.9868200000001</v>
      </c>
      <c r="D267" s="61">
        <v>0</v>
      </c>
      <c r="E267" s="61">
        <v>0</v>
      </c>
      <c r="F267" s="61">
        <v>-121680.70406</v>
      </c>
      <c r="G267" s="194">
        <f>SUM(F268:F274)-F267</f>
        <v>0</v>
      </c>
      <c r="H267" s="12"/>
    </row>
    <row r="268" spans="1:8">
      <c r="A268" s="103" t="s">
        <v>418</v>
      </c>
      <c r="B268" s="99">
        <v>-107396.32115999999</v>
      </c>
      <c r="C268" s="99">
        <v>-948.52492000000007</v>
      </c>
      <c r="D268" s="99">
        <v>0</v>
      </c>
      <c r="E268" s="99">
        <v>0</v>
      </c>
      <c r="F268" s="99">
        <v>-108344.84608</v>
      </c>
      <c r="G268" s="12"/>
      <c r="H268" s="12"/>
    </row>
    <row r="269" spans="1:8">
      <c r="A269" s="103" t="s">
        <v>419</v>
      </c>
      <c r="B269" s="99">
        <v>0</v>
      </c>
      <c r="C269" s="99">
        <v>0</v>
      </c>
      <c r="D269" s="99">
        <v>0</v>
      </c>
      <c r="E269" s="99">
        <v>0</v>
      </c>
      <c r="F269" s="99">
        <v>0</v>
      </c>
      <c r="G269" s="12"/>
      <c r="H269" s="12"/>
    </row>
    <row r="270" spans="1:8">
      <c r="A270" s="103" t="s">
        <v>420</v>
      </c>
      <c r="B270" s="99">
        <v>-9540.3960800000004</v>
      </c>
      <c r="C270" s="99">
        <v>-3795.4618999999998</v>
      </c>
      <c r="D270" s="99">
        <v>0</v>
      </c>
      <c r="E270" s="99">
        <v>0</v>
      </c>
      <c r="F270" s="99">
        <v>-13335.857980000001</v>
      </c>
      <c r="G270" s="12"/>
      <c r="H270" s="12"/>
    </row>
    <row r="271" spans="1:8">
      <c r="A271" s="103" t="s">
        <v>421</v>
      </c>
      <c r="B271" s="99">
        <v>0</v>
      </c>
      <c r="C271" s="99">
        <v>0</v>
      </c>
      <c r="D271" s="99">
        <v>0</v>
      </c>
      <c r="E271" s="99">
        <v>0</v>
      </c>
      <c r="F271" s="99">
        <v>0</v>
      </c>
      <c r="G271" s="12"/>
      <c r="H271" s="12"/>
    </row>
    <row r="272" spans="1:8">
      <c r="A272" s="103" t="s">
        <v>422</v>
      </c>
      <c r="B272" s="99">
        <v>0</v>
      </c>
      <c r="C272" s="99">
        <v>0</v>
      </c>
      <c r="D272" s="99">
        <v>0</v>
      </c>
      <c r="E272" s="99">
        <v>0</v>
      </c>
      <c r="F272" s="99">
        <v>0</v>
      </c>
      <c r="G272" s="12"/>
      <c r="H272" s="12"/>
    </row>
    <row r="273" spans="1:8">
      <c r="A273" s="160" t="s">
        <v>423</v>
      </c>
      <c r="B273" s="99">
        <v>0</v>
      </c>
      <c r="C273" s="99">
        <v>0</v>
      </c>
      <c r="D273" s="99">
        <v>0</v>
      </c>
      <c r="E273" s="99">
        <v>0</v>
      </c>
      <c r="F273" s="99">
        <v>0</v>
      </c>
      <c r="G273" s="12"/>
      <c r="H273" s="12"/>
    </row>
    <row r="274" spans="1:8">
      <c r="A274" s="103" t="s">
        <v>495</v>
      </c>
      <c r="B274" s="99">
        <v>0</v>
      </c>
      <c r="C274" s="99">
        <v>0</v>
      </c>
      <c r="D274" s="99">
        <v>0</v>
      </c>
      <c r="E274" s="99">
        <v>0</v>
      </c>
      <c r="F274" s="99">
        <v>0</v>
      </c>
      <c r="G274" s="12"/>
      <c r="H274" s="12"/>
    </row>
    <row r="275" spans="1:8">
      <c r="A275" s="220" t="s">
        <v>1125</v>
      </c>
      <c r="B275" s="61">
        <v>66411.100590000002</v>
      </c>
      <c r="C275" s="61">
        <v>-4688.7840900000001</v>
      </c>
      <c r="D275" s="61">
        <v>0</v>
      </c>
      <c r="E275" s="61">
        <v>0</v>
      </c>
      <c r="F275" s="61">
        <v>61722.316500000001</v>
      </c>
      <c r="G275" s="194"/>
      <c r="H275" s="12"/>
    </row>
    <row r="276" spans="1:8">
      <c r="A276" s="73" t="s">
        <v>424</v>
      </c>
      <c r="B276" s="61">
        <v>25830.27751</v>
      </c>
      <c r="C276" s="61">
        <v>1882.54483</v>
      </c>
      <c r="D276" s="61">
        <v>0</v>
      </c>
      <c r="E276" s="61">
        <v>0</v>
      </c>
      <c r="F276" s="61">
        <v>27712.822339999999</v>
      </c>
      <c r="G276" s="194">
        <f>SUM(F277:F282)-F276</f>
        <v>0</v>
      </c>
      <c r="H276" s="12"/>
    </row>
    <row r="277" spans="1:8">
      <c r="A277" s="103" t="s">
        <v>425</v>
      </c>
      <c r="B277" s="99">
        <v>5242.3689999999997</v>
      </c>
      <c r="C277" s="99">
        <v>1882.54483</v>
      </c>
      <c r="D277" s="99">
        <v>0</v>
      </c>
      <c r="E277" s="99">
        <v>0</v>
      </c>
      <c r="F277" s="99">
        <v>7124.9138300000004</v>
      </c>
      <c r="G277" s="12"/>
      <c r="H277" s="12"/>
    </row>
    <row r="278" spans="1:8">
      <c r="A278" s="103" t="s">
        <v>426</v>
      </c>
      <c r="B278" s="99">
        <v>0.1714</v>
      </c>
      <c r="C278" s="99">
        <v>0</v>
      </c>
      <c r="D278" s="99">
        <v>0</v>
      </c>
      <c r="E278" s="99">
        <v>0</v>
      </c>
      <c r="F278" s="99">
        <v>0.1714</v>
      </c>
      <c r="G278" s="12"/>
      <c r="H278" s="12"/>
    </row>
    <row r="279" spans="1:8">
      <c r="A279" s="103" t="s">
        <v>427</v>
      </c>
      <c r="B279" s="99">
        <v>0</v>
      </c>
      <c r="C279" s="99">
        <v>0</v>
      </c>
      <c r="D279" s="99">
        <v>0</v>
      </c>
      <c r="E279" s="99">
        <v>0</v>
      </c>
      <c r="F279" s="99">
        <v>0</v>
      </c>
      <c r="G279" s="12"/>
      <c r="H279" s="12"/>
    </row>
    <row r="280" spans="1:8">
      <c r="A280" s="103" t="s">
        <v>428</v>
      </c>
      <c r="B280" s="99">
        <v>6945.6898000000001</v>
      </c>
      <c r="C280" s="99">
        <v>0</v>
      </c>
      <c r="D280" s="99">
        <v>0</v>
      </c>
      <c r="E280" s="99">
        <v>0</v>
      </c>
      <c r="F280" s="99">
        <v>6945.6898000000001</v>
      </c>
      <c r="G280" s="12"/>
      <c r="H280" s="12"/>
    </row>
    <row r="281" spans="1:8">
      <c r="A281" s="103" t="s">
        <v>429</v>
      </c>
      <c r="B281" s="99">
        <v>194.50745000000001</v>
      </c>
      <c r="C281" s="99">
        <v>0</v>
      </c>
      <c r="D281" s="99">
        <v>0</v>
      </c>
      <c r="E281" s="99">
        <v>0</v>
      </c>
      <c r="F281" s="99">
        <v>194.50745000000001</v>
      </c>
      <c r="G281" s="12"/>
      <c r="H281" s="12"/>
    </row>
    <row r="282" spans="1:8">
      <c r="A282" s="103" t="s">
        <v>430</v>
      </c>
      <c r="B282" s="99">
        <v>13447.539859999999</v>
      </c>
      <c r="C282" s="99">
        <v>0</v>
      </c>
      <c r="D282" s="99">
        <v>0</v>
      </c>
      <c r="E282" s="99">
        <v>0</v>
      </c>
      <c r="F282" s="99">
        <v>13447.539859999999</v>
      </c>
      <c r="G282" s="12"/>
      <c r="H282" s="12"/>
    </row>
    <row r="283" spans="1:8">
      <c r="A283" s="161" t="s">
        <v>431</v>
      </c>
      <c r="B283" s="61">
        <v>-4524.2494000000006</v>
      </c>
      <c r="C283" s="61">
        <v>-13.401909999999999</v>
      </c>
      <c r="D283" s="61">
        <v>0</v>
      </c>
      <c r="E283" s="61">
        <v>0</v>
      </c>
      <c r="F283" s="61">
        <v>-4537.6513099999993</v>
      </c>
      <c r="G283" s="194">
        <f>SUM(F284:F289)-F283</f>
        <v>0</v>
      </c>
      <c r="H283" s="12"/>
    </row>
    <row r="284" spans="1:8">
      <c r="A284" s="103" t="s">
        <v>425</v>
      </c>
      <c r="B284" s="99">
        <v>-879.83683999999994</v>
      </c>
      <c r="C284" s="99">
        <v>-13.401909999999999</v>
      </c>
      <c r="D284" s="99">
        <v>0</v>
      </c>
      <c r="E284" s="99">
        <v>0</v>
      </c>
      <c r="F284" s="99">
        <v>-893.23874999999998</v>
      </c>
      <c r="G284" s="12"/>
      <c r="H284" s="12"/>
    </row>
    <row r="285" spans="1:8">
      <c r="A285" s="103" t="s">
        <v>432</v>
      </c>
      <c r="B285" s="99">
        <v>-1026.66634</v>
      </c>
      <c r="C285" s="99">
        <v>0</v>
      </c>
      <c r="D285" s="99">
        <v>0</v>
      </c>
      <c r="E285" s="99">
        <v>0</v>
      </c>
      <c r="F285" s="99">
        <v>-1026.66634</v>
      </c>
      <c r="G285" s="12"/>
      <c r="H285" s="12"/>
    </row>
    <row r="286" spans="1:8">
      <c r="A286" s="103" t="s">
        <v>433</v>
      </c>
      <c r="B286" s="99">
        <v>-79.941090000000003</v>
      </c>
      <c r="C286" s="99">
        <v>0</v>
      </c>
      <c r="D286" s="99">
        <v>0</v>
      </c>
      <c r="E286" s="99">
        <v>0</v>
      </c>
      <c r="F286" s="99">
        <v>-79.941090000000003</v>
      </c>
      <c r="G286" s="12"/>
      <c r="H286" s="12"/>
    </row>
    <row r="287" spans="1:8">
      <c r="A287" s="103" t="s">
        <v>434</v>
      </c>
      <c r="B287" s="99">
        <v>0</v>
      </c>
      <c r="C287" s="99">
        <v>0</v>
      </c>
      <c r="D287" s="99">
        <v>0</v>
      </c>
      <c r="E287" s="99">
        <v>0</v>
      </c>
      <c r="F287" s="99">
        <v>0</v>
      </c>
      <c r="G287" s="12"/>
      <c r="H287" s="12"/>
    </row>
    <row r="288" spans="1:8">
      <c r="A288" s="103" t="s">
        <v>435</v>
      </c>
      <c r="B288" s="99">
        <v>-7.493000000000001E-2</v>
      </c>
      <c r="C288" s="99">
        <v>0</v>
      </c>
      <c r="D288" s="99">
        <v>0</v>
      </c>
      <c r="E288" s="99">
        <v>0</v>
      </c>
      <c r="F288" s="99">
        <v>-7.493000000000001E-2</v>
      </c>
      <c r="G288" s="12"/>
      <c r="H288" s="12"/>
    </row>
    <row r="289" spans="1:8">
      <c r="A289" s="103" t="s">
        <v>436</v>
      </c>
      <c r="B289" s="99">
        <v>-2537.7302</v>
      </c>
      <c r="C289" s="99">
        <v>0</v>
      </c>
      <c r="D289" s="99">
        <v>0</v>
      </c>
      <c r="E289" s="99">
        <v>0</v>
      </c>
      <c r="F289" s="99">
        <v>-2537.7302</v>
      </c>
      <c r="G289" s="12"/>
      <c r="H289" s="12"/>
    </row>
    <row r="290" spans="1:8">
      <c r="A290" s="220" t="s">
        <v>1124</v>
      </c>
      <c r="B290" s="61">
        <v>87717.128700000001</v>
      </c>
      <c r="C290" s="61">
        <v>-2819.6411699999999</v>
      </c>
      <c r="D290" s="61">
        <v>0</v>
      </c>
      <c r="E290" s="61">
        <v>0</v>
      </c>
      <c r="F290" s="61">
        <v>84897.487529999999</v>
      </c>
      <c r="G290" s="194"/>
      <c r="H290" s="12"/>
    </row>
    <row r="291" spans="1:8">
      <c r="A291" s="103" t="s">
        <v>437</v>
      </c>
      <c r="B291" s="99">
        <v>84571.834239999996</v>
      </c>
      <c r="C291" s="99">
        <v>0</v>
      </c>
      <c r="D291" s="99">
        <v>0</v>
      </c>
      <c r="E291" s="99">
        <v>0</v>
      </c>
      <c r="F291" s="99">
        <v>84571.834239999996</v>
      </c>
      <c r="G291" s="194">
        <f>SUM(F292:F298)-F291</f>
        <v>0</v>
      </c>
      <c r="H291" s="12"/>
    </row>
    <row r="292" spans="1:8">
      <c r="A292" s="103" t="s">
        <v>438</v>
      </c>
      <c r="B292" s="99">
        <v>175.982</v>
      </c>
      <c r="C292" s="99">
        <v>0</v>
      </c>
      <c r="D292" s="99">
        <v>0</v>
      </c>
      <c r="E292" s="99">
        <v>0</v>
      </c>
      <c r="F292" s="99">
        <v>175.982</v>
      </c>
      <c r="G292" s="12"/>
      <c r="H292" s="12"/>
    </row>
    <row r="293" spans="1:8">
      <c r="A293" s="103" t="s">
        <v>439</v>
      </c>
      <c r="B293" s="99">
        <v>84395.852239999993</v>
      </c>
      <c r="C293" s="99">
        <v>0</v>
      </c>
      <c r="D293" s="99">
        <v>0</v>
      </c>
      <c r="E293" s="99">
        <v>0</v>
      </c>
      <c r="F293" s="99">
        <v>84395.852239999993</v>
      </c>
      <c r="G293" s="12"/>
      <c r="H293" s="12"/>
    </row>
    <row r="294" spans="1:8">
      <c r="A294" s="103" t="s">
        <v>440</v>
      </c>
      <c r="B294" s="99">
        <v>0</v>
      </c>
      <c r="C294" s="99">
        <v>0</v>
      </c>
      <c r="D294" s="99">
        <v>0</v>
      </c>
      <c r="E294" s="99">
        <v>0</v>
      </c>
      <c r="F294" s="99">
        <v>0</v>
      </c>
      <c r="G294" s="12"/>
      <c r="H294" s="12"/>
    </row>
    <row r="295" spans="1:8">
      <c r="A295" s="103" t="s">
        <v>441</v>
      </c>
      <c r="B295" s="99">
        <v>0</v>
      </c>
      <c r="C295" s="99">
        <v>0</v>
      </c>
      <c r="D295" s="99">
        <v>0</v>
      </c>
      <c r="E295" s="99">
        <v>0</v>
      </c>
      <c r="F295" s="99">
        <v>0</v>
      </c>
      <c r="G295" s="12"/>
      <c r="H295" s="12"/>
    </row>
    <row r="296" spans="1:8">
      <c r="A296" s="103" t="s">
        <v>442</v>
      </c>
      <c r="B296" s="99">
        <v>0</v>
      </c>
      <c r="C296" s="99">
        <v>0</v>
      </c>
      <c r="D296" s="99">
        <v>0</v>
      </c>
      <c r="E296" s="99">
        <v>0</v>
      </c>
      <c r="F296" s="99">
        <v>0</v>
      </c>
      <c r="G296" s="12"/>
      <c r="H296" s="12"/>
    </row>
    <row r="297" spans="1:8">
      <c r="A297" s="103" t="s">
        <v>443</v>
      </c>
      <c r="B297" s="99">
        <v>0</v>
      </c>
      <c r="C297" s="99">
        <v>0</v>
      </c>
      <c r="D297" s="99">
        <v>0</v>
      </c>
      <c r="E297" s="99">
        <v>0</v>
      </c>
      <c r="F297" s="99">
        <v>0</v>
      </c>
      <c r="G297" s="12"/>
      <c r="H297" s="12"/>
    </row>
    <row r="298" spans="1:8">
      <c r="A298" s="103" t="s">
        <v>444</v>
      </c>
      <c r="B298" s="99">
        <v>0</v>
      </c>
      <c r="C298" s="99">
        <v>0</v>
      </c>
      <c r="D298" s="99">
        <v>0</v>
      </c>
      <c r="E298" s="99">
        <v>0</v>
      </c>
      <c r="F298" s="99">
        <v>0</v>
      </c>
      <c r="G298" s="12"/>
      <c r="H298" s="12"/>
    </row>
    <row r="299" spans="1:8">
      <c r="A299" s="103" t="s">
        <v>445</v>
      </c>
      <c r="B299" s="99">
        <v>-98753.612319999986</v>
      </c>
      <c r="C299" s="99">
        <v>-9.6693799999999985</v>
      </c>
      <c r="D299" s="99">
        <v>0</v>
      </c>
      <c r="E299" s="99">
        <v>0</v>
      </c>
      <c r="F299" s="99">
        <v>-98763.281700000007</v>
      </c>
      <c r="G299" s="194">
        <f>SUM(F300:F305)-F299</f>
        <v>0</v>
      </c>
      <c r="H299" s="12"/>
    </row>
    <row r="300" spans="1:8">
      <c r="A300" s="103" t="s">
        <v>446</v>
      </c>
      <c r="B300" s="99">
        <v>-94730.872920000009</v>
      </c>
      <c r="C300" s="99">
        <v>-9.6693799999999985</v>
      </c>
      <c r="D300" s="99">
        <v>0</v>
      </c>
      <c r="E300" s="99">
        <v>0</v>
      </c>
      <c r="F300" s="99">
        <v>-94740.542300000001</v>
      </c>
      <c r="G300" s="12"/>
      <c r="H300" s="12"/>
    </row>
    <row r="301" spans="1:8">
      <c r="A301" s="103" t="s">
        <v>447</v>
      </c>
      <c r="B301" s="99">
        <v>-37.675599999999996</v>
      </c>
      <c r="C301" s="99">
        <v>0</v>
      </c>
      <c r="D301" s="99">
        <v>0</v>
      </c>
      <c r="E301" s="99">
        <v>0</v>
      </c>
      <c r="F301" s="99">
        <v>-37.675599999999996</v>
      </c>
      <c r="G301" s="12"/>
      <c r="H301" s="12"/>
    </row>
    <row r="302" spans="1:8">
      <c r="A302" s="103" t="s">
        <v>448</v>
      </c>
      <c r="B302" s="99">
        <v>-1.9499999999999999E-3</v>
      </c>
      <c r="C302" s="99">
        <v>0</v>
      </c>
      <c r="D302" s="99">
        <v>0</v>
      </c>
      <c r="E302" s="99">
        <v>0</v>
      </c>
      <c r="F302" s="99">
        <v>-1.9499999999999999E-3</v>
      </c>
      <c r="G302" s="12"/>
      <c r="H302" s="12"/>
    </row>
    <row r="303" spans="1:8">
      <c r="A303" s="160" t="s">
        <v>449</v>
      </c>
      <c r="B303" s="99">
        <v>-3985.06185</v>
      </c>
      <c r="C303" s="99">
        <v>0</v>
      </c>
      <c r="D303" s="99">
        <v>0</v>
      </c>
      <c r="E303" s="99">
        <v>0</v>
      </c>
      <c r="F303" s="99">
        <v>-3985.06185</v>
      </c>
      <c r="G303" s="12"/>
      <c r="H303" s="12"/>
    </row>
    <row r="304" spans="1:8">
      <c r="A304" s="160" t="s">
        <v>450</v>
      </c>
      <c r="B304" s="99">
        <v>0</v>
      </c>
      <c r="C304" s="99">
        <v>0</v>
      </c>
      <c r="D304" s="99">
        <v>0</v>
      </c>
      <c r="E304" s="99">
        <v>0</v>
      </c>
      <c r="F304" s="99">
        <v>0</v>
      </c>
      <c r="G304" s="12"/>
      <c r="H304" s="12"/>
    </row>
    <row r="305" spans="1:8">
      <c r="A305" s="160" t="s">
        <v>451</v>
      </c>
      <c r="B305" s="99">
        <v>0</v>
      </c>
      <c r="C305" s="99">
        <v>0</v>
      </c>
      <c r="D305" s="99">
        <v>0</v>
      </c>
      <c r="E305" s="99">
        <v>0</v>
      </c>
      <c r="F305" s="99">
        <v>0</v>
      </c>
      <c r="G305" s="12"/>
      <c r="H305" s="12"/>
    </row>
    <row r="306" spans="1:8">
      <c r="A306" s="220" t="s">
        <v>1123</v>
      </c>
      <c r="B306" s="61">
        <v>73535.350620000012</v>
      </c>
      <c r="C306" s="61">
        <v>-2829.3105499999997</v>
      </c>
      <c r="D306" s="61">
        <v>0</v>
      </c>
      <c r="E306" s="61">
        <v>0</v>
      </c>
      <c r="F306" s="61">
        <v>70706.040069999988</v>
      </c>
      <c r="G306" s="194"/>
      <c r="H306" s="12"/>
    </row>
    <row r="307" spans="1:8">
      <c r="A307" s="220" t="s">
        <v>452</v>
      </c>
      <c r="B307" s="61">
        <v>-69739.03343000001</v>
      </c>
      <c r="C307" s="61">
        <v>0</v>
      </c>
      <c r="D307" s="61">
        <v>0</v>
      </c>
      <c r="E307" s="61">
        <v>0</v>
      </c>
      <c r="F307" s="61">
        <v>-69739.03343000001</v>
      </c>
      <c r="G307" s="194">
        <f>SUM(F308:F316)-F307</f>
        <v>0</v>
      </c>
      <c r="H307" s="12"/>
    </row>
    <row r="308" spans="1:8">
      <c r="A308" s="103" t="s">
        <v>453</v>
      </c>
      <c r="B308" s="99">
        <v>-34562.200840000005</v>
      </c>
      <c r="C308" s="99">
        <v>0</v>
      </c>
      <c r="D308" s="99">
        <v>0</v>
      </c>
      <c r="E308" s="99">
        <v>0</v>
      </c>
      <c r="F308" s="99">
        <v>-34562.200840000005</v>
      </c>
      <c r="G308" s="12"/>
      <c r="H308" s="12"/>
    </row>
    <row r="309" spans="1:8">
      <c r="A309" s="103" t="s">
        <v>454</v>
      </c>
      <c r="B309" s="99">
        <v>-3874.8446800000002</v>
      </c>
      <c r="C309" s="99">
        <v>0</v>
      </c>
      <c r="D309" s="99">
        <v>0</v>
      </c>
      <c r="E309" s="99">
        <v>0</v>
      </c>
      <c r="F309" s="99">
        <v>-3874.8446800000002</v>
      </c>
      <c r="G309" s="12"/>
      <c r="H309" s="12"/>
    </row>
    <row r="310" spans="1:8">
      <c r="A310" s="103" t="s">
        <v>455</v>
      </c>
      <c r="B310" s="99">
        <v>-658.93747999999994</v>
      </c>
      <c r="C310" s="99">
        <v>0</v>
      </c>
      <c r="D310" s="99">
        <v>0</v>
      </c>
      <c r="E310" s="99">
        <v>0</v>
      </c>
      <c r="F310" s="99">
        <v>-658.93747999999994</v>
      </c>
      <c r="G310" s="12"/>
      <c r="H310" s="12"/>
    </row>
    <row r="311" spans="1:8">
      <c r="A311" s="103" t="s">
        <v>456</v>
      </c>
      <c r="B311" s="99">
        <v>-2517.3029100000003</v>
      </c>
      <c r="C311" s="99">
        <v>0</v>
      </c>
      <c r="D311" s="99">
        <v>0</v>
      </c>
      <c r="E311" s="99">
        <v>0</v>
      </c>
      <c r="F311" s="99">
        <v>-2517.3029100000003</v>
      </c>
      <c r="G311" s="12"/>
      <c r="H311" s="12"/>
    </row>
    <row r="312" spans="1:8">
      <c r="A312" s="103" t="s">
        <v>457</v>
      </c>
      <c r="B312" s="99">
        <v>-5380.9307699999999</v>
      </c>
      <c r="C312" s="99">
        <v>0</v>
      </c>
      <c r="D312" s="99">
        <v>0</v>
      </c>
      <c r="E312" s="99">
        <v>0</v>
      </c>
      <c r="F312" s="99">
        <v>-5380.9307699999999</v>
      </c>
      <c r="G312" s="12"/>
      <c r="H312" s="12"/>
    </row>
    <row r="313" spans="1:8">
      <c r="A313" s="103" t="s">
        <v>458</v>
      </c>
      <c r="B313" s="99">
        <v>-812.21510000000001</v>
      </c>
      <c r="C313" s="99">
        <v>0</v>
      </c>
      <c r="D313" s="99">
        <v>0</v>
      </c>
      <c r="E313" s="99">
        <v>0</v>
      </c>
      <c r="F313" s="99">
        <v>-812.21510000000001</v>
      </c>
      <c r="G313" s="12"/>
      <c r="H313" s="12"/>
    </row>
    <row r="314" spans="1:8">
      <c r="A314" s="103" t="s">
        <v>459</v>
      </c>
      <c r="B314" s="99">
        <v>-2106.6328900000003</v>
      </c>
      <c r="C314" s="99">
        <v>0</v>
      </c>
      <c r="D314" s="99">
        <v>0</v>
      </c>
      <c r="E314" s="99">
        <v>0</v>
      </c>
      <c r="F314" s="99">
        <v>-2106.6328900000003</v>
      </c>
      <c r="G314" s="12"/>
      <c r="H314" s="12"/>
    </row>
    <row r="315" spans="1:8">
      <c r="A315" s="103" t="s">
        <v>460</v>
      </c>
      <c r="B315" s="99">
        <v>-938.01508999999999</v>
      </c>
      <c r="C315" s="99">
        <v>0</v>
      </c>
      <c r="D315" s="99">
        <v>0</v>
      </c>
      <c r="E315" s="99">
        <v>0</v>
      </c>
      <c r="F315" s="99">
        <v>-938.01508999999999</v>
      </c>
      <c r="G315" s="12"/>
      <c r="H315" s="12"/>
    </row>
    <row r="316" spans="1:8">
      <c r="A316" s="103" t="s">
        <v>461</v>
      </c>
      <c r="B316" s="99">
        <v>-18887.953670000003</v>
      </c>
      <c r="C316" s="99">
        <v>0</v>
      </c>
      <c r="D316" s="99">
        <v>0</v>
      </c>
      <c r="E316" s="99">
        <v>0</v>
      </c>
      <c r="F316" s="99">
        <v>-18887.953670000003</v>
      </c>
      <c r="G316" s="12"/>
      <c r="H316" s="12"/>
    </row>
    <row r="317" spans="1:8">
      <c r="A317" s="73" t="s">
        <v>1122</v>
      </c>
      <c r="B317" s="61">
        <v>3796.3171899999998</v>
      </c>
      <c r="C317" s="61">
        <v>-2829.3105499999997</v>
      </c>
      <c r="D317" s="61">
        <v>0</v>
      </c>
      <c r="E317" s="61">
        <v>0</v>
      </c>
      <c r="F317" s="61">
        <v>967.00664000000006</v>
      </c>
      <c r="G317" s="194"/>
      <c r="H317" s="12"/>
    </row>
    <row r="318" spans="1:8">
      <c r="A318" s="160" t="s">
        <v>462</v>
      </c>
      <c r="B318" s="99">
        <v>3.9199999999999999E-3</v>
      </c>
      <c r="C318" s="99">
        <v>0</v>
      </c>
      <c r="D318" s="99">
        <v>0</v>
      </c>
      <c r="E318" s="99">
        <v>0</v>
      </c>
      <c r="F318" s="99">
        <v>3.9199999999999999E-3</v>
      </c>
      <c r="G318" s="194">
        <f>SUM(F319:F320)-F318</f>
        <v>0</v>
      </c>
      <c r="H318" s="12"/>
    </row>
    <row r="319" spans="1:8">
      <c r="A319" s="160" t="s">
        <v>463</v>
      </c>
      <c r="B319" s="99">
        <v>0</v>
      </c>
      <c r="C319" s="99">
        <v>0</v>
      </c>
      <c r="D319" s="99">
        <v>0</v>
      </c>
      <c r="E319" s="99">
        <v>0</v>
      </c>
      <c r="F319" s="99">
        <v>0</v>
      </c>
      <c r="G319" s="12"/>
      <c r="H319" s="12"/>
    </row>
    <row r="320" spans="1:8">
      <c r="A320" s="160" t="s">
        <v>464</v>
      </c>
      <c r="B320" s="99">
        <v>3.9199999999999999E-3</v>
      </c>
      <c r="C320" s="99">
        <v>0</v>
      </c>
      <c r="D320" s="99">
        <v>0</v>
      </c>
      <c r="E320" s="99">
        <v>0</v>
      </c>
      <c r="F320" s="99">
        <v>3.9199999999999999E-3</v>
      </c>
      <c r="G320" s="12"/>
      <c r="H320" s="12"/>
    </row>
    <row r="321" spans="1:8">
      <c r="A321" s="160" t="s">
        <v>465</v>
      </c>
      <c r="B321" s="99">
        <v>0</v>
      </c>
      <c r="C321" s="99">
        <v>0</v>
      </c>
      <c r="D321" s="99">
        <v>0</v>
      </c>
      <c r="E321" s="99">
        <v>0</v>
      </c>
      <c r="F321" s="99">
        <v>0</v>
      </c>
      <c r="G321" s="194">
        <f>SUM(F322:F323)-F321</f>
        <v>0</v>
      </c>
      <c r="H321" s="12"/>
    </row>
    <row r="322" spans="1:8">
      <c r="A322" s="160" t="s">
        <v>466</v>
      </c>
      <c r="B322" s="99">
        <v>0</v>
      </c>
      <c r="C322" s="99">
        <v>0</v>
      </c>
      <c r="D322" s="99">
        <v>0</v>
      </c>
      <c r="E322" s="99">
        <v>0</v>
      </c>
      <c r="F322" s="99">
        <v>0</v>
      </c>
      <c r="G322" s="12"/>
      <c r="H322" s="12"/>
    </row>
    <row r="323" spans="1:8">
      <c r="A323" s="160" t="s">
        <v>467</v>
      </c>
      <c r="B323" s="99">
        <v>0</v>
      </c>
      <c r="C323" s="99">
        <v>0</v>
      </c>
      <c r="D323" s="99">
        <v>0</v>
      </c>
      <c r="E323" s="99">
        <v>0</v>
      </c>
      <c r="F323" s="99">
        <v>0</v>
      </c>
      <c r="G323" s="12"/>
      <c r="H323" s="12"/>
    </row>
    <row r="324" spans="1:8">
      <c r="A324" s="159" t="s">
        <v>1398</v>
      </c>
      <c r="B324" s="61">
        <v>3796.3211099999999</v>
      </c>
      <c r="C324" s="61">
        <v>-2829.3105499999997</v>
      </c>
      <c r="D324" s="61">
        <v>0</v>
      </c>
      <c r="E324" s="61">
        <v>0</v>
      </c>
      <c r="F324" s="61">
        <v>967.01056000000005</v>
      </c>
      <c r="G324" s="667"/>
      <c r="H324" s="12"/>
    </row>
    <row r="325" spans="1:8">
      <c r="A325" s="103" t="s">
        <v>468</v>
      </c>
      <c r="B325" s="99">
        <v>6.1729899999999995</v>
      </c>
      <c r="C325" s="99">
        <v>0</v>
      </c>
      <c r="D325" s="99">
        <v>0</v>
      </c>
      <c r="E325" s="99">
        <v>0</v>
      </c>
      <c r="F325" s="99">
        <v>6.1729899999999995</v>
      </c>
      <c r="G325" s="12"/>
      <c r="H325" s="12"/>
    </row>
    <row r="326" spans="1:8">
      <c r="A326" s="73" t="s">
        <v>1121</v>
      </c>
      <c r="B326" s="61">
        <v>3802.4940999999999</v>
      </c>
      <c r="C326" s="61">
        <v>-2829.3105499999997</v>
      </c>
      <c r="D326" s="61">
        <v>0</v>
      </c>
      <c r="E326" s="61">
        <v>0</v>
      </c>
      <c r="F326" s="61">
        <v>973.18355000000008</v>
      </c>
      <c r="G326" s="12"/>
      <c r="H326" s="12"/>
    </row>
    <row r="327" spans="1:8">
      <c r="A327" s="160" t="s">
        <v>469</v>
      </c>
      <c r="B327" s="99">
        <v>-844.90814999999998</v>
      </c>
      <c r="C327" s="99">
        <v>-0.45851999999999998</v>
      </c>
      <c r="D327" s="99">
        <v>0</v>
      </c>
      <c r="E327" s="99">
        <v>0</v>
      </c>
      <c r="F327" s="99">
        <v>-845.36667</v>
      </c>
      <c r="G327" s="12"/>
      <c r="H327" s="12"/>
    </row>
    <row r="328" spans="1:8">
      <c r="A328" s="159" t="s">
        <v>1399</v>
      </c>
      <c r="B328" s="61">
        <v>2957.5859500000001</v>
      </c>
      <c r="C328" s="61">
        <v>-2829.7690699999998</v>
      </c>
      <c r="D328" s="61">
        <v>0</v>
      </c>
      <c r="E328" s="61">
        <v>0</v>
      </c>
      <c r="F328" s="61">
        <v>127.81688</v>
      </c>
      <c r="G328" s="12"/>
      <c r="H328" s="12"/>
    </row>
    <row r="329" spans="1:8">
      <c r="A329" s="160" t="s">
        <v>470</v>
      </c>
      <c r="B329" s="99">
        <v>0</v>
      </c>
      <c r="C329" s="99">
        <v>0</v>
      </c>
      <c r="D329" s="99">
        <v>0</v>
      </c>
      <c r="E329" s="99">
        <v>0</v>
      </c>
      <c r="F329" s="99">
        <v>0</v>
      </c>
      <c r="G329" s="12"/>
      <c r="H329" s="12"/>
    </row>
    <row r="330" spans="1:8">
      <c r="A330" s="73" t="s">
        <v>1120</v>
      </c>
      <c r="B330" s="61">
        <v>2957.5859500000001</v>
      </c>
      <c r="C330" s="61">
        <v>-2829.7690699999998</v>
      </c>
      <c r="D330" s="61">
        <v>0</v>
      </c>
      <c r="E330" s="61">
        <v>0</v>
      </c>
      <c r="F330" s="61">
        <v>127.81688</v>
      </c>
      <c r="G330" s="12"/>
      <c r="H330" s="12"/>
    </row>
    <row r="331" spans="1:8">
      <c r="A331" s="160" t="s">
        <v>471</v>
      </c>
      <c r="B331" s="99">
        <v>0</v>
      </c>
      <c r="C331" s="99">
        <v>0</v>
      </c>
      <c r="D331" s="99">
        <v>0</v>
      </c>
      <c r="E331" s="99">
        <v>0</v>
      </c>
      <c r="F331" s="99">
        <v>0</v>
      </c>
      <c r="G331" s="12"/>
      <c r="H331" s="12"/>
    </row>
    <row r="332" spans="1:8">
      <c r="A332" s="73" t="s">
        <v>1119</v>
      </c>
      <c r="B332" s="61">
        <v>2957.5859500000001</v>
      </c>
      <c r="C332" s="61">
        <v>-2829.7690699999998</v>
      </c>
      <c r="D332" s="61">
        <v>0</v>
      </c>
      <c r="E332" s="61">
        <v>0</v>
      </c>
      <c r="F332" s="61">
        <v>127.81688</v>
      </c>
      <c r="G332" s="194">
        <f>F332-SUM(B332:E332)</f>
        <v>-3.1263880373444408E-13</v>
      </c>
      <c r="H332" s="12"/>
    </row>
    <row r="333" spans="1:8" ht="3.75" customHeight="1" thickBot="1">
      <c r="A333" s="149"/>
      <c r="B333" s="212"/>
      <c r="C333" s="212"/>
      <c r="D333" s="212"/>
      <c r="E333" s="212"/>
      <c r="F333" s="212"/>
      <c r="G333" s="448"/>
    </row>
    <row r="334" spans="1:8" ht="15.75" thickTop="1">
      <c r="A334" s="68"/>
      <c r="B334" s="100"/>
      <c r="C334" s="100"/>
      <c r="D334" s="100"/>
      <c r="E334" s="100"/>
      <c r="F334" s="100"/>
      <c r="G334" s="448"/>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4"/>
  <sheetViews>
    <sheetView workbookViewId="0">
      <selection sqref="A1:C1"/>
    </sheetView>
  </sheetViews>
  <sheetFormatPr defaultRowHeight="15"/>
  <cols>
    <col min="1" max="1" width="104.42578125" style="5" bestFit="1" customWidth="1"/>
    <col min="2" max="3" width="10.7109375" style="5" bestFit="1" customWidth="1"/>
    <col min="4" max="16384" width="9.140625" style="5"/>
  </cols>
  <sheetData>
    <row r="1" spans="1:5" ht="30" customHeight="1">
      <c r="A1" s="726" t="s">
        <v>1170</v>
      </c>
      <c r="B1" s="788"/>
      <c r="C1" s="788"/>
    </row>
    <row r="2" spans="1:5" ht="18">
      <c r="A2" s="727" t="s">
        <v>555</v>
      </c>
      <c r="B2" s="789"/>
      <c r="C2" s="789"/>
    </row>
    <row r="3" spans="1:5" ht="18">
      <c r="A3" s="727" t="s">
        <v>1566</v>
      </c>
      <c r="B3" s="789"/>
      <c r="C3" s="789"/>
    </row>
    <row r="4" spans="1:5" ht="30" customHeight="1">
      <c r="A4" s="731" t="s">
        <v>547</v>
      </c>
      <c r="B4" s="790"/>
      <c r="C4" s="790"/>
    </row>
    <row r="5" spans="1:5" ht="3.75" customHeight="1">
      <c r="A5" s="12"/>
      <c r="B5" s="182"/>
      <c r="C5" s="182"/>
    </row>
    <row r="6" spans="1:5" ht="30" customHeight="1" thickBot="1">
      <c r="A6" s="159"/>
      <c r="B6" s="240" t="s">
        <v>150</v>
      </c>
      <c r="C6" s="560" t="s">
        <v>554</v>
      </c>
    </row>
    <row r="7" spans="1:5">
      <c r="A7" s="434" t="s">
        <v>192</v>
      </c>
      <c r="B7" s="392">
        <v>7203030.9097100003</v>
      </c>
      <c r="C7" s="392">
        <v>7203030.9097100003</v>
      </c>
      <c r="D7" s="194">
        <f>SUM(C8,C17,C26,C69,C75,C81,C91,C101,C107)-C7</f>
        <v>0</v>
      </c>
      <c r="E7" s="12"/>
    </row>
    <row r="8" spans="1:5">
      <c r="A8" s="181" t="s">
        <v>193</v>
      </c>
      <c r="B8" s="61">
        <v>85945.824040000007</v>
      </c>
      <c r="C8" s="61">
        <v>85945.824040000007</v>
      </c>
      <c r="D8" s="194">
        <f>SUM(C9:C16)-C8</f>
        <v>0</v>
      </c>
      <c r="E8" s="12"/>
    </row>
    <row r="9" spans="1:5">
      <c r="A9" s="68" t="s">
        <v>194</v>
      </c>
      <c r="B9" s="99">
        <v>0</v>
      </c>
      <c r="C9" s="99">
        <v>0</v>
      </c>
      <c r="D9" s="12"/>
      <c r="E9" s="12"/>
    </row>
    <row r="10" spans="1:5">
      <c r="A10" s="68" t="s">
        <v>195</v>
      </c>
      <c r="B10" s="99">
        <v>64779.493000000002</v>
      </c>
      <c r="C10" s="99">
        <v>64779.493000000002</v>
      </c>
      <c r="D10" s="12"/>
      <c r="E10" s="12"/>
    </row>
    <row r="11" spans="1:5">
      <c r="A11" s="68" t="s">
        <v>196</v>
      </c>
      <c r="B11" s="99">
        <v>21166.331039999997</v>
      </c>
      <c r="C11" s="99">
        <v>21166.331039999997</v>
      </c>
      <c r="D11" s="12"/>
      <c r="E11" s="12"/>
    </row>
    <row r="12" spans="1:5">
      <c r="A12" s="68" t="s">
        <v>197</v>
      </c>
      <c r="B12" s="99">
        <v>0</v>
      </c>
      <c r="C12" s="99">
        <v>0</v>
      </c>
      <c r="D12" s="12"/>
      <c r="E12" s="12"/>
    </row>
    <row r="13" spans="1:5">
      <c r="A13" s="68" t="s">
        <v>198</v>
      </c>
      <c r="B13" s="99">
        <v>0</v>
      </c>
      <c r="C13" s="99">
        <v>0</v>
      </c>
      <c r="D13" s="12"/>
      <c r="E13" s="12"/>
    </row>
    <row r="14" spans="1:5">
      <c r="A14" s="68" t="s">
        <v>199</v>
      </c>
      <c r="B14" s="99">
        <v>0</v>
      </c>
      <c r="C14" s="99">
        <v>0</v>
      </c>
      <c r="D14" s="12"/>
      <c r="E14" s="12"/>
    </row>
    <row r="15" spans="1:5">
      <c r="A15" s="68" t="s">
        <v>200</v>
      </c>
      <c r="B15" s="99">
        <v>0</v>
      </c>
      <c r="C15" s="99">
        <v>0</v>
      </c>
      <c r="D15" s="12"/>
      <c r="E15" s="12"/>
    </row>
    <row r="16" spans="1:5">
      <c r="A16" s="68" t="s">
        <v>201</v>
      </c>
      <c r="B16" s="99">
        <v>0</v>
      </c>
      <c r="C16" s="99">
        <v>0</v>
      </c>
      <c r="D16" s="12"/>
      <c r="E16" s="12"/>
    </row>
    <row r="17" spans="1:5">
      <c r="A17" s="181" t="s">
        <v>202</v>
      </c>
      <c r="B17" s="61">
        <v>733491.21200000006</v>
      </c>
      <c r="C17" s="61">
        <v>733491.21200000006</v>
      </c>
      <c r="D17" s="194">
        <f>SUM(C18:C25)-C17</f>
        <v>0</v>
      </c>
      <c r="E17" s="12"/>
    </row>
    <row r="18" spans="1:5">
      <c r="A18" s="68" t="s">
        <v>203</v>
      </c>
      <c r="B18" s="99">
        <v>0</v>
      </c>
      <c r="C18" s="99">
        <v>0</v>
      </c>
      <c r="D18" s="12"/>
      <c r="E18" s="12"/>
    </row>
    <row r="19" spans="1:5">
      <c r="A19" s="68" t="s">
        <v>204</v>
      </c>
      <c r="B19" s="99">
        <v>605636.26500000001</v>
      </c>
      <c r="C19" s="99">
        <v>605636.26500000001</v>
      </c>
      <c r="D19" s="12"/>
      <c r="E19" s="12"/>
    </row>
    <row r="20" spans="1:5">
      <c r="A20" s="68" t="s">
        <v>205</v>
      </c>
      <c r="B20" s="99">
        <v>0</v>
      </c>
      <c r="C20" s="99">
        <v>0</v>
      </c>
      <c r="D20" s="12"/>
      <c r="E20" s="12"/>
    </row>
    <row r="21" spans="1:5">
      <c r="A21" s="68" t="s">
        <v>206</v>
      </c>
      <c r="B21" s="99">
        <v>0</v>
      </c>
      <c r="C21" s="99">
        <v>0</v>
      </c>
      <c r="D21" s="12"/>
      <c r="E21" s="12"/>
    </row>
    <row r="22" spans="1:5">
      <c r="A22" s="68" t="s">
        <v>207</v>
      </c>
      <c r="B22" s="99">
        <v>112459.31468000001</v>
      </c>
      <c r="C22" s="99">
        <v>112459.31468000001</v>
      </c>
      <c r="D22" s="12"/>
      <c r="E22" s="12"/>
    </row>
    <row r="23" spans="1:5">
      <c r="A23" s="68" t="s">
        <v>208</v>
      </c>
      <c r="B23" s="99">
        <v>11775.938390000001</v>
      </c>
      <c r="C23" s="99">
        <v>11775.938390000001</v>
      </c>
      <c r="D23" s="12"/>
      <c r="E23" s="12"/>
    </row>
    <row r="24" spans="1:5">
      <c r="A24" s="68" t="s">
        <v>209</v>
      </c>
      <c r="B24" s="99">
        <v>3619.6939300000004</v>
      </c>
      <c r="C24" s="99">
        <v>3619.6939300000004</v>
      </c>
      <c r="D24" s="12"/>
      <c r="E24" s="12"/>
    </row>
    <row r="25" spans="1:5">
      <c r="A25" s="68" t="s">
        <v>210</v>
      </c>
      <c r="B25" s="99">
        <v>0</v>
      </c>
      <c r="C25" s="99">
        <v>0</v>
      </c>
      <c r="D25" s="12"/>
      <c r="E25" s="12"/>
    </row>
    <row r="26" spans="1:5">
      <c r="A26" s="181" t="s">
        <v>211</v>
      </c>
      <c r="B26" s="61">
        <v>4821012.9085299997</v>
      </c>
      <c r="C26" s="61">
        <v>4821012.9085299997</v>
      </c>
      <c r="D26" s="194">
        <f>SUM(C27,C31,C35,C39,C52)-C26</f>
        <v>0</v>
      </c>
      <c r="E26" s="12"/>
    </row>
    <row r="27" spans="1:5">
      <c r="A27" s="67" t="s">
        <v>212</v>
      </c>
      <c r="B27" s="99">
        <v>4689273.5489699999</v>
      </c>
      <c r="C27" s="99">
        <v>4689273.5489699999</v>
      </c>
      <c r="D27" s="194">
        <f>SUM(C28:C30)-C27</f>
        <v>0</v>
      </c>
      <c r="E27" s="12"/>
    </row>
    <row r="28" spans="1:5">
      <c r="A28" s="68" t="s">
        <v>213</v>
      </c>
      <c r="B28" s="99">
        <v>4632179.1317499997</v>
      </c>
      <c r="C28" s="99">
        <v>4632179.1317499997</v>
      </c>
      <c r="D28" s="12"/>
      <c r="E28" s="12"/>
    </row>
    <row r="29" spans="1:5">
      <c r="A29" s="68" t="s">
        <v>214</v>
      </c>
      <c r="B29" s="99">
        <v>49724.352140000003</v>
      </c>
      <c r="C29" s="99">
        <v>49724.352140000003</v>
      </c>
      <c r="D29" s="12"/>
      <c r="E29" s="12"/>
    </row>
    <row r="30" spans="1:5">
      <c r="A30" s="68" t="s">
        <v>215</v>
      </c>
      <c r="B30" s="99">
        <v>7370.0650800000003</v>
      </c>
      <c r="C30" s="99">
        <v>7370.0650800000003</v>
      </c>
      <c r="D30" s="12"/>
      <c r="E30" s="12"/>
    </row>
    <row r="31" spans="1:5">
      <c r="A31" s="67" t="s">
        <v>216</v>
      </c>
      <c r="B31" s="99">
        <v>9112.9139500000001</v>
      </c>
      <c r="C31" s="99">
        <v>9112.9139500000001</v>
      </c>
      <c r="D31" s="194">
        <f>SUM(C32:C34)-C31</f>
        <v>0</v>
      </c>
      <c r="E31" s="12"/>
    </row>
    <row r="32" spans="1:5">
      <c r="A32" s="68" t="s">
        <v>217</v>
      </c>
      <c r="B32" s="99">
        <v>9010.0383399999992</v>
      </c>
      <c r="C32" s="99">
        <v>9010.0383399999992</v>
      </c>
      <c r="D32" s="12"/>
      <c r="E32" s="12"/>
    </row>
    <row r="33" spans="1:5">
      <c r="A33" s="68" t="s">
        <v>218</v>
      </c>
      <c r="B33" s="99">
        <v>102.87560999999999</v>
      </c>
      <c r="C33" s="99">
        <v>102.87560999999999</v>
      </c>
      <c r="D33" s="12"/>
      <c r="E33" s="12"/>
    </row>
    <row r="34" spans="1:5">
      <c r="A34" s="69" t="s">
        <v>219</v>
      </c>
      <c r="B34" s="99">
        <v>0</v>
      </c>
      <c r="C34" s="99">
        <v>0</v>
      </c>
      <c r="D34" s="12"/>
      <c r="E34" s="12"/>
    </row>
    <row r="35" spans="1:5">
      <c r="A35" s="67" t="s">
        <v>220</v>
      </c>
      <c r="B35" s="99">
        <v>17045.408179999999</v>
      </c>
      <c r="C35" s="99">
        <v>17045.408179999999</v>
      </c>
      <c r="D35" s="194">
        <f>SUM(C36:C38)-C35</f>
        <v>0</v>
      </c>
      <c r="E35" s="12"/>
    </row>
    <row r="36" spans="1:5">
      <c r="A36" s="68" t="s">
        <v>221</v>
      </c>
      <c r="B36" s="99">
        <v>16812.222249999999</v>
      </c>
      <c r="C36" s="99">
        <v>16812.222249999999</v>
      </c>
      <c r="D36" s="12"/>
      <c r="E36" s="12"/>
    </row>
    <row r="37" spans="1:5">
      <c r="A37" s="68" t="s">
        <v>222</v>
      </c>
      <c r="B37" s="99">
        <v>231.75614999999999</v>
      </c>
      <c r="C37" s="99">
        <v>231.75614999999999</v>
      </c>
      <c r="D37" s="12"/>
      <c r="E37" s="12"/>
    </row>
    <row r="38" spans="1:5">
      <c r="A38" s="68" t="s">
        <v>223</v>
      </c>
      <c r="B38" s="99">
        <v>1.4297800000000001</v>
      </c>
      <c r="C38" s="99">
        <v>1.4297800000000001</v>
      </c>
      <c r="D38" s="12"/>
      <c r="E38" s="12"/>
    </row>
    <row r="39" spans="1:5">
      <c r="A39" s="67" t="s">
        <v>224</v>
      </c>
      <c r="B39" s="99">
        <v>180872.26142</v>
      </c>
      <c r="C39" s="99">
        <v>180872.26142</v>
      </c>
      <c r="D39" s="194">
        <f>SUM(C40:C51)-C39</f>
        <v>0</v>
      </c>
      <c r="E39" s="12"/>
    </row>
    <row r="40" spans="1:5">
      <c r="A40" s="69" t="s">
        <v>225</v>
      </c>
      <c r="B40" s="99">
        <v>73539.669880000001</v>
      </c>
      <c r="C40" s="99">
        <v>73539.669880000001</v>
      </c>
      <c r="D40" s="12"/>
      <c r="E40" s="12"/>
    </row>
    <row r="41" spans="1:5">
      <c r="A41" s="68" t="s">
        <v>226</v>
      </c>
      <c r="B41" s="99">
        <v>2607.0022899999999</v>
      </c>
      <c r="C41" s="99">
        <v>2607.0022899999999</v>
      </c>
      <c r="D41" s="12"/>
      <c r="E41" s="12"/>
    </row>
    <row r="42" spans="1:5">
      <c r="A42" s="68" t="s">
        <v>227</v>
      </c>
      <c r="B42" s="99">
        <v>3.4972800000000004</v>
      </c>
      <c r="C42" s="99">
        <v>3.4972800000000004</v>
      </c>
      <c r="D42" s="12"/>
      <c r="E42" s="12"/>
    </row>
    <row r="43" spans="1:5">
      <c r="A43" s="68" t="s">
        <v>228</v>
      </c>
      <c r="B43" s="99">
        <v>0</v>
      </c>
      <c r="C43" s="99">
        <v>0</v>
      </c>
      <c r="D43" s="12"/>
      <c r="E43" s="12"/>
    </row>
    <row r="44" spans="1:5">
      <c r="A44" s="68" t="s">
        <v>229</v>
      </c>
      <c r="B44" s="99">
        <v>6.89175</v>
      </c>
      <c r="C44" s="99">
        <v>6.89175</v>
      </c>
      <c r="D44" s="12"/>
      <c r="E44" s="12"/>
    </row>
    <row r="45" spans="1:5">
      <c r="A45" s="103" t="s">
        <v>230</v>
      </c>
      <c r="B45" s="99">
        <v>8.2719699999999996</v>
      </c>
      <c r="C45" s="99">
        <v>8.2719699999999996</v>
      </c>
      <c r="D45" s="12"/>
      <c r="E45" s="12"/>
    </row>
    <row r="46" spans="1:5">
      <c r="A46" s="69" t="s">
        <v>1351</v>
      </c>
      <c r="B46" s="99">
        <v>100922.98522</v>
      </c>
      <c r="C46" s="99">
        <v>100922.98522</v>
      </c>
      <c r="D46" s="12"/>
      <c r="E46" s="12"/>
    </row>
    <row r="47" spans="1:5">
      <c r="A47" s="68" t="s">
        <v>1352</v>
      </c>
      <c r="B47" s="99">
        <v>3702.1810599999999</v>
      </c>
      <c r="C47" s="99">
        <v>3702.1810599999999</v>
      </c>
      <c r="D47" s="12"/>
      <c r="E47" s="12"/>
    </row>
    <row r="48" spans="1:5">
      <c r="A48" s="68" t="s">
        <v>1357</v>
      </c>
      <c r="B48" s="99">
        <v>63.613870000000006</v>
      </c>
      <c r="C48" s="99">
        <v>63.613870000000006</v>
      </c>
      <c r="D48" s="12"/>
      <c r="E48" s="12"/>
    </row>
    <row r="49" spans="1:5">
      <c r="A49" s="68" t="s">
        <v>1358</v>
      </c>
      <c r="B49" s="99">
        <v>0</v>
      </c>
      <c r="C49" s="99">
        <v>0</v>
      </c>
      <c r="D49" s="12"/>
      <c r="E49" s="12"/>
    </row>
    <row r="50" spans="1:5">
      <c r="A50" s="68" t="s">
        <v>1376</v>
      </c>
      <c r="B50" s="99">
        <v>16.251169999999998</v>
      </c>
      <c r="C50" s="99">
        <v>16.251169999999998</v>
      </c>
      <c r="D50" s="12"/>
      <c r="E50" s="12"/>
    </row>
    <row r="51" spans="1:5">
      <c r="A51" s="103" t="s">
        <v>1397</v>
      </c>
      <c r="B51" s="99">
        <v>1.89693</v>
      </c>
      <c r="C51" s="99">
        <v>1.89693</v>
      </c>
      <c r="D51" s="12"/>
      <c r="E51" s="12"/>
    </row>
    <row r="52" spans="1:5">
      <c r="A52" s="105" t="s">
        <v>231</v>
      </c>
      <c r="B52" s="99">
        <v>-75291.223989999999</v>
      </c>
      <c r="C52" s="99">
        <v>-75291.223989999999</v>
      </c>
      <c r="D52" s="194">
        <f>SUM(C53:C68)-C52</f>
        <v>0</v>
      </c>
      <c r="E52" s="12"/>
    </row>
    <row r="53" spans="1:5">
      <c r="A53" s="68" t="s">
        <v>1438</v>
      </c>
      <c r="B53" s="99">
        <v>-3231.6602200000002</v>
      </c>
      <c r="C53" s="99">
        <v>-3231.6602200000002</v>
      </c>
      <c r="D53" s="12"/>
      <c r="E53" s="12"/>
    </row>
    <row r="54" spans="1:5">
      <c r="A54" s="68" t="s">
        <v>1530</v>
      </c>
      <c r="B54" s="99">
        <v>-61.062330000000003</v>
      </c>
      <c r="C54" s="99">
        <v>-61.062330000000003</v>
      </c>
      <c r="D54" s="12"/>
      <c r="E54" s="12"/>
    </row>
    <row r="55" spans="1:5">
      <c r="A55" s="68" t="s">
        <v>1439</v>
      </c>
      <c r="B55" s="99">
        <v>-5273.6087500000003</v>
      </c>
      <c r="C55" s="99">
        <v>-5273.6087500000003</v>
      </c>
      <c r="D55" s="12"/>
      <c r="E55" s="12"/>
    </row>
    <row r="56" spans="1:5">
      <c r="A56" s="68" t="s">
        <v>1531</v>
      </c>
      <c r="B56" s="99">
        <v>-102.87560999999999</v>
      </c>
      <c r="C56" s="99">
        <v>-102.87560999999999</v>
      </c>
      <c r="D56" s="12"/>
      <c r="E56" s="12"/>
    </row>
    <row r="57" spans="1:5">
      <c r="A57" s="68" t="s">
        <v>1440</v>
      </c>
      <c r="B57" s="99">
        <v>-15127.600980000001</v>
      </c>
      <c r="C57" s="99">
        <v>-15127.600980000001</v>
      </c>
      <c r="D57" s="12"/>
      <c r="E57" s="12"/>
    </row>
    <row r="58" spans="1:5">
      <c r="A58" s="68" t="s">
        <v>232</v>
      </c>
      <c r="B58" s="99">
        <v>-190.43110000000001</v>
      </c>
      <c r="C58" s="99">
        <v>-190.43110000000001</v>
      </c>
      <c r="D58" s="12"/>
      <c r="E58" s="12"/>
    </row>
    <row r="59" spans="1:5">
      <c r="A59" s="68" t="s">
        <v>233</v>
      </c>
      <c r="B59" s="99">
        <v>-27928.014420000003</v>
      </c>
      <c r="C59" s="99">
        <v>-27928.014420000003</v>
      </c>
      <c r="D59" s="12"/>
      <c r="E59" s="12"/>
    </row>
    <row r="60" spans="1:5">
      <c r="A60" s="68" t="s">
        <v>234</v>
      </c>
      <c r="B60" s="99">
        <v>-22717.191989999999</v>
      </c>
      <c r="C60" s="99">
        <v>-22717.191989999999</v>
      </c>
      <c r="D60" s="12"/>
      <c r="E60" s="12"/>
    </row>
    <row r="61" spans="1:5">
      <c r="A61" s="68" t="s">
        <v>235</v>
      </c>
      <c r="B61" s="99">
        <v>0</v>
      </c>
      <c r="C61" s="99">
        <v>0</v>
      </c>
      <c r="D61" s="12"/>
      <c r="E61" s="12"/>
    </row>
    <row r="62" spans="1:5">
      <c r="A62" s="68" t="s">
        <v>236</v>
      </c>
      <c r="B62" s="99">
        <v>0</v>
      </c>
      <c r="C62" s="99">
        <v>0</v>
      </c>
      <c r="D62" s="12"/>
      <c r="E62" s="12"/>
    </row>
    <row r="63" spans="1:5">
      <c r="A63" s="68" t="s">
        <v>1156</v>
      </c>
      <c r="B63" s="99">
        <v>-520.11126999999999</v>
      </c>
      <c r="C63" s="99">
        <v>-520.11126999999999</v>
      </c>
      <c r="D63" s="12"/>
      <c r="E63" s="12"/>
    </row>
    <row r="64" spans="1:5">
      <c r="A64" s="68" t="s">
        <v>1157</v>
      </c>
      <c r="B64" s="99">
        <v>-10.901669999999999</v>
      </c>
      <c r="C64" s="99">
        <v>-10.901669999999999</v>
      </c>
      <c r="D64" s="12"/>
      <c r="E64" s="12"/>
    </row>
    <row r="65" spans="1:5">
      <c r="A65" s="68" t="s">
        <v>1359</v>
      </c>
      <c r="B65" s="99">
        <v>-97.118460000000013</v>
      </c>
      <c r="C65" s="99">
        <v>-97.118460000000013</v>
      </c>
      <c r="D65" s="12"/>
      <c r="E65" s="12"/>
    </row>
    <row r="66" spans="1:5">
      <c r="A66" s="68" t="s">
        <v>1360</v>
      </c>
      <c r="B66" s="99">
        <v>0</v>
      </c>
      <c r="C66" s="99">
        <v>0</v>
      </c>
      <c r="D66" s="12"/>
      <c r="E66" s="12"/>
    </row>
    <row r="67" spans="1:5">
      <c r="A67" s="68" t="s">
        <v>1361</v>
      </c>
      <c r="B67" s="99">
        <v>-29.217410000000001</v>
      </c>
      <c r="C67" s="99">
        <v>-29.217410000000001</v>
      </c>
      <c r="D67" s="12"/>
      <c r="E67" s="12"/>
    </row>
    <row r="68" spans="1:5">
      <c r="A68" s="68" t="s">
        <v>1362</v>
      </c>
      <c r="B68" s="99">
        <v>-1.4297800000000001</v>
      </c>
      <c r="C68" s="99">
        <v>-1.4297800000000001</v>
      </c>
      <c r="D68" s="12"/>
      <c r="E68" s="12"/>
    </row>
    <row r="69" spans="1:5">
      <c r="A69" s="181" t="s">
        <v>237</v>
      </c>
      <c r="B69" s="61">
        <v>10176.18626</v>
      </c>
      <c r="C69" s="61">
        <v>10176.18626</v>
      </c>
      <c r="D69" s="194">
        <f>SUM(C70:C74)-C69</f>
        <v>0</v>
      </c>
      <c r="E69" s="12"/>
    </row>
    <row r="70" spans="1:5">
      <c r="A70" s="68" t="s">
        <v>238</v>
      </c>
      <c r="B70" s="99">
        <v>0</v>
      </c>
      <c r="C70" s="99">
        <v>0</v>
      </c>
      <c r="D70" s="12"/>
      <c r="E70" s="12"/>
    </row>
    <row r="71" spans="1:5">
      <c r="A71" s="68" t="s">
        <v>239</v>
      </c>
      <c r="B71" s="99">
        <v>3968.46425</v>
      </c>
      <c r="C71" s="99">
        <v>3968.46425</v>
      </c>
      <c r="D71" s="12"/>
      <c r="E71" s="12"/>
    </row>
    <row r="72" spans="1:5">
      <c r="A72" s="68" t="s">
        <v>240</v>
      </c>
      <c r="B72" s="99">
        <v>7097.77</v>
      </c>
      <c r="C72" s="99">
        <v>7097.77</v>
      </c>
      <c r="D72" s="12"/>
      <c r="E72" s="12"/>
    </row>
    <row r="73" spans="1:5">
      <c r="A73" s="68" t="s">
        <v>241</v>
      </c>
      <c r="B73" s="99">
        <v>0</v>
      </c>
      <c r="C73" s="99">
        <v>0</v>
      </c>
      <c r="D73" s="12"/>
      <c r="E73" s="12"/>
    </row>
    <row r="74" spans="1:5">
      <c r="A74" s="68" t="s">
        <v>242</v>
      </c>
      <c r="B74" s="99">
        <v>-890.04799000000003</v>
      </c>
      <c r="C74" s="99">
        <v>-890.04799000000003</v>
      </c>
      <c r="D74" s="12"/>
      <c r="E74" s="12"/>
    </row>
    <row r="75" spans="1:5">
      <c r="A75" s="181" t="s">
        <v>243</v>
      </c>
      <c r="B75" s="61">
        <v>850.75860999999998</v>
      </c>
      <c r="C75" s="61">
        <v>850.75860999999998</v>
      </c>
      <c r="D75" s="194">
        <f>SUM(C76:C80)-C75</f>
        <v>0</v>
      </c>
      <c r="E75" s="12"/>
    </row>
    <row r="76" spans="1:5">
      <c r="A76" s="68" t="s">
        <v>244</v>
      </c>
      <c r="B76" s="99">
        <v>0</v>
      </c>
      <c r="C76" s="99">
        <v>0</v>
      </c>
      <c r="D76" s="12"/>
      <c r="E76" s="12"/>
    </row>
    <row r="77" spans="1:5">
      <c r="A77" s="68" t="s">
        <v>245</v>
      </c>
      <c r="B77" s="99">
        <v>4352.7957500000002</v>
      </c>
      <c r="C77" s="99">
        <v>4352.7957500000002</v>
      </c>
      <c r="D77" s="12"/>
      <c r="E77" s="12"/>
    </row>
    <row r="78" spans="1:5">
      <c r="A78" s="68" t="s">
        <v>246</v>
      </c>
      <c r="B78" s="99">
        <v>0</v>
      </c>
      <c r="C78" s="99">
        <v>0</v>
      </c>
      <c r="D78" s="12"/>
      <c r="E78" s="12"/>
    </row>
    <row r="79" spans="1:5">
      <c r="A79" s="68" t="s">
        <v>247</v>
      </c>
      <c r="B79" s="99">
        <v>0</v>
      </c>
      <c r="C79" s="99">
        <v>0</v>
      </c>
      <c r="D79" s="12"/>
      <c r="E79" s="12"/>
    </row>
    <row r="80" spans="1:5">
      <c r="A80" s="68" t="s">
        <v>248</v>
      </c>
      <c r="B80" s="99">
        <v>-3502.0371399999999</v>
      </c>
      <c r="C80" s="99">
        <v>-3502.0371399999999</v>
      </c>
      <c r="D80" s="12"/>
      <c r="E80" s="12"/>
    </row>
    <row r="81" spans="1:5">
      <c r="A81" s="181" t="s">
        <v>249</v>
      </c>
      <c r="B81" s="61">
        <v>833814.79272999999</v>
      </c>
      <c r="C81" s="61">
        <v>833814.79272999999</v>
      </c>
      <c r="D81" s="194">
        <f>SUM(C82:C90)-C81</f>
        <v>0</v>
      </c>
      <c r="E81" s="12"/>
    </row>
    <row r="82" spans="1:5">
      <c r="A82" s="68" t="s">
        <v>203</v>
      </c>
      <c r="B82" s="99">
        <v>0</v>
      </c>
      <c r="C82" s="99">
        <v>0</v>
      </c>
      <c r="D82" s="12"/>
      <c r="E82" s="12"/>
    </row>
    <row r="83" spans="1:5">
      <c r="A83" s="68" t="s">
        <v>204</v>
      </c>
      <c r="B83" s="99">
        <v>581110.3465499999</v>
      </c>
      <c r="C83" s="99">
        <v>581110.3465499999</v>
      </c>
      <c r="D83" s="12"/>
      <c r="E83" s="12"/>
    </row>
    <row r="84" spans="1:5">
      <c r="A84" s="68" t="s">
        <v>205</v>
      </c>
      <c r="B84" s="99">
        <v>0</v>
      </c>
      <c r="C84" s="99">
        <v>0</v>
      </c>
      <c r="D84" s="12"/>
      <c r="E84" s="12"/>
    </row>
    <row r="85" spans="1:5">
      <c r="A85" s="68" t="s">
        <v>206</v>
      </c>
      <c r="B85" s="99">
        <v>0</v>
      </c>
      <c r="C85" s="99">
        <v>0</v>
      </c>
      <c r="D85" s="12"/>
      <c r="E85" s="12"/>
    </row>
    <row r="86" spans="1:5">
      <c r="A86" s="68" t="s">
        <v>250</v>
      </c>
      <c r="B86" s="99">
        <v>55746.22913</v>
      </c>
      <c r="C86" s="99">
        <v>55746.22913</v>
      </c>
      <c r="D86" s="12"/>
      <c r="E86" s="12"/>
    </row>
    <row r="87" spans="1:5">
      <c r="A87" s="68" t="s">
        <v>251</v>
      </c>
      <c r="B87" s="99">
        <v>10.29</v>
      </c>
      <c r="C87" s="99">
        <v>10.29</v>
      </c>
      <c r="D87" s="12"/>
      <c r="E87" s="12"/>
    </row>
    <row r="88" spans="1:5">
      <c r="A88" s="68" t="s">
        <v>208</v>
      </c>
      <c r="B88" s="99">
        <v>123682.38756</v>
      </c>
      <c r="C88" s="99">
        <v>123682.38756</v>
      </c>
      <c r="D88" s="12"/>
      <c r="E88" s="12"/>
    </row>
    <row r="89" spans="1:5">
      <c r="A89" s="68" t="s">
        <v>252</v>
      </c>
      <c r="B89" s="99">
        <v>73271.027489999993</v>
      </c>
      <c r="C89" s="99">
        <v>73271.027489999993</v>
      </c>
      <c r="D89" s="12"/>
      <c r="E89" s="12"/>
    </row>
    <row r="90" spans="1:5">
      <c r="A90" s="68" t="s">
        <v>253</v>
      </c>
      <c r="B90" s="99">
        <v>-5.4880000000000004</v>
      </c>
      <c r="C90" s="99">
        <v>-5.4880000000000004</v>
      </c>
      <c r="D90" s="12"/>
      <c r="E90" s="12"/>
    </row>
    <row r="91" spans="1:5">
      <c r="A91" s="181" t="s">
        <v>254</v>
      </c>
      <c r="B91" s="61">
        <v>15545.986570000001</v>
      </c>
      <c r="C91" s="61">
        <v>15545.986570000001</v>
      </c>
      <c r="D91" s="194">
        <f>SUM(C92:C100)-C91</f>
        <v>0</v>
      </c>
      <c r="E91" s="12"/>
    </row>
    <row r="92" spans="1:5">
      <c r="A92" s="68" t="s">
        <v>255</v>
      </c>
      <c r="B92" s="99">
        <v>0</v>
      </c>
      <c r="C92" s="99">
        <v>0</v>
      </c>
      <c r="D92" s="12"/>
      <c r="E92" s="12"/>
    </row>
    <row r="93" spans="1:5">
      <c r="A93" s="68" t="s">
        <v>256</v>
      </c>
      <c r="B93" s="99">
        <v>3609.1359900000002</v>
      </c>
      <c r="C93" s="99">
        <v>3609.1359900000002</v>
      </c>
      <c r="D93" s="12"/>
      <c r="E93" s="12"/>
    </row>
    <row r="94" spans="1:5">
      <c r="A94" s="68" t="s">
        <v>257</v>
      </c>
      <c r="B94" s="99">
        <v>3843.6117799999997</v>
      </c>
      <c r="C94" s="99">
        <v>3843.6117799999997</v>
      </c>
      <c r="D94" s="12"/>
      <c r="E94" s="12"/>
    </row>
    <row r="95" spans="1:5">
      <c r="A95" s="68" t="s">
        <v>258</v>
      </c>
      <c r="B95" s="99">
        <v>4052.2659700000004</v>
      </c>
      <c r="C95" s="99">
        <v>4052.2659700000004</v>
      </c>
      <c r="D95" s="12"/>
      <c r="E95" s="12"/>
    </row>
    <row r="96" spans="1:5">
      <c r="A96" s="68" t="s">
        <v>259</v>
      </c>
      <c r="B96" s="99">
        <v>2477.7237599999999</v>
      </c>
      <c r="C96" s="99">
        <v>2477.7237599999999</v>
      </c>
      <c r="D96" s="12"/>
      <c r="E96" s="12"/>
    </row>
    <row r="97" spans="1:5">
      <c r="A97" s="68" t="s">
        <v>260</v>
      </c>
      <c r="B97" s="99">
        <v>1562.2199599999999</v>
      </c>
      <c r="C97" s="99">
        <v>1562.2199599999999</v>
      </c>
      <c r="D97" s="12"/>
      <c r="E97" s="12"/>
    </row>
    <row r="98" spans="1:5">
      <c r="A98" s="68" t="s">
        <v>261</v>
      </c>
      <c r="B98" s="99">
        <v>1.02911</v>
      </c>
      <c r="C98" s="99">
        <v>1.02911</v>
      </c>
      <c r="D98" s="12"/>
      <c r="E98" s="12"/>
    </row>
    <row r="99" spans="1:5">
      <c r="A99" s="68" t="s">
        <v>262</v>
      </c>
      <c r="B99" s="99">
        <v>0</v>
      </c>
      <c r="C99" s="99">
        <v>0</v>
      </c>
      <c r="D99" s="12"/>
      <c r="E99" s="12"/>
    </row>
    <row r="100" spans="1:5">
      <c r="A100" s="68" t="s">
        <v>263</v>
      </c>
      <c r="B100" s="99">
        <v>0</v>
      </c>
      <c r="C100" s="99">
        <v>0</v>
      </c>
      <c r="D100" s="12"/>
      <c r="E100" s="12"/>
    </row>
    <row r="101" spans="1:5">
      <c r="A101" s="181" t="s">
        <v>264</v>
      </c>
      <c r="B101" s="61">
        <v>1162.73793</v>
      </c>
      <c r="C101" s="61">
        <v>1162.73793</v>
      </c>
      <c r="D101" s="194">
        <f>SUM(C102:C106)-C101</f>
        <v>0</v>
      </c>
      <c r="E101" s="12"/>
    </row>
    <row r="102" spans="1:5">
      <c r="A102" s="68" t="s">
        <v>265</v>
      </c>
      <c r="B102" s="99">
        <v>186.64958999999999</v>
      </c>
      <c r="C102" s="99">
        <v>186.64958999999999</v>
      </c>
      <c r="D102" s="12"/>
      <c r="E102" s="12"/>
    </row>
    <row r="103" spans="1:5">
      <c r="A103" s="68" t="s">
        <v>266</v>
      </c>
      <c r="B103" s="99">
        <v>449.22984000000002</v>
      </c>
      <c r="C103" s="99">
        <v>449.22984000000002</v>
      </c>
      <c r="D103" s="12"/>
      <c r="E103" s="12"/>
    </row>
    <row r="104" spans="1:5">
      <c r="A104" s="68" t="s">
        <v>267</v>
      </c>
      <c r="B104" s="99">
        <v>21.780180000000001</v>
      </c>
      <c r="C104" s="99">
        <v>21.780180000000001</v>
      </c>
      <c r="D104" s="12"/>
      <c r="E104" s="12"/>
    </row>
    <row r="105" spans="1:5">
      <c r="A105" s="103" t="s">
        <v>268</v>
      </c>
      <c r="B105" s="99">
        <v>505.42131999999998</v>
      </c>
      <c r="C105" s="99">
        <v>505.42131999999998</v>
      </c>
      <c r="D105" s="12"/>
      <c r="E105" s="12"/>
    </row>
    <row r="106" spans="1:5">
      <c r="A106" s="103" t="s">
        <v>269</v>
      </c>
      <c r="B106" s="99">
        <v>-0.34300000000000003</v>
      </c>
      <c r="C106" s="99">
        <v>-0.34300000000000003</v>
      </c>
      <c r="D106" s="12"/>
      <c r="E106" s="12"/>
    </row>
    <row r="107" spans="1:5">
      <c r="A107" s="181" t="s">
        <v>270</v>
      </c>
      <c r="B107" s="61">
        <v>701030.50303999998</v>
      </c>
      <c r="C107" s="61">
        <v>701030.50303999998</v>
      </c>
      <c r="D107" s="194">
        <f>SUM(C108:C113)-C107</f>
        <v>0</v>
      </c>
      <c r="E107" s="12"/>
    </row>
    <row r="108" spans="1:5">
      <c r="A108" s="68" t="s">
        <v>271</v>
      </c>
      <c r="B108" s="99">
        <v>655103.75684000005</v>
      </c>
      <c r="C108" s="99">
        <v>655103.75684000005</v>
      </c>
      <c r="D108" s="12"/>
      <c r="E108" s="12"/>
    </row>
    <row r="109" spans="1:5">
      <c r="A109" s="68" t="s">
        <v>272</v>
      </c>
      <c r="B109" s="99">
        <v>0</v>
      </c>
      <c r="C109" s="99">
        <v>0</v>
      </c>
      <c r="D109" s="12"/>
      <c r="E109" s="12"/>
    </row>
    <row r="110" spans="1:5">
      <c r="A110" s="68" t="s">
        <v>273</v>
      </c>
      <c r="B110" s="99">
        <v>0</v>
      </c>
      <c r="C110" s="99">
        <v>0</v>
      </c>
      <c r="D110" s="12"/>
      <c r="E110" s="12"/>
    </row>
    <row r="111" spans="1:5">
      <c r="A111" s="103" t="s">
        <v>274</v>
      </c>
      <c r="B111" s="99">
        <v>0</v>
      </c>
      <c r="C111" s="99">
        <v>0</v>
      </c>
      <c r="D111" s="12"/>
      <c r="E111" s="12"/>
    </row>
    <row r="112" spans="1:5">
      <c r="A112" s="68" t="s">
        <v>275</v>
      </c>
      <c r="B112" s="99">
        <v>75782.206950000007</v>
      </c>
      <c r="C112" s="99">
        <v>75782.206950000007</v>
      </c>
      <c r="D112" s="12"/>
      <c r="E112" s="12"/>
    </row>
    <row r="113" spans="1:5">
      <c r="A113" s="103" t="s">
        <v>276</v>
      </c>
      <c r="B113" s="99">
        <v>-29855.460749999998</v>
      </c>
      <c r="C113" s="99">
        <v>-29855.460749999998</v>
      </c>
      <c r="D113" s="12"/>
      <c r="E113" s="12"/>
    </row>
    <row r="114" spans="1:5">
      <c r="A114" s="181" t="s">
        <v>277</v>
      </c>
      <c r="B114" s="61">
        <v>6575098.4244499998</v>
      </c>
      <c r="C114" s="61">
        <v>6575098.4244499998</v>
      </c>
      <c r="D114" s="194">
        <f>SUM(C115,C132,C133,C140,C149,C155,C162,C167)-C114</f>
        <v>0</v>
      </c>
      <c r="E114" s="12"/>
    </row>
    <row r="115" spans="1:5">
      <c r="A115" s="181" t="s">
        <v>278</v>
      </c>
      <c r="B115" s="61">
        <v>4254781.3239599997</v>
      </c>
      <c r="C115" s="61">
        <v>4254781.3239599997</v>
      </c>
      <c r="D115" s="194">
        <f>SUM(C116,C119,C120,C129,C130,C131)-C115</f>
        <v>0</v>
      </c>
      <c r="E115" s="12"/>
    </row>
    <row r="116" spans="1:5">
      <c r="A116" s="68" t="s">
        <v>279</v>
      </c>
      <c r="B116" s="99">
        <v>0</v>
      </c>
      <c r="C116" s="99">
        <v>0</v>
      </c>
      <c r="D116" s="194">
        <f>SUM(C117:C118)-C116</f>
        <v>0</v>
      </c>
      <c r="E116" s="12"/>
    </row>
    <row r="117" spans="1:5">
      <c r="A117" s="68" t="s">
        <v>280</v>
      </c>
      <c r="B117" s="99">
        <v>0</v>
      </c>
      <c r="C117" s="99">
        <v>0</v>
      </c>
      <c r="D117" s="12"/>
      <c r="E117" s="12"/>
    </row>
    <row r="118" spans="1:5">
      <c r="A118" s="68" t="s">
        <v>281</v>
      </c>
      <c r="B118" s="99">
        <v>0</v>
      </c>
      <c r="C118" s="99">
        <v>0</v>
      </c>
      <c r="D118" s="12"/>
      <c r="E118" s="12"/>
    </row>
    <row r="119" spans="1:5">
      <c r="A119" s="68" t="s">
        <v>282</v>
      </c>
      <c r="B119" s="99">
        <v>0</v>
      </c>
      <c r="C119" s="99">
        <v>0</v>
      </c>
      <c r="D119" s="194">
        <f>SUM(B119)-C119</f>
        <v>0</v>
      </c>
      <c r="E119" s="12"/>
    </row>
    <row r="120" spans="1:5">
      <c r="A120" s="68" t="s">
        <v>283</v>
      </c>
      <c r="B120" s="99">
        <v>0</v>
      </c>
      <c r="C120" s="99">
        <v>0</v>
      </c>
      <c r="D120" s="194">
        <f>SUM(C121:C128)-C120</f>
        <v>0</v>
      </c>
      <c r="E120" s="12"/>
    </row>
    <row r="121" spans="1:5">
      <c r="A121" s="69" t="s">
        <v>284</v>
      </c>
      <c r="B121" s="99">
        <v>0</v>
      </c>
      <c r="C121" s="99">
        <v>0</v>
      </c>
      <c r="D121" s="12"/>
      <c r="E121" s="12"/>
    </row>
    <row r="122" spans="1:5">
      <c r="A122" s="103" t="s">
        <v>285</v>
      </c>
      <c r="B122" s="99">
        <v>0</v>
      </c>
      <c r="C122" s="99">
        <v>0</v>
      </c>
      <c r="D122" s="12"/>
      <c r="E122" s="12"/>
    </row>
    <row r="123" spans="1:5">
      <c r="A123" s="103" t="s">
        <v>286</v>
      </c>
      <c r="B123" s="99">
        <v>0</v>
      </c>
      <c r="C123" s="99">
        <v>0</v>
      </c>
      <c r="D123" s="12"/>
      <c r="E123" s="12"/>
    </row>
    <row r="124" spans="1:5">
      <c r="A124" s="103" t="s">
        <v>287</v>
      </c>
      <c r="B124" s="99">
        <v>0</v>
      </c>
      <c r="C124" s="99">
        <v>0</v>
      </c>
      <c r="D124" s="12"/>
      <c r="E124" s="12"/>
    </row>
    <row r="125" spans="1:5">
      <c r="A125" s="103" t="s">
        <v>288</v>
      </c>
      <c r="B125" s="99">
        <v>0</v>
      </c>
      <c r="C125" s="99">
        <v>0</v>
      </c>
      <c r="D125" s="12"/>
      <c r="E125" s="12"/>
    </row>
    <row r="126" spans="1:5">
      <c r="A126" s="103" t="s">
        <v>289</v>
      </c>
      <c r="B126" s="99">
        <v>0</v>
      </c>
      <c r="C126" s="99">
        <v>0</v>
      </c>
      <c r="D126" s="12"/>
      <c r="E126" s="12"/>
    </row>
    <row r="127" spans="1:5">
      <c r="A127" s="103" t="s">
        <v>290</v>
      </c>
      <c r="B127" s="99">
        <v>0</v>
      </c>
      <c r="C127" s="99">
        <v>0</v>
      </c>
      <c r="D127" s="12"/>
      <c r="E127" s="12"/>
    </row>
    <row r="128" spans="1:5">
      <c r="A128" s="160" t="s">
        <v>291</v>
      </c>
      <c r="B128" s="99">
        <v>0</v>
      </c>
      <c r="C128" s="99">
        <v>0</v>
      </c>
      <c r="D128" s="12"/>
      <c r="E128" s="12"/>
    </row>
    <row r="129" spans="1:5">
      <c r="A129" s="160" t="s">
        <v>292</v>
      </c>
      <c r="B129" s="99">
        <v>0</v>
      </c>
      <c r="C129" s="99">
        <v>0</v>
      </c>
      <c r="D129" s="194">
        <f t="shared" ref="D129:D132" si="0">SUM(B129)-C129</f>
        <v>0</v>
      </c>
      <c r="E129" s="12"/>
    </row>
    <row r="130" spans="1:5">
      <c r="A130" s="68" t="s">
        <v>293</v>
      </c>
      <c r="B130" s="99">
        <v>4061457.8611900001</v>
      </c>
      <c r="C130" s="99">
        <v>4061457.8611900001</v>
      </c>
      <c r="D130" s="194">
        <f t="shared" si="0"/>
        <v>0</v>
      </c>
      <c r="E130" s="12"/>
    </row>
    <row r="131" spans="1:5">
      <c r="A131" s="68" t="s">
        <v>294</v>
      </c>
      <c r="B131" s="99">
        <v>193323.46277000001</v>
      </c>
      <c r="C131" s="99">
        <v>193323.46277000001</v>
      </c>
      <c r="D131" s="194">
        <f t="shared" si="0"/>
        <v>0</v>
      </c>
      <c r="E131" s="12"/>
    </row>
    <row r="132" spans="1:5">
      <c r="A132" s="181" t="s">
        <v>295</v>
      </c>
      <c r="B132" s="61">
        <v>0</v>
      </c>
      <c r="C132" s="61">
        <v>0</v>
      </c>
      <c r="D132" s="194">
        <f t="shared" si="0"/>
        <v>0</v>
      </c>
      <c r="E132" s="12"/>
    </row>
    <row r="133" spans="1:5">
      <c r="A133" s="181" t="s">
        <v>489</v>
      </c>
      <c r="B133" s="61">
        <v>15500</v>
      </c>
      <c r="C133" s="61">
        <v>15500</v>
      </c>
      <c r="D133" s="194">
        <f>SUM(C134:C139)-C133</f>
        <v>0</v>
      </c>
      <c r="E133" s="12"/>
    </row>
    <row r="134" spans="1:5">
      <c r="A134" s="68" t="s">
        <v>490</v>
      </c>
      <c r="B134" s="99">
        <v>0</v>
      </c>
      <c r="C134" s="99">
        <v>0</v>
      </c>
      <c r="D134" s="278"/>
      <c r="E134" s="278"/>
    </row>
    <row r="135" spans="1:5">
      <c r="A135" s="68" t="s">
        <v>491</v>
      </c>
      <c r="B135" s="99">
        <v>0</v>
      </c>
      <c r="C135" s="99">
        <v>0</v>
      </c>
      <c r="D135" s="278"/>
      <c r="E135" s="278"/>
    </row>
    <row r="136" spans="1:5">
      <c r="A136" s="68" t="s">
        <v>492</v>
      </c>
      <c r="B136" s="99">
        <v>0</v>
      </c>
      <c r="C136" s="99">
        <v>0</v>
      </c>
      <c r="D136" s="12"/>
      <c r="E136" s="12"/>
    </row>
    <row r="137" spans="1:5">
      <c r="A137" s="68" t="s">
        <v>493</v>
      </c>
      <c r="B137" s="99">
        <v>0</v>
      </c>
      <c r="C137" s="99">
        <v>0</v>
      </c>
      <c r="D137" s="12"/>
      <c r="E137" s="12"/>
    </row>
    <row r="138" spans="1:5">
      <c r="A138" s="68" t="s">
        <v>494</v>
      </c>
      <c r="B138" s="99">
        <v>15500</v>
      </c>
      <c r="C138" s="99">
        <v>15500</v>
      </c>
      <c r="D138" s="12"/>
      <c r="E138" s="12"/>
    </row>
    <row r="139" spans="1:5">
      <c r="A139" s="68" t="s">
        <v>501</v>
      </c>
      <c r="B139" s="99">
        <v>0</v>
      </c>
      <c r="C139" s="99">
        <v>0</v>
      </c>
      <c r="D139" s="12"/>
      <c r="E139" s="12"/>
    </row>
    <row r="140" spans="1:5">
      <c r="A140" s="181" t="s">
        <v>296</v>
      </c>
      <c r="B140" s="61">
        <v>2239871.2426199997</v>
      </c>
      <c r="C140" s="61">
        <v>2239871.2426199997</v>
      </c>
      <c r="D140" s="194">
        <f>SUM(C141:C148)-C140</f>
        <v>0</v>
      </c>
      <c r="E140" s="12"/>
    </row>
    <row r="141" spans="1:5">
      <c r="A141" s="68" t="s">
        <v>297</v>
      </c>
      <c r="B141" s="99">
        <v>0</v>
      </c>
      <c r="C141" s="99">
        <v>0</v>
      </c>
      <c r="D141" s="12"/>
      <c r="E141" s="12"/>
    </row>
    <row r="142" spans="1:5">
      <c r="A142" s="68" t="s">
        <v>298</v>
      </c>
      <c r="B142" s="99">
        <v>592666.26497999998</v>
      </c>
      <c r="C142" s="99">
        <v>592666.26497999998</v>
      </c>
      <c r="D142" s="12"/>
      <c r="E142" s="12"/>
    </row>
    <row r="143" spans="1:5">
      <c r="A143" s="68" t="s">
        <v>299</v>
      </c>
      <c r="B143" s="99">
        <v>0</v>
      </c>
      <c r="C143" s="99">
        <v>0</v>
      </c>
      <c r="D143" s="12"/>
      <c r="E143" s="12"/>
    </row>
    <row r="144" spans="1:5">
      <c r="A144" s="68" t="s">
        <v>300</v>
      </c>
      <c r="B144" s="99">
        <v>0</v>
      </c>
      <c r="C144" s="99">
        <v>0</v>
      </c>
      <c r="D144" s="12"/>
      <c r="E144" s="12"/>
    </row>
    <row r="145" spans="1:5">
      <c r="A145" s="68" t="s">
        <v>301</v>
      </c>
      <c r="B145" s="99">
        <v>1072945.1687999999</v>
      </c>
      <c r="C145" s="99">
        <v>1072945.1687999999</v>
      </c>
      <c r="D145" s="12"/>
      <c r="E145" s="12"/>
    </row>
    <row r="146" spans="1:5">
      <c r="A146" s="68" t="s">
        <v>302</v>
      </c>
      <c r="B146" s="99">
        <v>570814.82721000002</v>
      </c>
      <c r="C146" s="99">
        <v>570814.82721000002</v>
      </c>
      <c r="D146" s="12"/>
      <c r="E146" s="12"/>
    </row>
    <row r="147" spans="1:5">
      <c r="A147" s="68" t="s">
        <v>303</v>
      </c>
      <c r="B147" s="99">
        <v>0</v>
      </c>
      <c r="C147" s="99">
        <v>0</v>
      </c>
      <c r="D147" s="12"/>
      <c r="E147" s="12"/>
    </row>
    <row r="148" spans="1:5">
      <c r="A148" s="68" t="s">
        <v>304</v>
      </c>
      <c r="B148" s="99">
        <v>3444.9816299999998</v>
      </c>
      <c r="C148" s="99">
        <v>3444.9816299999998</v>
      </c>
      <c r="D148" s="12"/>
      <c r="E148" s="12"/>
    </row>
    <row r="149" spans="1:5">
      <c r="A149" s="181" t="s">
        <v>305</v>
      </c>
      <c r="B149" s="61">
        <v>37483.914750000004</v>
      </c>
      <c r="C149" s="61">
        <v>37483.914750000004</v>
      </c>
      <c r="D149" s="194">
        <f>SUM(C150:C154)-C149</f>
        <v>0</v>
      </c>
      <c r="E149" s="12"/>
    </row>
    <row r="150" spans="1:5">
      <c r="A150" s="68" t="s">
        <v>238</v>
      </c>
      <c r="B150" s="99">
        <v>0</v>
      </c>
      <c r="C150" s="99">
        <v>0</v>
      </c>
      <c r="D150" s="12"/>
      <c r="E150" s="12"/>
    </row>
    <row r="151" spans="1:5">
      <c r="A151" s="68" t="s">
        <v>240</v>
      </c>
      <c r="B151" s="99">
        <v>12412.95299</v>
      </c>
      <c r="C151" s="99">
        <v>12412.95299</v>
      </c>
      <c r="D151" s="12"/>
      <c r="E151" s="12"/>
    </row>
    <row r="152" spans="1:5">
      <c r="A152" s="68" t="s">
        <v>306</v>
      </c>
      <c r="B152" s="99">
        <v>25070.961760000002</v>
      </c>
      <c r="C152" s="99">
        <v>25070.961760000002</v>
      </c>
      <c r="D152" s="12"/>
      <c r="E152" s="12"/>
    </row>
    <row r="153" spans="1:5">
      <c r="A153" s="68" t="s">
        <v>267</v>
      </c>
      <c r="B153" s="99">
        <v>0</v>
      </c>
      <c r="C153" s="99">
        <v>0</v>
      </c>
      <c r="D153" s="12"/>
      <c r="E153" s="12"/>
    </row>
    <row r="154" spans="1:5">
      <c r="A154" s="68" t="s">
        <v>307</v>
      </c>
      <c r="B154" s="99">
        <v>0</v>
      </c>
      <c r="C154" s="99">
        <v>0</v>
      </c>
      <c r="D154" s="12"/>
      <c r="E154" s="12"/>
    </row>
    <row r="155" spans="1:5">
      <c r="A155" s="181" t="s">
        <v>308</v>
      </c>
      <c r="B155" s="61">
        <v>27461.94312</v>
      </c>
      <c r="C155" s="61">
        <v>27461.94312</v>
      </c>
      <c r="D155" s="194">
        <f>SUM(C156:C161)-C155</f>
        <v>0</v>
      </c>
      <c r="E155" s="12"/>
    </row>
    <row r="156" spans="1:5">
      <c r="A156" s="68" t="s">
        <v>309</v>
      </c>
      <c r="B156" s="99">
        <v>0</v>
      </c>
      <c r="C156" s="99">
        <v>0</v>
      </c>
      <c r="D156" s="12"/>
      <c r="E156" s="12"/>
    </row>
    <row r="157" spans="1:5">
      <c r="A157" s="68" t="s">
        <v>310</v>
      </c>
      <c r="B157" s="99">
        <v>0</v>
      </c>
      <c r="C157" s="99">
        <v>0</v>
      </c>
      <c r="D157" s="12"/>
      <c r="E157" s="12"/>
    </row>
    <row r="158" spans="1:5">
      <c r="A158" s="68" t="s">
        <v>311</v>
      </c>
      <c r="B158" s="99">
        <v>4817.6170899999997</v>
      </c>
      <c r="C158" s="99">
        <v>4817.6170899999997</v>
      </c>
      <c r="D158" s="12"/>
      <c r="E158" s="12"/>
    </row>
    <row r="159" spans="1:5">
      <c r="A159" s="68" t="s">
        <v>1532</v>
      </c>
      <c r="B159" s="99">
        <v>0</v>
      </c>
      <c r="C159" s="99">
        <v>0</v>
      </c>
      <c r="D159" s="12"/>
      <c r="E159" s="12"/>
    </row>
    <row r="160" spans="1:5">
      <c r="A160" s="68" t="s">
        <v>312</v>
      </c>
      <c r="B160" s="99">
        <v>22644.32603</v>
      </c>
      <c r="C160" s="99">
        <v>22644.32603</v>
      </c>
      <c r="D160" s="12"/>
      <c r="E160" s="12"/>
    </row>
    <row r="161" spans="1:5">
      <c r="A161" s="68" t="s">
        <v>313</v>
      </c>
      <c r="B161" s="99">
        <v>0</v>
      </c>
      <c r="C161" s="99">
        <v>0</v>
      </c>
      <c r="D161" s="12"/>
      <c r="E161" s="12"/>
    </row>
    <row r="162" spans="1:5">
      <c r="A162" s="181" t="s">
        <v>314</v>
      </c>
      <c r="B162" s="61">
        <v>0</v>
      </c>
      <c r="C162" s="61">
        <v>0</v>
      </c>
      <c r="D162" s="194">
        <f>SUM(C163:C166)-C162</f>
        <v>0</v>
      </c>
      <c r="E162" s="12"/>
    </row>
    <row r="163" spans="1:5">
      <c r="A163" s="68" t="s">
        <v>315</v>
      </c>
      <c r="B163" s="99">
        <v>0</v>
      </c>
      <c r="C163" s="99">
        <v>0</v>
      </c>
      <c r="D163" s="12"/>
      <c r="E163" s="12"/>
    </row>
    <row r="164" spans="1:5">
      <c r="A164" s="68" t="s">
        <v>316</v>
      </c>
      <c r="B164" s="99">
        <v>0</v>
      </c>
      <c r="C164" s="99">
        <v>0</v>
      </c>
      <c r="D164" s="12"/>
      <c r="E164" s="12"/>
    </row>
    <row r="165" spans="1:5">
      <c r="A165" s="68" t="s">
        <v>317</v>
      </c>
      <c r="B165" s="99">
        <v>0</v>
      </c>
      <c r="C165" s="99">
        <v>0</v>
      </c>
      <c r="D165" s="12"/>
      <c r="E165" s="12"/>
    </row>
    <row r="166" spans="1:5">
      <c r="A166" s="68" t="s">
        <v>318</v>
      </c>
      <c r="B166" s="99">
        <v>0</v>
      </c>
      <c r="C166" s="99">
        <v>0</v>
      </c>
      <c r="D166" s="12"/>
      <c r="E166" s="12"/>
    </row>
    <row r="167" spans="1:5">
      <c r="A167" s="181" t="s">
        <v>319</v>
      </c>
      <c r="B167" s="61">
        <v>0</v>
      </c>
      <c r="C167" s="61">
        <v>0</v>
      </c>
      <c r="D167" s="194">
        <f>SUM(C168,C174,C175)-C167</f>
        <v>0</v>
      </c>
      <c r="E167" s="12"/>
    </row>
    <row r="168" spans="1:5">
      <c r="A168" s="68" t="s">
        <v>320</v>
      </c>
      <c r="B168" s="99">
        <v>0</v>
      </c>
      <c r="C168" s="99">
        <v>0</v>
      </c>
      <c r="D168" s="194">
        <f>SUM(C169:C173)-C168</f>
        <v>0</v>
      </c>
      <c r="E168" s="12"/>
    </row>
    <row r="169" spans="1:5">
      <c r="A169" s="68" t="s">
        <v>321</v>
      </c>
      <c r="B169" s="99">
        <v>0</v>
      </c>
      <c r="C169" s="99">
        <v>0</v>
      </c>
      <c r="D169" s="12"/>
      <c r="E169" s="12"/>
    </row>
    <row r="170" spans="1:5">
      <c r="A170" s="68" t="s">
        <v>322</v>
      </c>
      <c r="B170" s="99">
        <v>0</v>
      </c>
      <c r="C170" s="99">
        <v>0</v>
      </c>
      <c r="D170" s="12"/>
      <c r="E170" s="12"/>
    </row>
    <row r="171" spans="1:5">
      <c r="A171" s="68" t="s">
        <v>323</v>
      </c>
      <c r="B171" s="99">
        <v>0</v>
      </c>
      <c r="C171" s="99">
        <v>0</v>
      </c>
      <c r="D171" s="12"/>
      <c r="E171" s="12"/>
    </row>
    <row r="172" spans="1:5">
      <c r="A172" s="68" t="s">
        <v>324</v>
      </c>
      <c r="B172" s="99">
        <v>0</v>
      </c>
      <c r="C172" s="99">
        <v>0</v>
      </c>
      <c r="D172" s="12"/>
      <c r="E172" s="12"/>
    </row>
    <row r="173" spans="1:5">
      <c r="A173" s="68" t="s">
        <v>325</v>
      </c>
      <c r="B173" s="99">
        <v>0</v>
      </c>
      <c r="C173" s="99">
        <v>0</v>
      </c>
      <c r="D173" s="12"/>
      <c r="E173" s="12"/>
    </row>
    <row r="174" spans="1:5">
      <c r="A174" s="68" t="s">
        <v>326</v>
      </c>
      <c r="B174" s="99">
        <v>0</v>
      </c>
      <c r="C174" s="99">
        <v>0</v>
      </c>
      <c r="D174" s="12"/>
      <c r="E174" s="12"/>
    </row>
    <row r="175" spans="1:5">
      <c r="A175" s="68" t="s">
        <v>327</v>
      </c>
      <c r="B175" s="99">
        <v>0</v>
      </c>
      <c r="C175" s="99">
        <v>0</v>
      </c>
      <c r="D175" s="12"/>
      <c r="E175" s="12"/>
    </row>
    <row r="176" spans="1:5">
      <c r="A176" s="181" t="s">
        <v>328</v>
      </c>
      <c r="B176" s="61">
        <v>627932.48453000002</v>
      </c>
      <c r="C176" s="61">
        <v>627932.48453000002</v>
      </c>
      <c r="D176" s="194">
        <f>SUM(C177,C181,C185,C187,C191)-C176</f>
        <v>0</v>
      </c>
      <c r="E176" s="12"/>
    </row>
    <row r="177" spans="1:5">
      <c r="A177" s="67" t="s">
        <v>329</v>
      </c>
      <c r="B177" s="99">
        <v>499483.5</v>
      </c>
      <c r="C177" s="99">
        <v>499483.5</v>
      </c>
      <c r="D177" s="194">
        <f>SUM(C178:C180)-C177</f>
        <v>0</v>
      </c>
      <c r="E177" s="12"/>
    </row>
    <row r="178" spans="1:5">
      <c r="A178" s="68" t="s">
        <v>330</v>
      </c>
      <c r="B178" s="99">
        <v>499483.5</v>
      </c>
      <c r="C178" s="99">
        <v>499483.5</v>
      </c>
      <c r="D178" s="12"/>
      <c r="E178" s="12"/>
    </row>
    <row r="179" spans="1:5">
      <c r="A179" s="68" t="s">
        <v>331</v>
      </c>
      <c r="B179" s="99">
        <v>0</v>
      </c>
      <c r="C179" s="99">
        <v>0</v>
      </c>
      <c r="D179" s="12"/>
      <c r="E179" s="12"/>
    </row>
    <row r="180" spans="1:5">
      <c r="A180" s="68" t="s">
        <v>332</v>
      </c>
      <c r="B180" s="99">
        <v>0</v>
      </c>
      <c r="C180" s="99">
        <v>0</v>
      </c>
      <c r="D180" s="12"/>
      <c r="E180" s="12"/>
    </row>
    <row r="181" spans="1:5">
      <c r="A181" s="67" t="s">
        <v>333</v>
      </c>
      <c r="B181" s="99">
        <v>0</v>
      </c>
      <c r="C181" s="99">
        <v>0</v>
      </c>
      <c r="D181" s="194">
        <f>SUM(C182:C184)-C181</f>
        <v>0</v>
      </c>
      <c r="E181" s="12"/>
    </row>
    <row r="182" spans="1:5">
      <c r="A182" s="68" t="s">
        <v>334</v>
      </c>
      <c r="B182" s="99">
        <v>0</v>
      </c>
      <c r="C182" s="99">
        <v>0</v>
      </c>
      <c r="D182" s="12"/>
      <c r="E182" s="12"/>
    </row>
    <row r="183" spans="1:5">
      <c r="A183" s="68" t="s">
        <v>335</v>
      </c>
      <c r="B183" s="99">
        <v>0</v>
      </c>
      <c r="C183" s="99">
        <v>0</v>
      </c>
      <c r="D183" s="12"/>
      <c r="E183" s="12"/>
    </row>
    <row r="184" spans="1:5">
      <c r="A184" s="68" t="s">
        <v>336</v>
      </c>
      <c r="B184" s="99">
        <v>0</v>
      </c>
      <c r="C184" s="99">
        <v>0</v>
      </c>
      <c r="D184" s="12"/>
      <c r="E184" s="12"/>
    </row>
    <row r="185" spans="1:5">
      <c r="A185" s="67" t="s">
        <v>337</v>
      </c>
      <c r="B185" s="99">
        <v>0</v>
      </c>
      <c r="C185" s="99">
        <v>0</v>
      </c>
      <c r="D185" s="194">
        <f>SUM(C186)-C185</f>
        <v>0</v>
      </c>
      <c r="E185" s="12"/>
    </row>
    <row r="186" spans="1:5">
      <c r="A186" s="68" t="s">
        <v>338</v>
      </c>
      <c r="B186" s="99">
        <v>0</v>
      </c>
      <c r="C186" s="99">
        <v>0</v>
      </c>
      <c r="D186" s="12"/>
      <c r="E186" s="12"/>
    </row>
    <row r="187" spans="1:5">
      <c r="A187" s="67" t="s">
        <v>339</v>
      </c>
      <c r="B187" s="99">
        <v>128320.17769</v>
      </c>
      <c r="C187" s="99">
        <v>128320.17769</v>
      </c>
      <c r="D187" s="194">
        <f>SUM(C188:C190)-C187</f>
        <v>0</v>
      </c>
      <c r="E187" s="12"/>
    </row>
    <row r="188" spans="1:5">
      <c r="A188" s="68" t="s">
        <v>340</v>
      </c>
      <c r="B188" s="99">
        <v>53645.355670000004</v>
      </c>
      <c r="C188" s="99">
        <v>53645.355670000004</v>
      </c>
      <c r="D188" s="12"/>
      <c r="E188" s="12"/>
    </row>
    <row r="189" spans="1:5">
      <c r="A189" s="68" t="s">
        <v>341</v>
      </c>
      <c r="B189" s="99">
        <v>47494.563020000001</v>
      </c>
      <c r="C189" s="99">
        <v>47494.563020000001</v>
      </c>
      <c r="D189" s="12"/>
      <c r="E189" s="12"/>
    </row>
    <row r="190" spans="1:5">
      <c r="A190" s="68" t="s">
        <v>342</v>
      </c>
      <c r="B190" s="99">
        <v>27180.258999999998</v>
      </c>
      <c r="C190" s="99">
        <v>27180.258999999998</v>
      </c>
      <c r="D190" s="12"/>
      <c r="E190" s="12"/>
    </row>
    <row r="191" spans="1:5">
      <c r="A191" s="67" t="s">
        <v>343</v>
      </c>
      <c r="B191" s="99">
        <v>128.80683999999999</v>
      </c>
      <c r="C191" s="99">
        <v>128.80683999999999</v>
      </c>
      <c r="D191" s="194">
        <f>SUM(C192:C193)-C191</f>
        <v>0</v>
      </c>
      <c r="E191" s="12"/>
    </row>
    <row r="192" spans="1:5">
      <c r="A192" s="68" t="s">
        <v>344</v>
      </c>
      <c r="B192" s="99">
        <v>0.98996000000000006</v>
      </c>
      <c r="C192" s="99">
        <v>0.98996000000000006</v>
      </c>
      <c r="D192" s="12"/>
      <c r="E192" s="12"/>
    </row>
    <row r="193" spans="1:5">
      <c r="A193" s="104" t="s">
        <v>345</v>
      </c>
      <c r="B193" s="347">
        <v>127.81688</v>
      </c>
      <c r="C193" s="99">
        <v>127.81688</v>
      </c>
      <c r="D193" s="12"/>
      <c r="E193" s="12"/>
    </row>
    <row r="194" spans="1:5">
      <c r="A194" s="159" t="s">
        <v>346</v>
      </c>
      <c r="B194" s="61">
        <v>7203030.9089799998</v>
      </c>
      <c r="C194" s="61">
        <v>7203030.9089799998</v>
      </c>
      <c r="D194" s="194">
        <f>SUM(C176,C114)-C194</f>
        <v>0</v>
      </c>
      <c r="E194" s="150">
        <f>C194-C7</f>
        <v>-7.3000043630599976E-4</v>
      </c>
    </row>
    <row r="195" spans="1:5">
      <c r="A195" s="181" t="s">
        <v>347</v>
      </c>
      <c r="B195" s="61">
        <v>0</v>
      </c>
      <c r="C195" s="61">
        <v>0</v>
      </c>
      <c r="D195" s="194">
        <f>SUM(C196,C202,C208,C209,C214)-C195</f>
        <v>0</v>
      </c>
      <c r="E195" s="12"/>
    </row>
    <row r="196" spans="1:5">
      <c r="A196" s="67" t="s">
        <v>348</v>
      </c>
      <c r="B196" s="99">
        <v>0</v>
      </c>
      <c r="C196" s="99">
        <v>0</v>
      </c>
      <c r="D196" s="194">
        <f>SUM(C197:C201)-C196</f>
        <v>0</v>
      </c>
      <c r="E196" s="12"/>
    </row>
    <row r="197" spans="1:5">
      <c r="A197" s="68" t="s">
        <v>349</v>
      </c>
      <c r="B197" s="99">
        <v>0</v>
      </c>
      <c r="C197" s="99">
        <v>0</v>
      </c>
      <c r="D197" s="12"/>
      <c r="E197" s="12"/>
    </row>
    <row r="198" spans="1:5">
      <c r="A198" s="68" t="s">
        <v>350</v>
      </c>
      <c r="B198" s="99">
        <v>0</v>
      </c>
      <c r="C198" s="99">
        <v>0</v>
      </c>
      <c r="D198" s="12"/>
      <c r="E198" s="12"/>
    </row>
    <row r="199" spans="1:5">
      <c r="A199" s="68" t="s">
        <v>351</v>
      </c>
      <c r="B199" s="99">
        <v>0</v>
      </c>
      <c r="C199" s="99">
        <v>0</v>
      </c>
      <c r="D199" s="12"/>
      <c r="E199" s="12"/>
    </row>
    <row r="200" spans="1:5">
      <c r="A200" s="68" t="s">
        <v>352</v>
      </c>
      <c r="B200" s="99">
        <v>0</v>
      </c>
      <c r="C200" s="99">
        <v>0</v>
      </c>
      <c r="D200" s="12"/>
      <c r="E200" s="12"/>
    </row>
    <row r="201" spans="1:5">
      <c r="A201" s="68" t="s">
        <v>353</v>
      </c>
      <c r="B201" s="99">
        <v>0</v>
      </c>
      <c r="C201" s="99">
        <v>0</v>
      </c>
      <c r="D201" s="12"/>
      <c r="E201" s="12"/>
    </row>
    <row r="202" spans="1:5">
      <c r="A202" s="67" t="s">
        <v>354</v>
      </c>
      <c r="B202" s="99">
        <v>0</v>
      </c>
      <c r="C202" s="99">
        <v>0</v>
      </c>
      <c r="D202" s="194">
        <f>SUM(C203:C207)-C202</f>
        <v>0</v>
      </c>
      <c r="E202" s="12"/>
    </row>
    <row r="203" spans="1:5">
      <c r="A203" s="68" t="s">
        <v>355</v>
      </c>
      <c r="B203" s="99">
        <v>0</v>
      </c>
      <c r="C203" s="99">
        <v>0</v>
      </c>
      <c r="D203" s="12"/>
      <c r="E203" s="12"/>
    </row>
    <row r="204" spans="1:5">
      <c r="A204" s="68" t="s">
        <v>356</v>
      </c>
      <c r="B204" s="99">
        <v>0</v>
      </c>
      <c r="C204" s="99">
        <v>0</v>
      </c>
      <c r="D204" s="12"/>
      <c r="E204" s="12"/>
    </row>
    <row r="205" spans="1:5">
      <c r="A205" s="68" t="s">
        <v>357</v>
      </c>
      <c r="B205" s="99">
        <v>0</v>
      </c>
      <c r="C205" s="99">
        <v>0</v>
      </c>
      <c r="D205" s="12"/>
      <c r="E205" s="12"/>
    </row>
    <row r="206" spans="1:5">
      <c r="A206" s="68" t="s">
        <v>358</v>
      </c>
      <c r="B206" s="99">
        <v>0</v>
      </c>
      <c r="C206" s="99">
        <v>0</v>
      </c>
      <c r="D206" s="12"/>
      <c r="E206" s="12"/>
    </row>
    <row r="207" spans="1:5">
      <c r="A207" s="68" t="s">
        <v>359</v>
      </c>
      <c r="B207" s="99">
        <v>0</v>
      </c>
      <c r="C207" s="99">
        <v>0</v>
      </c>
      <c r="D207" s="12"/>
      <c r="E207" s="12"/>
    </row>
    <row r="208" spans="1:5">
      <c r="A208" s="67" t="s">
        <v>360</v>
      </c>
      <c r="B208" s="99">
        <v>0</v>
      </c>
      <c r="C208" s="99">
        <v>0</v>
      </c>
      <c r="D208" s="194">
        <f>SUM(B208)-C208</f>
        <v>0</v>
      </c>
      <c r="E208" s="12"/>
    </row>
    <row r="209" spans="1:5">
      <c r="A209" s="67" t="s">
        <v>361</v>
      </c>
      <c r="B209" s="99">
        <v>0</v>
      </c>
      <c r="C209" s="99">
        <v>0</v>
      </c>
      <c r="D209" s="194">
        <f>SUM(C210:C213)-C209</f>
        <v>0</v>
      </c>
      <c r="E209" s="12"/>
    </row>
    <row r="210" spans="1:5">
      <c r="A210" s="68" t="s">
        <v>362</v>
      </c>
      <c r="B210" s="99">
        <v>0</v>
      </c>
      <c r="C210" s="99">
        <v>0</v>
      </c>
      <c r="D210" s="12"/>
      <c r="E210" s="12"/>
    </row>
    <row r="211" spans="1:5">
      <c r="A211" s="68" t="s">
        <v>363</v>
      </c>
      <c r="B211" s="99">
        <v>0</v>
      </c>
      <c r="C211" s="99">
        <v>0</v>
      </c>
      <c r="D211" s="12"/>
      <c r="E211" s="12"/>
    </row>
    <row r="212" spans="1:5">
      <c r="A212" s="68" t="s">
        <v>364</v>
      </c>
      <c r="B212" s="99">
        <v>0</v>
      </c>
      <c r="C212" s="99">
        <v>0</v>
      </c>
      <c r="D212" s="12"/>
      <c r="E212" s="12"/>
    </row>
    <row r="213" spans="1:5">
      <c r="A213" s="68" t="s">
        <v>365</v>
      </c>
      <c r="B213" s="99">
        <v>0</v>
      </c>
      <c r="C213" s="99">
        <v>0</v>
      </c>
      <c r="D213" s="12"/>
      <c r="E213" s="12"/>
    </row>
    <row r="214" spans="1:5">
      <c r="A214" s="67" t="s">
        <v>366</v>
      </c>
      <c r="B214" s="99">
        <v>0</v>
      </c>
      <c r="C214" s="99">
        <v>0</v>
      </c>
      <c r="D214" s="194">
        <f>SUM(B214)-C214</f>
        <v>0</v>
      </c>
      <c r="E214" s="12"/>
    </row>
    <row r="215" spans="1:5">
      <c r="A215" s="181" t="s">
        <v>367</v>
      </c>
      <c r="B215" s="61">
        <v>23053953.194450002</v>
      </c>
      <c r="C215" s="61">
        <v>23053953.194450002</v>
      </c>
      <c r="D215" s="194">
        <f>SUM(C216,C220,C226,C229,C232,C242,C249,C252)-C215</f>
        <v>0</v>
      </c>
      <c r="E215" s="12"/>
    </row>
    <row r="216" spans="1:5">
      <c r="A216" s="67" t="s">
        <v>368</v>
      </c>
      <c r="B216" s="99">
        <v>0</v>
      </c>
      <c r="C216" s="99">
        <v>0</v>
      </c>
      <c r="D216" s="194">
        <f>SUM(C217:C219)-C216</f>
        <v>0</v>
      </c>
      <c r="E216" s="12"/>
    </row>
    <row r="217" spans="1:5">
      <c r="A217" s="68" t="s">
        <v>369</v>
      </c>
      <c r="B217" s="99">
        <v>0</v>
      </c>
      <c r="C217" s="99">
        <v>0</v>
      </c>
      <c r="D217" s="12"/>
      <c r="E217" s="12"/>
    </row>
    <row r="218" spans="1:5">
      <c r="A218" s="68" t="s">
        <v>370</v>
      </c>
      <c r="B218" s="99">
        <v>0</v>
      </c>
      <c r="C218" s="99">
        <v>0</v>
      </c>
      <c r="D218" s="12"/>
      <c r="E218" s="12"/>
    </row>
    <row r="219" spans="1:5">
      <c r="A219" s="68" t="s">
        <v>371</v>
      </c>
      <c r="B219" s="99">
        <v>0</v>
      </c>
      <c r="C219" s="99">
        <v>0</v>
      </c>
      <c r="D219" s="12"/>
      <c r="E219" s="12"/>
    </row>
    <row r="220" spans="1:5">
      <c r="A220" s="67" t="s">
        <v>372</v>
      </c>
      <c r="B220" s="99">
        <v>0</v>
      </c>
      <c r="C220" s="99">
        <v>0</v>
      </c>
      <c r="D220" s="194">
        <f>SUM(C221:C225)-C220</f>
        <v>0</v>
      </c>
      <c r="E220" s="12"/>
    </row>
    <row r="221" spans="1:5">
      <c r="A221" s="69" t="s">
        <v>373</v>
      </c>
      <c r="B221" s="99">
        <v>0</v>
      </c>
      <c r="C221" s="99">
        <v>0</v>
      </c>
      <c r="D221" s="12"/>
      <c r="E221" s="12"/>
    </row>
    <row r="222" spans="1:5">
      <c r="A222" s="68" t="s">
        <v>374</v>
      </c>
      <c r="B222" s="99">
        <v>0</v>
      </c>
      <c r="C222" s="99">
        <v>0</v>
      </c>
      <c r="D222" s="12"/>
      <c r="E222" s="12"/>
    </row>
    <row r="223" spans="1:5">
      <c r="A223" s="68" t="s">
        <v>375</v>
      </c>
      <c r="B223" s="99">
        <v>0</v>
      </c>
      <c r="C223" s="99">
        <v>0</v>
      </c>
      <c r="D223" s="12"/>
      <c r="E223" s="12"/>
    </row>
    <row r="224" spans="1:5">
      <c r="A224" s="68" t="s">
        <v>376</v>
      </c>
      <c r="B224" s="99">
        <v>0</v>
      </c>
      <c r="C224" s="99">
        <v>0</v>
      </c>
      <c r="D224" s="12"/>
      <c r="E224" s="12"/>
    </row>
    <row r="225" spans="1:5">
      <c r="A225" s="68" t="s">
        <v>377</v>
      </c>
      <c r="B225" s="99">
        <v>0</v>
      </c>
      <c r="C225" s="99">
        <v>0</v>
      </c>
      <c r="D225" s="12"/>
      <c r="E225" s="12"/>
    </row>
    <row r="226" spans="1:5">
      <c r="A226" s="67" t="s">
        <v>378</v>
      </c>
      <c r="B226" s="99">
        <v>0</v>
      </c>
      <c r="C226" s="99">
        <v>0</v>
      </c>
      <c r="D226" s="194">
        <f>SUM(C227:C228)-C226</f>
        <v>0</v>
      </c>
      <c r="E226" s="12"/>
    </row>
    <row r="227" spans="1:5">
      <c r="A227" s="68" t="s">
        <v>379</v>
      </c>
      <c r="B227" s="99">
        <v>0</v>
      </c>
      <c r="C227" s="99">
        <v>0</v>
      </c>
      <c r="D227" s="12"/>
      <c r="E227" s="12"/>
    </row>
    <row r="228" spans="1:5">
      <c r="A228" s="68" t="s">
        <v>380</v>
      </c>
      <c r="B228" s="99">
        <v>0</v>
      </c>
      <c r="C228" s="99">
        <v>0</v>
      </c>
      <c r="D228" s="12"/>
      <c r="E228" s="12"/>
    </row>
    <row r="229" spans="1:5">
      <c r="A229" s="67" t="s">
        <v>381</v>
      </c>
      <c r="B229" s="99">
        <v>0</v>
      </c>
      <c r="C229" s="99">
        <v>0</v>
      </c>
      <c r="D229" s="194">
        <f>SUM(C230:C231)-C229</f>
        <v>0</v>
      </c>
      <c r="E229" s="12"/>
    </row>
    <row r="230" spans="1:5">
      <c r="A230" s="68" t="s">
        <v>382</v>
      </c>
      <c r="B230" s="99">
        <v>0</v>
      </c>
      <c r="C230" s="99">
        <v>0</v>
      </c>
      <c r="D230" s="12"/>
      <c r="E230" s="12"/>
    </row>
    <row r="231" spans="1:5">
      <c r="A231" s="68" t="s">
        <v>383</v>
      </c>
      <c r="B231" s="99">
        <v>0</v>
      </c>
      <c r="C231" s="99">
        <v>0</v>
      </c>
      <c r="D231" s="12"/>
      <c r="E231" s="12"/>
    </row>
    <row r="232" spans="1:5">
      <c r="A232" s="67" t="s">
        <v>384</v>
      </c>
      <c r="B232" s="99">
        <v>2896067.3629099997</v>
      </c>
      <c r="C232" s="99">
        <v>2896067.3629099997</v>
      </c>
      <c r="D232" s="194">
        <f>SUM(C233:C241)-C232</f>
        <v>0</v>
      </c>
      <c r="E232" s="12"/>
    </row>
    <row r="233" spans="1:5">
      <c r="A233" s="68" t="s">
        <v>385</v>
      </c>
      <c r="B233" s="99">
        <v>1901839.4897</v>
      </c>
      <c r="C233" s="99">
        <v>1901839.4897</v>
      </c>
      <c r="D233" s="12"/>
      <c r="E233" s="12"/>
    </row>
    <row r="234" spans="1:5">
      <c r="A234" s="68" t="s">
        <v>386</v>
      </c>
      <c r="B234" s="99">
        <v>0</v>
      </c>
      <c r="C234" s="99">
        <v>0</v>
      </c>
      <c r="D234" s="12"/>
      <c r="E234" s="12"/>
    </row>
    <row r="235" spans="1:5">
      <c r="A235" s="68" t="s">
        <v>387</v>
      </c>
      <c r="B235" s="99">
        <v>177493.04287999999</v>
      </c>
      <c r="C235" s="99">
        <v>177493.04287999999</v>
      </c>
      <c r="D235" s="12"/>
      <c r="E235" s="12"/>
    </row>
    <row r="236" spans="1:5">
      <c r="A236" s="68" t="s">
        <v>388</v>
      </c>
      <c r="B236" s="99">
        <v>874.65</v>
      </c>
      <c r="C236" s="99">
        <v>874.65</v>
      </c>
      <c r="D236" s="12"/>
      <c r="E236" s="12"/>
    </row>
    <row r="237" spans="1:5">
      <c r="A237" s="68" t="s">
        <v>389</v>
      </c>
      <c r="B237" s="99">
        <v>0</v>
      </c>
      <c r="C237" s="99">
        <v>0</v>
      </c>
      <c r="D237" s="12"/>
      <c r="E237" s="12"/>
    </row>
    <row r="238" spans="1:5">
      <c r="A238" s="68" t="s">
        <v>390</v>
      </c>
      <c r="B238" s="99">
        <v>0</v>
      </c>
      <c r="C238" s="99">
        <v>0</v>
      </c>
      <c r="D238" s="12"/>
      <c r="E238" s="12"/>
    </row>
    <row r="239" spans="1:5">
      <c r="A239" s="68" t="s">
        <v>391</v>
      </c>
      <c r="B239" s="99">
        <v>0</v>
      </c>
      <c r="C239" s="99">
        <v>0</v>
      </c>
      <c r="D239" s="12"/>
      <c r="E239" s="12"/>
    </row>
    <row r="240" spans="1:5">
      <c r="A240" s="68" t="s">
        <v>392</v>
      </c>
      <c r="B240" s="99">
        <v>0</v>
      </c>
      <c r="C240" s="99">
        <v>0</v>
      </c>
      <c r="D240" s="12"/>
      <c r="E240" s="12"/>
    </row>
    <row r="241" spans="1:5">
      <c r="A241" s="68" t="s">
        <v>393</v>
      </c>
      <c r="B241" s="99">
        <v>815860.18033</v>
      </c>
      <c r="C241" s="99">
        <v>815860.18033</v>
      </c>
      <c r="D241" s="12"/>
      <c r="E241" s="12"/>
    </row>
    <row r="242" spans="1:5">
      <c r="A242" s="67" t="s">
        <v>394</v>
      </c>
      <c r="B242" s="99">
        <v>6540132.2381699998</v>
      </c>
      <c r="C242" s="99">
        <v>6540132.2381699998</v>
      </c>
      <c r="D242" s="194">
        <f>SUM(C243:C248)-C242</f>
        <v>0</v>
      </c>
      <c r="E242" s="12"/>
    </row>
    <row r="243" spans="1:5">
      <c r="A243" s="68" t="s">
        <v>395</v>
      </c>
      <c r="B243" s="99">
        <v>96849.63231999999</v>
      </c>
      <c r="C243" s="99">
        <v>96849.63231999999</v>
      </c>
      <c r="D243" s="12"/>
      <c r="E243" s="12"/>
    </row>
    <row r="244" spans="1:5">
      <c r="A244" s="68" t="s">
        <v>396</v>
      </c>
      <c r="B244" s="99">
        <v>75.459999999999994</v>
      </c>
      <c r="C244" s="99">
        <v>75.459999999999994</v>
      </c>
      <c r="D244" s="12"/>
      <c r="E244" s="12"/>
    </row>
    <row r="245" spans="1:5">
      <c r="A245" s="68" t="s">
        <v>397</v>
      </c>
      <c r="B245" s="99">
        <v>15235.77053</v>
      </c>
      <c r="C245" s="99">
        <v>15235.77053</v>
      </c>
      <c r="D245" s="12"/>
      <c r="E245" s="12"/>
    </row>
    <row r="246" spans="1:5">
      <c r="A246" s="68" t="s">
        <v>398</v>
      </c>
      <c r="B246" s="99">
        <v>5098.5350699999999</v>
      </c>
      <c r="C246" s="99">
        <v>5098.5350699999999</v>
      </c>
      <c r="D246" s="12"/>
      <c r="E246" s="12"/>
    </row>
    <row r="247" spans="1:5">
      <c r="A247" s="68" t="s">
        <v>399</v>
      </c>
      <c r="B247" s="99">
        <v>0</v>
      </c>
      <c r="C247" s="99">
        <v>0</v>
      </c>
      <c r="D247" s="12"/>
      <c r="E247" s="12"/>
    </row>
    <row r="248" spans="1:5">
      <c r="A248" s="68" t="s">
        <v>400</v>
      </c>
      <c r="B248" s="99">
        <v>6422872.8402500004</v>
      </c>
      <c r="C248" s="99">
        <v>6422872.8402500004</v>
      </c>
      <c r="D248" s="12"/>
      <c r="E248" s="12"/>
    </row>
    <row r="249" spans="1:5">
      <c r="A249" s="67" t="s">
        <v>401</v>
      </c>
      <c r="B249" s="99">
        <v>1446702.7434100001</v>
      </c>
      <c r="C249" s="99">
        <v>1446702.7434100001</v>
      </c>
      <c r="D249" s="194">
        <f>SUM(C250:C251)-C249</f>
        <v>0</v>
      </c>
      <c r="E249" s="12"/>
    </row>
    <row r="250" spans="1:5">
      <c r="A250" s="68" t="s">
        <v>402</v>
      </c>
      <c r="B250" s="99">
        <v>1440368.1774200001</v>
      </c>
      <c r="C250" s="99">
        <v>1440368.1774200001</v>
      </c>
      <c r="D250" s="12"/>
      <c r="E250" s="12"/>
    </row>
    <row r="251" spans="1:5">
      <c r="A251" s="68" t="s">
        <v>403</v>
      </c>
      <c r="B251" s="99">
        <v>6334.5659900000001</v>
      </c>
      <c r="C251" s="99">
        <v>6334.5659900000001</v>
      </c>
      <c r="D251" s="12"/>
      <c r="E251" s="12"/>
    </row>
    <row r="252" spans="1:5">
      <c r="A252" s="67" t="s">
        <v>404</v>
      </c>
      <c r="B252" s="99">
        <v>12171050.849959999</v>
      </c>
      <c r="C252" s="99">
        <v>12171050.849959999</v>
      </c>
      <c r="D252" s="194">
        <f>SUM(C253:C254)-C252</f>
        <v>0</v>
      </c>
      <c r="E252" s="12"/>
    </row>
    <row r="253" spans="1:5">
      <c r="A253" s="68" t="s">
        <v>402</v>
      </c>
      <c r="B253" s="99">
        <v>12159484.168129999</v>
      </c>
      <c r="C253" s="99">
        <v>12159484.168129999</v>
      </c>
      <c r="D253" s="12"/>
      <c r="E253" s="12"/>
    </row>
    <row r="254" spans="1:5">
      <c r="A254" s="68" t="s">
        <v>403</v>
      </c>
      <c r="B254" s="99">
        <v>11566.68183</v>
      </c>
      <c r="C254" s="99">
        <v>11566.68183</v>
      </c>
      <c r="D254" s="12"/>
      <c r="E254" s="12"/>
    </row>
    <row r="255" spans="1:5" ht="30" customHeight="1">
      <c r="A255" s="181" t="s">
        <v>405</v>
      </c>
      <c r="B255" s="61">
        <v>183403.02056</v>
      </c>
      <c r="C255" s="61">
        <v>183403.02056</v>
      </c>
      <c r="D255" s="194">
        <f>SUM(C256:C266)-C255</f>
        <v>0</v>
      </c>
      <c r="E255" s="12"/>
    </row>
    <row r="256" spans="1:5">
      <c r="A256" s="68" t="s">
        <v>406</v>
      </c>
      <c r="B256" s="99">
        <v>13.45041</v>
      </c>
      <c r="C256" s="99">
        <v>13.45041</v>
      </c>
      <c r="D256" s="12"/>
      <c r="E256" s="12"/>
    </row>
    <row r="257" spans="1:5">
      <c r="A257" s="68" t="s">
        <v>407</v>
      </c>
      <c r="B257" s="99">
        <v>10250.196089999999</v>
      </c>
      <c r="C257" s="99">
        <v>10250.196089999999</v>
      </c>
      <c r="D257" s="12"/>
      <c r="E257" s="12"/>
    </row>
    <row r="258" spans="1:5">
      <c r="A258" s="68" t="s">
        <v>408</v>
      </c>
      <c r="B258" s="99">
        <v>158312.67938999998</v>
      </c>
      <c r="C258" s="99">
        <v>158312.67938999998</v>
      </c>
      <c r="D258" s="12"/>
      <c r="E258" s="12"/>
    </row>
    <row r="259" spans="1:5">
      <c r="A259" s="68" t="s">
        <v>409</v>
      </c>
      <c r="B259" s="99">
        <v>0</v>
      </c>
      <c r="C259" s="99">
        <v>0</v>
      </c>
      <c r="D259" s="12"/>
      <c r="E259" s="12"/>
    </row>
    <row r="260" spans="1:5">
      <c r="A260" s="68" t="s">
        <v>410</v>
      </c>
      <c r="B260" s="99">
        <v>1513.8871799999999</v>
      </c>
      <c r="C260" s="99">
        <v>1513.8871799999999</v>
      </c>
      <c r="D260" s="12"/>
      <c r="E260" s="12"/>
    </row>
    <row r="261" spans="1:5">
      <c r="A261" s="68" t="s">
        <v>411</v>
      </c>
      <c r="B261" s="99">
        <v>0</v>
      </c>
      <c r="C261" s="99">
        <v>0</v>
      </c>
      <c r="D261" s="12"/>
      <c r="E261" s="12"/>
    </row>
    <row r="262" spans="1:5">
      <c r="A262" s="68" t="s">
        <v>412</v>
      </c>
      <c r="B262" s="99">
        <v>0</v>
      </c>
      <c r="C262" s="99">
        <v>0</v>
      </c>
      <c r="D262" s="12"/>
      <c r="E262" s="12"/>
    </row>
    <row r="263" spans="1:5">
      <c r="A263" s="68" t="s">
        <v>413</v>
      </c>
      <c r="B263" s="99">
        <v>0</v>
      </c>
      <c r="C263" s="99">
        <v>0</v>
      </c>
      <c r="D263" s="12"/>
      <c r="E263" s="12"/>
    </row>
    <row r="264" spans="1:5">
      <c r="A264" s="68" t="s">
        <v>414</v>
      </c>
      <c r="B264" s="99">
        <v>0</v>
      </c>
      <c r="C264" s="99">
        <v>0</v>
      </c>
      <c r="D264" s="12"/>
      <c r="E264" s="12"/>
    </row>
    <row r="265" spans="1:5">
      <c r="A265" s="68" t="s">
        <v>415</v>
      </c>
      <c r="B265" s="99">
        <v>13312.807490000001</v>
      </c>
      <c r="C265" s="99">
        <v>13312.807490000001</v>
      </c>
      <c r="D265" s="12"/>
      <c r="E265" s="12"/>
    </row>
    <row r="266" spans="1:5">
      <c r="A266" s="68" t="s">
        <v>416</v>
      </c>
      <c r="B266" s="99">
        <v>0</v>
      </c>
      <c r="C266" s="99">
        <v>0</v>
      </c>
      <c r="D266" s="12"/>
      <c r="E266" s="12"/>
    </row>
    <row r="267" spans="1:5">
      <c r="A267" s="181" t="s">
        <v>417</v>
      </c>
      <c r="B267" s="61">
        <v>-121680.70406</v>
      </c>
      <c r="C267" s="61">
        <v>-121680.70406</v>
      </c>
      <c r="D267" s="194">
        <f>SUM(C268:C274)-C267</f>
        <v>0</v>
      </c>
      <c r="E267" s="12"/>
    </row>
    <row r="268" spans="1:5">
      <c r="A268" s="68" t="s">
        <v>418</v>
      </c>
      <c r="B268" s="99">
        <v>-108344.84608</v>
      </c>
      <c r="C268" s="99">
        <v>-108344.84608</v>
      </c>
      <c r="D268" s="12"/>
      <c r="E268" s="12"/>
    </row>
    <row r="269" spans="1:5">
      <c r="A269" s="68" t="s">
        <v>419</v>
      </c>
      <c r="B269" s="99">
        <v>0</v>
      </c>
      <c r="C269" s="99">
        <v>0</v>
      </c>
      <c r="D269" s="12"/>
      <c r="E269" s="12"/>
    </row>
    <row r="270" spans="1:5">
      <c r="A270" s="68" t="s">
        <v>420</v>
      </c>
      <c r="B270" s="99">
        <v>-13335.857980000001</v>
      </c>
      <c r="C270" s="99">
        <v>-13335.857980000001</v>
      </c>
      <c r="D270" s="12"/>
      <c r="E270" s="12"/>
    </row>
    <row r="271" spans="1:5">
      <c r="A271" s="68" t="s">
        <v>421</v>
      </c>
      <c r="B271" s="99">
        <v>0</v>
      </c>
      <c r="C271" s="99">
        <v>0</v>
      </c>
      <c r="D271" s="12"/>
      <c r="E271" s="12"/>
    </row>
    <row r="272" spans="1:5">
      <c r="A272" s="68" t="s">
        <v>422</v>
      </c>
      <c r="B272" s="99">
        <v>0</v>
      </c>
      <c r="C272" s="99">
        <v>0</v>
      </c>
      <c r="D272" s="12"/>
      <c r="E272" s="12"/>
    </row>
    <row r="273" spans="1:5">
      <c r="A273" s="69" t="s">
        <v>423</v>
      </c>
      <c r="B273" s="99">
        <v>0</v>
      </c>
      <c r="C273" s="99">
        <v>0</v>
      </c>
      <c r="D273" s="12"/>
      <c r="E273" s="12"/>
    </row>
    <row r="274" spans="1:5">
      <c r="A274" s="69" t="s">
        <v>495</v>
      </c>
      <c r="B274" s="99">
        <v>0</v>
      </c>
      <c r="C274" s="99">
        <v>0</v>
      </c>
      <c r="D274" s="12"/>
      <c r="E274" s="12"/>
    </row>
    <row r="275" spans="1:5">
      <c r="A275" s="181" t="s">
        <v>1125</v>
      </c>
      <c r="B275" s="61">
        <v>61722.316500000001</v>
      </c>
      <c r="C275" s="61">
        <v>61722.316500000001</v>
      </c>
      <c r="D275" s="194"/>
      <c r="E275" s="12"/>
    </row>
    <row r="276" spans="1:5">
      <c r="A276" s="159" t="s">
        <v>424</v>
      </c>
      <c r="B276" s="61">
        <v>27712.822339999999</v>
      </c>
      <c r="C276" s="61">
        <v>27712.822339999999</v>
      </c>
      <c r="D276" s="194">
        <f>SUM(C277:C282)-C276</f>
        <v>0</v>
      </c>
      <c r="E276" s="12"/>
    </row>
    <row r="277" spans="1:5">
      <c r="A277" s="68" t="s">
        <v>425</v>
      </c>
      <c r="B277" s="99">
        <v>7124.9138300000004</v>
      </c>
      <c r="C277" s="99">
        <v>7124.9138300000004</v>
      </c>
      <c r="D277" s="12"/>
      <c r="E277" s="12"/>
    </row>
    <row r="278" spans="1:5">
      <c r="A278" s="68" t="s">
        <v>426</v>
      </c>
      <c r="B278" s="99">
        <v>0.1714</v>
      </c>
      <c r="C278" s="99">
        <v>0.1714</v>
      </c>
      <c r="D278" s="12"/>
      <c r="E278" s="12"/>
    </row>
    <row r="279" spans="1:5">
      <c r="A279" s="68" t="s">
        <v>427</v>
      </c>
      <c r="B279" s="99">
        <v>0</v>
      </c>
      <c r="C279" s="99">
        <v>0</v>
      </c>
      <c r="D279" s="12"/>
      <c r="E279" s="12"/>
    </row>
    <row r="280" spans="1:5">
      <c r="A280" s="68" t="s">
        <v>428</v>
      </c>
      <c r="B280" s="99">
        <v>6945.6898000000001</v>
      </c>
      <c r="C280" s="99">
        <v>6945.6898000000001</v>
      </c>
      <c r="D280" s="12"/>
      <c r="E280" s="12"/>
    </row>
    <row r="281" spans="1:5">
      <c r="A281" s="66" t="s">
        <v>429</v>
      </c>
      <c r="B281" s="99">
        <v>194.50745000000001</v>
      </c>
      <c r="C281" s="99">
        <v>194.50745000000001</v>
      </c>
      <c r="D281" s="12"/>
      <c r="E281" s="12"/>
    </row>
    <row r="282" spans="1:5">
      <c r="A282" s="66" t="s">
        <v>430</v>
      </c>
      <c r="B282" s="99">
        <v>13447.539859999999</v>
      </c>
      <c r="C282" s="99">
        <v>13447.539859999999</v>
      </c>
      <c r="D282" s="12"/>
      <c r="E282" s="12"/>
    </row>
    <row r="283" spans="1:5">
      <c r="A283" s="181" t="s">
        <v>431</v>
      </c>
      <c r="B283" s="61">
        <v>-4537.6513099999993</v>
      </c>
      <c r="C283" s="61">
        <v>-4537.6513099999993</v>
      </c>
      <c r="D283" s="194">
        <f>SUM(C284:C289)-C283</f>
        <v>0</v>
      </c>
      <c r="E283" s="12"/>
    </row>
    <row r="284" spans="1:5">
      <c r="A284" s="68" t="s">
        <v>425</v>
      </c>
      <c r="B284" s="99">
        <v>-893.23874999999998</v>
      </c>
      <c r="C284" s="99">
        <v>-893.23874999999998</v>
      </c>
      <c r="D284" s="12"/>
      <c r="E284" s="12"/>
    </row>
    <row r="285" spans="1:5">
      <c r="A285" s="68" t="s">
        <v>432</v>
      </c>
      <c r="B285" s="99">
        <v>-1026.66634</v>
      </c>
      <c r="C285" s="99">
        <v>-1026.66634</v>
      </c>
      <c r="D285" s="12"/>
      <c r="E285" s="12"/>
    </row>
    <row r="286" spans="1:5">
      <c r="A286" s="68" t="s">
        <v>433</v>
      </c>
      <c r="B286" s="99">
        <v>-79.941090000000003</v>
      </c>
      <c r="C286" s="99">
        <v>-79.941090000000003</v>
      </c>
      <c r="D286" s="12"/>
      <c r="E286" s="12"/>
    </row>
    <row r="287" spans="1:5">
      <c r="A287" s="68" t="s">
        <v>434</v>
      </c>
      <c r="B287" s="99">
        <v>0</v>
      </c>
      <c r="C287" s="99">
        <v>0</v>
      </c>
      <c r="D287" s="12"/>
      <c r="E287" s="12"/>
    </row>
    <row r="288" spans="1:5">
      <c r="A288" s="69" t="s">
        <v>435</v>
      </c>
      <c r="B288" s="99">
        <v>-7.493000000000001E-2</v>
      </c>
      <c r="C288" s="99">
        <v>-7.493000000000001E-2</v>
      </c>
      <c r="D288" s="12"/>
      <c r="E288" s="12"/>
    </row>
    <row r="289" spans="1:5">
      <c r="A289" s="69" t="s">
        <v>436</v>
      </c>
      <c r="B289" s="99">
        <v>-2537.7302</v>
      </c>
      <c r="C289" s="99">
        <v>-2537.7302</v>
      </c>
      <c r="D289" s="12"/>
      <c r="E289" s="12"/>
    </row>
    <row r="290" spans="1:5">
      <c r="A290" s="181" t="s">
        <v>1124</v>
      </c>
      <c r="B290" s="61">
        <v>84897.487529999999</v>
      </c>
      <c r="C290" s="61">
        <v>84897.487529999999</v>
      </c>
      <c r="D290" s="194"/>
      <c r="E290" s="12"/>
    </row>
    <row r="291" spans="1:5">
      <c r="A291" s="68" t="s">
        <v>437</v>
      </c>
      <c r="B291" s="99">
        <v>84571.834239999996</v>
      </c>
      <c r="C291" s="99">
        <v>84571.834239999996</v>
      </c>
      <c r="D291" s="194">
        <f>SUM(C292:C298)-C291</f>
        <v>0</v>
      </c>
      <c r="E291" s="12"/>
    </row>
    <row r="292" spans="1:5">
      <c r="A292" s="68" t="s">
        <v>438</v>
      </c>
      <c r="B292" s="99">
        <v>175.982</v>
      </c>
      <c r="C292" s="99">
        <v>175.982</v>
      </c>
      <c r="D292" s="12"/>
      <c r="E292" s="12"/>
    </row>
    <row r="293" spans="1:5">
      <c r="A293" s="68" t="s">
        <v>439</v>
      </c>
      <c r="B293" s="99">
        <v>84395.852239999993</v>
      </c>
      <c r="C293" s="99">
        <v>84395.852239999993</v>
      </c>
      <c r="D293" s="12"/>
      <c r="E293" s="12"/>
    </row>
    <row r="294" spans="1:5">
      <c r="A294" s="68" t="s">
        <v>440</v>
      </c>
      <c r="B294" s="99">
        <v>0</v>
      </c>
      <c r="C294" s="99">
        <v>0</v>
      </c>
      <c r="D294" s="12"/>
      <c r="E294" s="12"/>
    </row>
    <row r="295" spans="1:5">
      <c r="A295" s="68" t="s">
        <v>441</v>
      </c>
      <c r="B295" s="99">
        <v>0</v>
      </c>
      <c r="C295" s="99">
        <v>0</v>
      </c>
      <c r="D295" s="12"/>
      <c r="E295" s="12"/>
    </row>
    <row r="296" spans="1:5">
      <c r="A296" s="68" t="s">
        <v>442</v>
      </c>
      <c r="B296" s="99">
        <v>0</v>
      </c>
      <c r="C296" s="99">
        <v>0</v>
      </c>
      <c r="D296" s="12"/>
      <c r="E296" s="12"/>
    </row>
    <row r="297" spans="1:5">
      <c r="A297" s="68" t="s">
        <v>443</v>
      </c>
      <c r="B297" s="99">
        <v>0</v>
      </c>
      <c r="C297" s="99">
        <v>0</v>
      </c>
      <c r="D297" s="12"/>
      <c r="E297" s="12"/>
    </row>
    <row r="298" spans="1:5">
      <c r="A298" s="68" t="s">
        <v>444</v>
      </c>
      <c r="B298" s="99">
        <v>0</v>
      </c>
      <c r="C298" s="99">
        <v>0</v>
      </c>
      <c r="D298" s="12"/>
      <c r="E298" s="12"/>
    </row>
    <row r="299" spans="1:5">
      <c r="A299" s="68" t="s">
        <v>445</v>
      </c>
      <c r="B299" s="99">
        <v>-98763.281700000007</v>
      </c>
      <c r="C299" s="99">
        <v>-98763.281700000007</v>
      </c>
      <c r="D299" s="194">
        <f>SUM(C300:C305)-C299</f>
        <v>0</v>
      </c>
      <c r="E299" s="12"/>
    </row>
    <row r="300" spans="1:5">
      <c r="A300" s="68" t="s">
        <v>446</v>
      </c>
      <c r="B300" s="99">
        <v>-94740.542300000001</v>
      </c>
      <c r="C300" s="99">
        <v>-94740.542300000001</v>
      </c>
      <c r="D300" s="12"/>
      <c r="E300" s="12"/>
    </row>
    <row r="301" spans="1:5">
      <c r="A301" s="68" t="s">
        <v>447</v>
      </c>
      <c r="B301" s="99">
        <v>-37.675599999999996</v>
      </c>
      <c r="C301" s="99">
        <v>-37.675599999999996</v>
      </c>
      <c r="D301" s="12"/>
      <c r="E301" s="12"/>
    </row>
    <row r="302" spans="1:5">
      <c r="A302" s="68" t="s">
        <v>448</v>
      </c>
      <c r="B302" s="99">
        <v>-1.9499999999999999E-3</v>
      </c>
      <c r="C302" s="99">
        <v>-1.9499999999999999E-3</v>
      </c>
      <c r="D302" s="12"/>
      <c r="E302" s="12"/>
    </row>
    <row r="303" spans="1:5">
      <c r="A303" s="69" t="s">
        <v>449</v>
      </c>
      <c r="B303" s="99">
        <v>-3985.06185</v>
      </c>
      <c r="C303" s="99">
        <v>-3985.06185</v>
      </c>
      <c r="D303" s="12"/>
      <c r="E303" s="12"/>
    </row>
    <row r="304" spans="1:5">
      <c r="A304" s="69" t="s">
        <v>450</v>
      </c>
      <c r="B304" s="99">
        <v>0</v>
      </c>
      <c r="C304" s="99">
        <v>0</v>
      </c>
      <c r="D304" s="12"/>
      <c r="E304" s="12"/>
    </row>
    <row r="305" spans="1:5">
      <c r="A305" s="68" t="s">
        <v>451</v>
      </c>
      <c r="B305" s="99">
        <v>0</v>
      </c>
      <c r="C305" s="99">
        <v>0</v>
      </c>
      <c r="D305" s="12"/>
      <c r="E305" s="12"/>
    </row>
    <row r="306" spans="1:5">
      <c r="A306" s="181" t="s">
        <v>1123</v>
      </c>
      <c r="B306" s="61">
        <v>70706.040069999988</v>
      </c>
      <c r="C306" s="61">
        <v>70706.040069999988</v>
      </c>
      <c r="D306" s="194"/>
      <c r="E306" s="12"/>
    </row>
    <row r="307" spans="1:5">
      <c r="A307" s="181" t="s">
        <v>452</v>
      </c>
      <c r="B307" s="61">
        <v>-69739.03343000001</v>
      </c>
      <c r="C307" s="61">
        <v>-69739.03343000001</v>
      </c>
      <c r="D307" s="194">
        <f>SUM(C308:C316)-C307</f>
        <v>0</v>
      </c>
      <c r="E307" s="12"/>
    </row>
    <row r="308" spans="1:5">
      <c r="A308" s="68" t="s">
        <v>453</v>
      </c>
      <c r="B308" s="99">
        <v>-34562.200840000005</v>
      </c>
      <c r="C308" s="99">
        <v>-34562.200840000005</v>
      </c>
      <c r="D308" s="12"/>
      <c r="E308" s="12"/>
    </row>
    <row r="309" spans="1:5">
      <c r="A309" s="68" t="s">
        <v>454</v>
      </c>
      <c r="B309" s="99">
        <v>-3874.8446800000002</v>
      </c>
      <c r="C309" s="99">
        <v>-3874.8446800000002</v>
      </c>
      <c r="D309" s="12"/>
      <c r="E309" s="12"/>
    </row>
    <row r="310" spans="1:5">
      <c r="A310" s="68" t="s">
        <v>455</v>
      </c>
      <c r="B310" s="99">
        <v>-658.93747999999994</v>
      </c>
      <c r="C310" s="99">
        <v>-658.93747999999994</v>
      </c>
      <c r="D310" s="12"/>
      <c r="E310" s="12"/>
    </row>
    <row r="311" spans="1:5">
      <c r="A311" s="68" t="s">
        <v>456</v>
      </c>
      <c r="B311" s="99">
        <v>-2517.3029100000003</v>
      </c>
      <c r="C311" s="99">
        <v>-2517.3029100000003</v>
      </c>
      <c r="D311" s="12"/>
      <c r="E311" s="12"/>
    </row>
    <row r="312" spans="1:5">
      <c r="A312" s="68" t="s">
        <v>457</v>
      </c>
      <c r="B312" s="99">
        <v>-5380.9307699999999</v>
      </c>
      <c r="C312" s="99">
        <v>-5380.9307699999999</v>
      </c>
      <c r="D312" s="12"/>
      <c r="E312" s="12"/>
    </row>
    <row r="313" spans="1:5">
      <c r="A313" s="68" t="s">
        <v>458</v>
      </c>
      <c r="B313" s="99">
        <v>-812.21510000000001</v>
      </c>
      <c r="C313" s="99">
        <v>-812.21510000000001</v>
      </c>
      <c r="D313" s="12"/>
      <c r="E313" s="12"/>
    </row>
    <row r="314" spans="1:5">
      <c r="A314" s="68" t="s">
        <v>459</v>
      </c>
      <c r="B314" s="99">
        <v>-2106.6328900000003</v>
      </c>
      <c r="C314" s="99">
        <v>-2106.6328900000003</v>
      </c>
      <c r="D314" s="12"/>
      <c r="E314" s="12"/>
    </row>
    <row r="315" spans="1:5">
      <c r="A315" s="68" t="s">
        <v>460</v>
      </c>
      <c r="B315" s="99">
        <v>-938.01508999999999</v>
      </c>
      <c r="C315" s="99">
        <v>-938.01508999999999</v>
      </c>
      <c r="D315" s="12"/>
      <c r="E315" s="12"/>
    </row>
    <row r="316" spans="1:5">
      <c r="A316" s="68" t="s">
        <v>461</v>
      </c>
      <c r="B316" s="99">
        <v>-18887.953670000003</v>
      </c>
      <c r="C316" s="99">
        <v>-18887.953670000003</v>
      </c>
      <c r="D316" s="12"/>
      <c r="E316" s="12"/>
    </row>
    <row r="317" spans="1:5">
      <c r="A317" s="159" t="s">
        <v>1122</v>
      </c>
      <c r="B317" s="61">
        <v>967.00664000000006</v>
      </c>
      <c r="C317" s="61">
        <v>967.00664000000006</v>
      </c>
      <c r="D317" s="194"/>
      <c r="E317" s="12"/>
    </row>
    <row r="318" spans="1:5">
      <c r="A318" s="69" t="s">
        <v>462</v>
      </c>
      <c r="B318" s="99">
        <v>3.9199999999999999E-3</v>
      </c>
      <c r="C318" s="99">
        <v>3.9199999999999999E-3</v>
      </c>
      <c r="D318" s="194">
        <f>SUM(C319:C320)-C318</f>
        <v>0</v>
      </c>
      <c r="E318" s="12"/>
    </row>
    <row r="319" spans="1:5">
      <c r="A319" s="69" t="s">
        <v>463</v>
      </c>
      <c r="B319" s="99">
        <v>0</v>
      </c>
      <c r="C319" s="99">
        <v>0</v>
      </c>
      <c r="D319" s="12"/>
      <c r="E319" s="12"/>
    </row>
    <row r="320" spans="1:5">
      <c r="A320" s="69" t="s">
        <v>464</v>
      </c>
      <c r="B320" s="99">
        <v>3.9199999999999999E-3</v>
      </c>
      <c r="C320" s="99">
        <v>3.9199999999999999E-3</v>
      </c>
      <c r="D320" s="12"/>
      <c r="E320" s="12"/>
    </row>
    <row r="321" spans="1:5">
      <c r="A321" s="69" t="s">
        <v>465</v>
      </c>
      <c r="B321" s="99">
        <v>0</v>
      </c>
      <c r="C321" s="99">
        <v>0</v>
      </c>
      <c r="D321" s="194">
        <f>SUM(C322:C323)-C321</f>
        <v>0</v>
      </c>
      <c r="E321" s="12"/>
    </row>
    <row r="322" spans="1:5">
      <c r="A322" s="69" t="s">
        <v>466</v>
      </c>
      <c r="B322" s="99">
        <v>0</v>
      </c>
      <c r="C322" s="99">
        <v>0</v>
      </c>
      <c r="D322" s="12"/>
      <c r="E322" s="12"/>
    </row>
    <row r="323" spans="1:5">
      <c r="A323" s="69" t="s">
        <v>467</v>
      </c>
      <c r="B323" s="99">
        <v>0</v>
      </c>
      <c r="C323" s="99">
        <v>0</v>
      </c>
      <c r="D323" s="12"/>
      <c r="E323" s="12"/>
    </row>
    <row r="324" spans="1:5">
      <c r="A324" s="159" t="s">
        <v>1398</v>
      </c>
      <c r="B324" s="61">
        <v>967.01056000000005</v>
      </c>
      <c r="C324" s="61">
        <v>967.01056000000005</v>
      </c>
      <c r="D324" s="667"/>
      <c r="E324" s="12"/>
    </row>
    <row r="325" spans="1:5">
      <c r="A325" s="69" t="s">
        <v>468</v>
      </c>
      <c r="B325" s="99">
        <v>6.1729899999999995</v>
      </c>
      <c r="C325" s="99">
        <v>6.1729899999999995</v>
      </c>
      <c r="D325" s="12"/>
      <c r="E325" s="12"/>
    </row>
    <row r="326" spans="1:5">
      <c r="A326" s="159" t="s">
        <v>1121</v>
      </c>
      <c r="B326" s="61">
        <v>973.18355000000008</v>
      </c>
      <c r="C326" s="61">
        <v>973.18355000000008</v>
      </c>
      <c r="D326" s="12"/>
      <c r="E326" s="12"/>
    </row>
    <row r="327" spans="1:5">
      <c r="A327" s="68" t="s">
        <v>469</v>
      </c>
      <c r="B327" s="99">
        <v>-845.36667</v>
      </c>
      <c r="C327" s="99">
        <v>-845.36667</v>
      </c>
      <c r="D327" s="12"/>
      <c r="E327" s="12"/>
    </row>
    <row r="328" spans="1:5">
      <c r="A328" s="159" t="s">
        <v>1399</v>
      </c>
      <c r="B328" s="61">
        <v>127.81688</v>
      </c>
      <c r="C328" s="61">
        <v>127.81688</v>
      </c>
      <c r="D328" s="12"/>
      <c r="E328" s="12"/>
    </row>
    <row r="329" spans="1:5">
      <c r="A329" s="68" t="s">
        <v>470</v>
      </c>
      <c r="B329" s="99">
        <v>0</v>
      </c>
      <c r="C329" s="99">
        <v>0</v>
      </c>
      <c r="D329" s="12"/>
      <c r="E329" s="12"/>
    </row>
    <row r="330" spans="1:5">
      <c r="A330" s="159" t="s">
        <v>1120</v>
      </c>
      <c r="B330" s="61">
        <v>127.81688</v>
      </c>
      <c r="C330" s="61">
        <v>127.81688</v>
      </c>
      <c r="D330" s="12"/>
      <c r="E330" s="12"/>
    </row>
    <row r="331" spans="1:5">
      <c r="A331" s="69" t="s">
        <v>471</v>
      </c>
      <c r="B331" s="99">
        <v>0</v>
      </c>
      <c r="C331" s="99">
        <v>0</v>
      </c>
      <c r="D331" s="12"/>
      <c r="E331" s="12"/>
    </row>
    <row r="332" spans="1:5">
      <c r="A332" s="159" t="s">
        <v>1119</v>
      </c>
      <c r="B332" s="61">
        <v>127.81688</v>
      </c>
      <c r="C332" s="61">
        <v>127.81688</v>
      </c>
      <c r="D332" s="194">
        <f>SUM(B332)-C332</f>
        <v>0</v>
      </c>
      <c r="E332" s="12"/>
    </row>
    <row r="333" spans="1:5" ht="3.75" customHeight="1" thickBot="1">
      <c r="A333" s="149"/>
      <c r="B333" s="212"/>
      <c r="C333" s="212"/>
    </row>
    <row r="334" spans="1:5" ht="15.75" thickTop="1">
      <c r="A334" s="68"/>
      <c r="B334" s="100"/>
      <c r="C334" s="100"/>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9.5703125" style="5" customWidth="1"/>
    <col min="2" max="16384" width="9.140625" style="5"/>
  </cols>
  <sheetData>
    <row r="1" spans="1:3" ht="30" customHeight="1">
      <c r="A1" s="726" t="s">
        <v>1170</v>
      </c>
      <c r="B1" s="726"/>
      <c r="C1" s="726"/>
    </row>
    <row r="2" spans="1:3" ht="18">
      <c r="A2" s="727" t="s">
        <v>1096</v>
      </c>
      <c r="B2" s="727"/>
      <c r="C2" s="727"/>
    </row>
    <row r="3" spans="1:3" ht="30" customHeight="1">
      <c r="A3" s="739" t="s">
        <v>1566</v>
      </c>
      <c r="B3" s="739"/>
      <c r="C3" s="739"/>
    </row>
    <row r="4" spans="1:3">
      <c r="A4" s="107"/>
      <c r="B4" s="182"/>
      <c r="C4" s="182"/>
    </row>
    <row r="5" spans="1:3" ht="30" customHeight="1">
      <c r="A5" s="106"/>
      <c r="B5" s="56" t="s">
        <v>150</v>
      </c>
      <c r="C5" s="57" t="s">
        <v>554</v>
      </c>
    </row>
    <row r="6" spans="1:3">
      <c r="A6" s="107"/>
      <c r="B6" s="108"/>
      <c r="C6" s="109"/>
    </row>
    <row r="7" spans="1:3">
      <c r="A7" s="76" t="s">
        <v>556</v>
      </c>
      <c r="B7" s="56"/>
      <c r="C7" s="57"/>
    </row>
    <row r="8" spans="1:3">
      <c r="A8" s="107" t="s">
        <v>557</v>
      </c>
      <c r="B8" s="110">
        <v>1.1900000000000001E-2</v>
      </c>
      <c r="C8" s="110">
        <v>1.1900000000000001E-2</v>
      </c>
    </row>
    <row r="9" spans="1:3">
      <c r="A9" s="107" t="s">
        <v>558</v>
      </c>
      <c r="B9" s="110">
        <v>0.66930000000000001</v>
      </c>
      <c r="C9" s="110">
        <v>0.66930000000000001</v>
      </c>
    </row>
    <row r="10" spans="1:3">
      <c r="A10" s="76" t="s">
        <v>559</v>
      </c>
      <c r="B10" s="111"/>
      <c r="C10" s="111"/>
    </row>
    <row r="11" spans="1:3">
      <c r="A11" s="112" t="s">
        <v>560</v>
      </c>
      <c r="B11" s="110">
        <v>0.5907</v>
      </c>
      <c r="C11" s="110">
        <v>0.5907</v>
      </c>
    </row>
    <row r="12" spans="1:3">
      <c r="A12" s="112" t="s">
        <v>1112</v>
      </c>
      <c r="B12" s="110">
        <v>0.59279999999999999</v>
      </c>
      <c r="C12" s="110">
        <v>0.59279999999999999</v>
      </c>
    </row>
    <row r="13" spans="1:3">
      <c r="A13" s="107" t="s">
        <v>561</v>
      </c>
      <c r="B13" s="110">
        <v>0.311</v>
      </c>
      <c r="C13" s="110">
        <v>0.311</v>
      </c>
    </row>
    <row r="14" spans="1:3">
      <c r="A14" s="112" t="s">
        <v>562</v>
      </c>
      <c r="B14" s="110">
        <v>0</v>
      </c>
      <c r="C14" s="110">
        <v>0</v>
      </c>
    </row>
    <row r="15" spans="1:3">
      <c r="A15" s="113" t="s">
        <v>563</v>
      </c>
      <c r="B15" s="111"/>
      <c r="C15" s="111"/>
    </row>
    <row r="16" spans="1:3">
      <c r="A16" s="112" t="s">
        <v>564</v>
      </c>
      <c r="B16" s="110">
        <v>1</v>
      </c>
      <c r="C16" s="110">
        <v>1</v>
      </c>
    </row>
    <row r="17" spans="1:3">
      <c r="A17" s="112" t="s">
        <v>565</v>
      </c>
      <c r="B17" s="110">
        <v>0</v>
      </c>
      <c r="C17" s="110">
        <v>0</v>
      </c>
    </row>
    <row r="18" spans="1:3">
      <c r="A18" s="112" t="s">
        <v>566</v>
      </c>
      <c r="B18" s="114">
        <v>994.4819</v>
      </c>
      <c r="C18" s="114">
        <v>994.4819</v>
      </c>
    </row>
    <row r="19" spans="1:3">
      <c r="A19" s="113" t="s">
        <v>567</v>
      </c>
      <c r="B19" s="115"/>
      <c r="C19" s="115"/>
    </row>
    <row r="20" spans="1:3">
      <c r="A20" s="107" t="s">
        <v>568</v>
      </c>
      <c r="B20" s="110">
        <v>0.99450000000000005</v>
      </c>
      <c r="C20" s="110">
        <v>0.99450000000000005</v>
      </c>
    </row>
    <row r="21" spans="1:3">
      <c r="A21" s="107" t="s">
        <v>569</v>
      </c>
      <c r="B21" s="110">
        <v>1.2200000000000001E-2</v>
      </c>
      <c r="C21" s="110">
        <v>1.2200000000000001E-2</v>
      </c>
    </row>
    <row r="22" spans="1:3">
      <c r="A22" s="112" t="s">
        <v>570</v>
      </c>
      <c r="B22" s="110">
        <v>5.4999999999999997E-3</v>
      </c>
      <c r="C22" s="110">
        <v>5.4999999999999997E-3</v>
      </c>
    </row>
    <row r="23" spans="1:3">
      <c r="A23" s="112" t="s">
        <v>571</v>
      </c>
      <c r="B23" s="110">
        <v>1.2200000000000001E-2</v>
      </c>
      <c r="C23" s="110">
        <v>1.2200000000000001E-2</v>
      </c>
    </row>
    <row r="24" spans="1:3">
      <c r="A24" s="112" t="s">
        <v>572</v>
      </c>
      <c r="B24" s="110">
        <v>5.8999999999999999E-3</v>
      </c>
      <c r="C24" s="110">
        <v>5.8999999999999999E-3</v>
      </c>
    </row>
    <row r="25" spans="1:3">
      <c r="A25" s="112" t="s">
        <v>573</v>
      </c>
      <c r="B25" s="110">
        <v>3.8399999999999997E-2</v>
      </c>
      <c r="C25" s="110">
        <v>3.8399999999999997E-2</v>
      </c>
    </row>
    <row r="26" spans="1:3">
      <c r="A26" s="112" t="s">
        <v>574</v>
      </c>
      <c r="B26" s="110">
        <v>1.7000000000000001E-2</v>
      </c>
      <c r="C26" s="110">
        <v>1.7000000000000001E-2</v>
      </c>
    </row>
    <row r="27" spans="1:3">
      <c r="A27" s="112" t="s">
        <v>575</v>
      </c>
      <c r="B27" s="110">
        <v>0.98780000000000001</v>
      </c>
      <c r="C27" s="110">
        <v>0.98780000000000001</v>
      </c>
    </row>
    <row r="28" spans="1:3">
      <c r="A28" s="112" t="s">
        <v>576</v>
      </c>
      <c r="B28" s="110">
        <v>1.2999999999999999E-3</v>
      </c>
      <c r="C28" s="110">
        <v>1.2999999999999999E-3</v>
      </c>
    </row>
    <row r="29" spans="1:3">
      <c r="A29" s="112" t="s">
        <v>577</v>
      </c>
      <c r="B29" s="110">
        <v>5.3E-3</v>
      </c>
      <c r="C29" s="110">
        <v>5.3E-3</v>
      </c>
    </row>
    <row r="30" spans="1:3">
      <c r="A30" s="112" t="s">
        <v>578</v>
      </c>
      <c r="B30" s="110">
        <v>8.9999999999999998E-4</v>
      </c>
      <c r="C30" s="110">
        <v>8.9999999999999998E-4</v>
      </c>
    </row>
    <row r="31" spans="1:3">
      <c r="A31" s="112" t="s">
        <v>579</v>
      </c>
      <c r="B31" s="110">
        <v>1E-4</v>
      </c>
      <c r="C31" s="110">
        <v>1E-4</v>
      </c>
    </row>
    <row r="32" spans="1:3">
      <c r="A32" s="112" t="s">
        <v>580</v>
      </c>
      <c r="B32" s="110">
        <v>4.4999999999999997E-3</v>
      </c>
      <c r="C32" s="110">
        <v>4.4999999999999997E-3</v>
      </c>
    </row>
    <row r="33" spans="1:3">
      <c r="A33" s="113" t="s">
        <v>581</v>
      </c>
      <c r="B33" s="111"/>
      <c r="C33" s="111"/>
    </row>
    <row r="34" spans="1:3">
      <c r="A34" s="112" t="s">
        <v>582</v>
      </c>
      <c r="B34" s="110">
        <v>0</v>
      </c>
      <c r="C34" s="110">
        <v>0</v>
      </c>
    </row>
    <row r="35" spans="1:3">
      <c r="A35" s="112" t="s">
        <v>583</v>
      </c>
      <c r="B35" s="110">
        <v>0</v>
      </c>
      <c r="C35" s="110">
        <v>0</v>
      </c>
    </row>
    <row r="36" spans="1:3">
      <c r="A36" s="112" t="s">
        <v>584</v>
      </c>
      <c r="B36" s="110">
        <v>0.1246</v>
      </c>
      <c r="C36" s="110">
        <v>0.1246</v>
      </c>
    </row>
    <row r="37" spans="1:3">
      <c r="A37" s="112" t="s">
        <v>585</v>
      </c>
      <c r="B37" s="110">
        <v>0.1138</v>
      </c>
      <c r="C37" s="110">
        <v>0.1138</v>
      </c>
    </row>
    <row r="38" spans="1:3">
      <c r="A38" s="107" t="s">
        <v>1400</v>
      </c>
      <c r="B38" s="110">
        <v>0.23469999999999999</v>
      </c>
      <c r="C38" s="110">
        <v>0.23469999999999999</v>
      </c>
    </row>
    <row r="39" spans="1:3">
      <c r="A39" s="76" t="s">
        <v>586</v>
      </c>
      <c r="B39" s="111"/>
      <c r="C39" s="111"/>
    </row>
    <row r="40" spans="1:3">
      <c r="A40" s="112" t="s">
        <v>587</v>
      </c>
      <c r="B40" s="110">
        <v>8.72E-2</v>
      </c>
      <c r="C40" s="110">
        <v>8.72E-2</v>
      </c>
    </row>
    <row r="41" spans="1:3">
      <c r="A41" s="112" t="s">
        <v>588</v>
      </c>
      <c r="B41" s="110">
        <v>8.72E-2</v>
      </c>
      <c r="C41" s="110">
        <v>8.72E-2</v>
      </c>
    </row>
    <row r="42" spans="1:3">
      <c r="A42" s="112" t="s">
        <v>589</v>
      </c>
      <c r="B42" s="110">
        <v>4.1700000000000001E-2</v>
      </c>
      <c r="C42" s="110">
        <v>4.1700000000000001E-2</v>
      </c>
    </row>
    <row r="43" spans="1:3">
      <c r="A43" s="112" t="s">
        <v>590</v>
      </c>
      <c r="B43" s="110">
        <v>5.0000000000000001E-4</v>
      </c>
      <c r="C43" s="110">
        <v>5.0000000000000001E-4</v>
      </c>
    </row>
    <row r="44" spans="1:3">
      <c r="A44" s="112" t="s">
        <v>591</v>
      </c>
      <c r="B44" s="110">
        <v>8.6999999999999994E-3</v>
      </c>
      <c r="C44" s="110">
        <v>8.6999999999999994E-3</v>
      </c>
    </row>
    <row r="45" spans="1:3">
      <c r="A45" s="112" t="s">
        <v>592</v>
      </c>
      <c r="B45" s="110">
        <v>0.14330000000000001</v>
      </c>
      <c r="C45" s="110">
        <v>0.14330000000000001</v>
      </c>
    </row>
    <row r="46" spans="1:3">
      <c r="A46" s="113" t="s">
        <v>593</v>
      </c>
      <c r="B46" s="111"/>
      <c r="C46" s="111"/>
    </row>
    <row r="47" spans="1:3">
      <c r="A47" s="112" t="s">
        <v>594</v>
      </c>
      <c r="B47" s="110">
        <v>0.85750000000000004</v>
      </c>
      <c r="C47" s="110">
        <v>0.85750000000000004</v>
      </c>
    </row>
    <row r="48" spans="1:3">
      <c r="A48" s="112" t="s">
        <v>595</v>
      </c>
      <c r="B48" s="110">
        <v>0.96020000000000005</v>
      </c>
      <c r="C48" s="110">
        <v>0.96020000000000005</v>
      </c>
    </row>
    <row r="49" spans="1:3">
      <c r="A49" s="112" t="s">
        <v>596</v>
      </c>
      <c r="B49" s="110">
        <v>-2.1700000000000001E-2</v>
      </c>
      <c r="C49" s="110">
        <v>-2.1700000000000001E-2</v>
      </c>
    </row>
    <row r="50" spans="1:3" ht="15.75" thickBot="1">
      <c r="A50" s="293" t="s">
        <v>597</v>
      </c>
      <c r="B50" s="116">
        <v>1.635</v>
      </c>
      <c r="C50" s="116">
        <v>1.635</v>
      </c>
    </row>
    <row r="51" spans="1:3" ht="27" customHeight="1" thickTop="1">
      <c r="A51" s="792" t="s">
        <v>598</v>
      </c>
      <c r="B51" s="792"/>
      <c r="C51" s="792"/>
    </row>
    <row r="52" spans="1:3" ht="83.25" customHeight="1">
      <c r="A52" s="738" t="s">
        <v>599</v>
      </c>
      <c r="B52" s="738"/>
      <c r="C52" s="738"/>
    </row>
    <row r="53" spans="1:3" ht="82.5" customHeight="1">
      <c r="A53" s="738" t="s">
        <v>600</v>
      </c>
      <c r="B53" s="738"/>
      <c r="C53" s="738"/>
    </row>
    <row r="54" spans="1:3">
      <c r="A54" s="736" t="s">
        <v>601</v>
      </c>
      <c r="B54" s="736"/>
      <c r="C54" s="736"/>
    </row>
    <row r="55" spans="1:3" ht="28.5" customHeight="1">
      <c r="A55" s="762" t="s">
        <v>602</v>
      </c>
      <c r="B55" s="762"/>
      <c r="C55" s="762"/>
    </row>
    <row r="56" spans="1:3">
      <c r="A56" s="12"/>
      <c r="B56" s="12"/>
      <c r="C56" s="12"/>
    </row>
    <row r="57" spans="1:3" ht="38.25">
      <c r="A57" s="163"/>
      <c r="B57" s="71" t="s">
        <v>150</v>
      </c>
      <c r="C57" s="72" t="s">
        <v>554</v>
      </c>
    </row>
    <row r="58" spans="1:3">
      <c r="A58" s="12"/>
      <c r="B58" s="12"/>
      <c r="C58" s="12"/>
    </row>
    <row r="59" spans="1:3">
      <c r="A59" s="113" t="s">
        <v>603</v>
      </c>
      <c r="B59" s="71"/>
      <c r="C59" s="72"/>
    </row>
    <row r="60" spans="1:3">
      <c r="A60" s="112" t="s">
        <v>604</v>
      </c>
      <c r="B60" s="164">
        <v>1.72E-2</v>
      </c>
      <c r="C60" s="164">
        <v>1.72E-2</v>
      </c>
    </row>
    <row r="61" spans="1:3">
      <c r="A61" s="112" t="s">
        <v>605</v>
      </c>
      <c r="B61" s="164">
        <v>2.3699999999999999E-2</v>
      </c>
      <c r="C61" s="164">
        <v>2.3699999999999999E-2</v>
      </c>
    </row>
    <row r="62" spans="1:3">
      <c r="A62" s="112" t="s">
        <v>606</v>
      </c>
      <c r="B62" s="164">
        <v>1.9699999999999999E-2</v>
      </c>
      <c r="C62" s="164">
        <v>1.9699999999999999E-2</v>
      </c>
    </row>
    <row r="63" spans="1:3">
      <c r="A63" s="112" t="s">
        <v>607</v>
      </c>
      <c r="B63" s="164">
        <v>2.9999999999999997E-4</v>
      </c>
      <c r="C63" s="164">
        <v>2.9999999999999997E-4</v>
      </c>
    </row>
    <row r="64" spans="1:3">
      <c r="A64" s="112" t="s">
        <v>608</v>
      </c>
      <c r="B64" s="164">
        <v>0</v>
      </c>
      <c r="C64" s="164">
        <v>0</v>
      </c>
    </row>
    <row r="65" spans="1:3">
      <c r="A65" s="112" t="s">
        <v>609</v>
      </c>
      <c r="B65" s="164">
        <v>0</v>
      </c>
      <c r="C65" s="164">
        <v>0</v>
      </c>
    </row>
    <row r="66" spans="1:3">
      <c r="A66" s="112" t="s">
        <v>610</v>
      </c>
      <c r="B66" s="164">
        <v>4.0000000000000002E-4</v>
      </c>
      <c r="C66" s="164">
        <v>4.0000000000000002E-4</v>
      </c>
    </row>
    <row r="67" spans="1:3">
      <c r="A67" s="113" t="s">
        <v>611</v>
      </c>
      <c r="B67" s="71"/>
      <c r="C67" s="72"/>
    </row>
    <row r="68" spans="1:3">
      <c r="A68" s="112" t="s">
        <v>612</v>
      </c>
      <c r="B68" s="164">
        <v>5.1200000000000002E-2</v>
      </c>
      <c r="C68" s="164">
        <v>5.1200000000000002E-2</v>
      </c>
    </row>
    <row r="69" spans="1:3">
      <c r="A69" s="112" t="s">
        <v>613</v>
      </c>
      <c r="B69" s="164">
        <v>-3.4000000000000002E-2</v>
      </c>
      <c r="C69" s="164">
        <v>-3.4000000000000002E-2</v>
      </c>
    </row>
    <row r="70" spans="1:3">
      <c r="A70" s="112" t="s">
        <v>614</v>
      </c>
      <c r="B70" s="164">
        <v>3.8699999999999998E-2</v>
      </c>
      <c r="C70" s="164">
        <v>3.8699999999999998E-2</v>
      </c>
    </row>
    <row r="71" spans="1:3">
      <c r="A71" s="112" t="s">
        <v>615</v>
      </c>
      <c r="B71" s="164">
        <v>0</v>
      </c>
      <c r="C71" s="164">
        <v>0</v>
      </c>
    </row>
    <row r="72" spans="1:3">
      <c r="A72" s="112" t="s">
        <v>616</v>
      </c>
      <c r="B72" s="164">
        <v>-4.0000000000000001E-3</v>
      </c>
      <c r="C72" s="164">
        <v>-4.0000000000000001E-3</v>
      </c>
    </row>
    <row r="73" spans="1:3">
      <c r="A73" s="112" t="s">
        <v>617</v>
      </c>
      <c r="B73" s="164">
        <v>6.4999999999999997E-3</v>
      </c>
      <c r="C73" s="164">
        <v>6.4999999999999997E-3</v>
      </c>
    </row>
    <row r="74" spans="1:3">
      <c r="A74" s="112" t="s">
        <v>618</v>
      </c>
      <c r="B74" s="164">
        <v>-1.95E-2</v>
      </c>
      <c r="C74" s="164">
        <v>-1.95E-2</v>
      </c>
    </row>
    <row r="75" spans="1:3">
      <c r="A75" s="112" t="s">
        <v>619</v>
      </c>
      <c r="B75" s="164">
        <v>-2.0000000000000001E-4</v>
      </c>
      <c r="C75" s="164">
        <v>-2.0000000000000001E-4</v>
      </c>
    </row>
    <row r="76" spans="1:3">
      <c r="A76" s="112" t="s">
        <v>620</v>
      </c>
      <c r="B76" s="164">
        <v>0.25700000000000001</v>
      </c>
      <c r="C76" s="164">
        <v>0.25700000000000001</v>
      </c>
    </row>
    <row r="77" spans="1:3">
      <c r="A77" s="113" t="s">
        <v>621</v>
      </c>
      <c r="B77" s="71"/>
      <c r="C77" s="72"/>
    </row>
    <row r="78" spans="1:3">
      <c r="A78" s="112" t="s">
        <v>622</v>
      </c>
      <c r="B78" s="164">
        <v>6.9099999999999995E-2</v>
      </c>
      <c r="C78" s="164">
        <v>6.9099999999999995E-2</v>
      </c>
    </row>
    <row r="79" spans="1:3">
      <c r="A79" s="112" t="s">
        <v>623</v>
      </c>
      <c r="B79" s="164">
        <v>0</v>
      </c>
      <c r="C79" s="164">
        <v>0</v>
      </c>
    </row>
    <row r="80" spans="1:3">
      <c r="A80" s="112" t="s">
        <v>624</v>
      </c>
      <c r="B80" s="164">
        <v>0.1237</v>
      </c>
      <c r="C80" s="164">
        <v>0.1237</v>
      </c>
    </row>
    <row r="81" spans="1:3">
      <c r="A81" s="112" t="s">
        <v>625</v>
      </c>
      <c r="B81" s="164">
        <v>0</v>
      </c>
      <c r="C81" s="164">
        <v>0</v>
      </c>
    </row>
    <row r="82" spans="1:3">
      <c r="A82" s="112" t="s">
        <v>626</v>
      </c>
      <c r="B82" s="164">
        <v>0</v>
      </c>
      <c r="C82" s="164">
        <v>0</v>
      </c>
    </row>
    <row r="83" spans="1:3">
      <c r="A83" s="112" t="s">
        <v>627</v>
      </c>
      <c r="B83" s="164">
        <v>0</v>
      </c>
      <c r="C83" s="164">
        <v>0</v>
      </c>
    </row>
    <row r="84" spans="1:3">
      <c r="A84" s="112" t="s">
        <v>628</v>
      </c>
      <c r="B84" s="164">
        <v>0</v>
      </c>
      <c r="C84" s="164">
        <v>0</v>
      </c>
    </row>
    <row r="85" spans="1:3">
      <c r="A85" s="112" t="s">
        <v>629</v>
      </c>
      <c r="B85" s="164">
        <v>0</v>
      </c>
      <c r="C85" s="164">
        <v>0</v>
      </c>
    </row>
    <row r="86" spans="1:3">
      <c r="A86" s="112" t="s">
        <v>630</v>
      </c>
      <c r="B86" s="164">
        <v>0</v>
      </c>
      <c r="C86" s="164">
        <v>0</v>
      </c>
    </row>
    <row r="87" spans="1:3">
      <c r="A87" s="112" t="s">
        <v>631</v>
      </c>
      <c r="B87" s="164">
        <v>5.3900000000000003E-2</v>
      </c>
      <c r="C87" s="164">
        <v>5.3900000000000003E-2</v>
      </c>
    </row>
    <row r="88" spans="1:3">
      <c r="A88" s="112" t="s">
        <v>632</v>
      </c>
      <c r="B88" s="164">
        <v>0</v>
      </c>
      <c r="C88" s="164">
        <v>0</v>
      </c>
    </row>
    <row r="89" spans="1:3">
      <c r="A89" s="112" t="s">
        <v>633</v>
      </c>
      <c r="B89" s="164">
        <v>1.5900000000000001E-2</v>
      </c>
      <c r="C89" s="164">
        <v>1.5900000000000001E-2</v>
      </c>
    </row>
    <row r="90" spans="1:3">
      <c r="A90" s="113" t="s">
        <v>634</v>
      </c>
      <c r="B90" s="71"/>
      <c r="C90" s="72"/>
    </row>
    <row r="91" spans="1:3">
      <c r="A91" s="113" t="s">
        <v>635</v>
      </c>
      <c r="B91" s="71"/>
      <c r="C91" s="72"/>
    </row>
    <row r="92" spans="1:3">
      <c r="A92" s="112" t="s">
        <v>636</v>
      </c>
      <c r="B92" s="164">
        <v>1.95E-2</v>
      </c>
      <c r="C92" s="164">
        <v>1.95E-2</v>
      </c>
    </row>
    <row r="93" spans="1:3">
      <c r="A93" s="112" t="s">
        <v>637</v>
      </c>
      <c r="B93" s="164">
        <v>2.2800000000000001E-2</v>
      </c>
      <c r="C93" s="164">
        <v>2.2800000000000001E-2</v>
      </c>
    </row>
    <row r="94" spans="1:3">
      <c r="A94" s="112" t="s">
        <v>638</v>
      </c>
      <c r="B94" s="164">
        <v>3.0099999999999998E-2</v>
      </c>
      <c r="C94" s="164">
        <v>3.0099999999999998E-2</v>
      </c>
    </row>
    <row r="95" spans="1:3">
      <c r="A95" s="112" t="s">
        <v>639</v>
      </c>
      <c r="B95" s="164">
        <v>3.4700000000000002E-2</v>
      </c>
      <c r="C95" s="164">
        <v>3.4700000000000002E-2</v>
      </c>
    </row>
    <row r="96" spans="1:3">
      <c r="A96" s="113" t="s">
        <v>640</v>
      </c>
      <c r="B96" s="71"/>
      <c r="C96" s="72"/>
    </row>
    <row r="97" spans="1:3">
      <c r="A97" s="112" t="s">
        <v>641</v>
      </c>
      <c r="B97" s="164">
        <v>0.49559999999999998</v>
      </c>
      <c r="C97" s="164">
        <v>0.49559999999999998</v>
      </c>
    </row>
    <row r="98" spans="1:3">
      <c r="A98" s="112" t="s">
        <v>642</v>
      </c>
      <c r="B98" s="164">
        <v>4.3700000000000003E-2</v>
      </c>
      <c r="C98" s="164">
        <v>4.3700000000000003E-2</v>
      </c>
    </row>
    <row r="99" spans="1:3">
      <c r="A99" s="112" t="s">
        <v>643</v>
      </c>
      <c r="B99" s="164">
        <v>0.4607</v>
      </c>
      <c r="C99" s="164">
        <v>0.4607</v>
      </c>
    </row>
    <row r="100" spans="1:3">
      <c r="A100" s="112" t="s">
        <v>644</v>
      </c>
      <c r="B100" s="164">
        <v>0.23480000000000001</v>
      </c>
      <c r="C100" s="164">
        <v>0.23480000000000001</v>
      </c>
    </row>
    <row r="101" spans="1:3">
      <c r="A101" s="113" t="s">
        <v>645</v>
      </c>
      <c r="B101" s="71"/>
      <c r="C101" s="72"/>
    </row>
    <row r="102" spans="1:3">
      <c r="A102" s="112" t="s">
        <v>646</v>
      </c>
      <c r="B102" s="164">
        <v>2.2599999999999999E-2</v>
      </c>
      <c r="C102" s="164">
        <v>2.2599999999999999E-2</v>
      </c>
    </row>
    <row r="103" spans="1:3">
      <c r="A103" s="112" t="s">
        <v>647</v>
      </c>
      <c r="B103" s="164">
        <v>1.61E-2</v>
      </c>
      <c r="C103" s="164">
        <v>1.61E-2</v>
      </c>
    </row>
    <row r="104" spans="1:3">
      <c r="A104" s="107" t="s">
        <v>648</v>
      </c>
      <c r="B104" s="164">
        <v>2.4199999999999999E-2</v>
      </c>
      <c r="C104" s="164">
        <v>2.4199999999999999E-2</v>
      </c>
    </row>
    <row r="105" spans="1:3">
      <c r="A105" s="107" t="s">
        <v>649</v>
      </c>
      <c r="B105" s="164">
        <v>5.8099999999999999E-2</v>
      </c>
      <c r="C105" s="164">
        <v>5.8099999999999999E-2</v>
      </c>
    </row>
    <row r="106" spans="1:3">
      <c r="A106" s="107" t="s">
        <v>650</v>
      </c>
      <c r="B106" s="164">
        <v>-3.4000000000000002E-2</v>
      </c>
      <c r="C106" s="164">
        <v>-3.4000000000000002E-2</v>
      </c>
    </row>
    <row r="107" spans="1:3">
      <c r="A107" s="107" t="s">
        <v>651</v>
      </c>
      <c r="B107" s="164">
        <v>-8.0999999999999996E-3</v>
      </c>
      <c r="C107" s="164">
        <v>-8.0999999999999996E-3</v>
      </c>
    </row>
    <row r="108" spans="1:3">
      <c r="A108" s="107" t="s">
        <v>652</v>
      </c>
      <c r="B108" s="164">
        <v>6.4999999999999997E-3</v>
      </c>
      <c r="C108" s="164">
        <v>6.4999999999999997E-3</v>
      </c>
    </row>
    <row r="109" spans="1:3">
      <c r="A109" s="113" t="s">
        <v>653</v>
      </c>
      <c r="B109" s="71"/>
      <c r="C109" s="72"/>
    </row>
    <row r="110" spans="1:3">
      <c r="A110" s="107" t="s">
        <v>646</v>
      </c>
      <c r="B110" s="164">
        <v>2.2599999999999999E-2</v>
      </c>
      <c r="C110" s="164">
        <v>2.2599999999999999E-2</v>
      </c>
    </row>
    <row r="111" spans="1:3">
      <c r="A111" s="107" t="s">
        <v>654</v>
      </c>
      <c r="B111" s="164">
        <v>-2.8E-3</v>
      </c>
      <c r="C111" s="164">
        <v>-2.8E-3</v>
      </c>
    </row>
    <row r="112" spans="1:3">
      <c r="A112" s="107" t="s">
        <v>655</v>
      </c>
      <c r="B112" s="164">
        <v>-1.95E-2</v>
      </c>
      <c r="C112" s="164">
        <v>-1.95E-2</v>
      </c>
    </row>
    <row r="113" spans="1:3">
      <c r="A113" s="107" t="s">
        <v>656</v>
      </c>
      <c r="B113" s="164">
        <v>0</v>
      </c>
      <c r="C113" s="164">
        <v>0</v>
      </c>
    </row>
    <row r="114" spans="1:3">
      <c r="A114" s="107" t="s">
        <v>657</v>
      </c>
      <c r="B114" s="164">
        <v>-2.0000000000000001E-4</v>
      </c>
      <c r="C114" s="164">
        <v>-2.0000000000000001E-4</v>
      </c>
    </row>
    <row r="115" spans="1:3">
      <c r="A115" s="107" t="s">
        <v>658</v>
      </c>
      <c r="B115" s="164">
        <v>0</v>
      </c>
      <c r="C115" s="164">
        <v>0</v>
      </c>
    </row>
    <row r="116" spans="1:3">
      <c r="A116" s="76" t="s">
        <v>659</v>
      </c>
      <c r="B116" s="165">
        <v>1E-4</v>
      </c>
      <c r="C116" s="165">
        <v>1E-4</v>
      </c>
    </row>
    <row r="117" spans="1:3" ht="3.75" customHeight="1" thickBot="1">
      <c r="A117" s="195"/>
      <c r="B117" s="221"/>
      <c r="C117" s="221"/>
    </row>
    <row r="118" spans="1:3" ht="15.75" thickTop="1">
      <c r="A118" s="763" t="s">
        <v>660</v>
      </c>
      <c r="B118" s="763"/>
      <c r="C118" s="763"/>
    </row>
    <row r="119" spans="1:3">
      <c r="A119" s="791" t="s">
        <v>661</v>
      </c>
      <c r="B119" s="791"/>
      <c r="C119" s="791"/>
    </row>
    <row r="120" spans="1:3">
      <c r="A120" s="791" t="s">
        <v>662</v>
      </c>
      <c r="B120" s="791"/>
      <c r="C120" s="791"/>
    </row>
    <row r="121" spans="1:3">
      <c r="A121" s="791" t="s">
        <v>663</v>
      </c>
      <c r="B121" s="791"/>
      <c r="C121" s="791"/>
    </row>
    <row r="122" spans="1:3">
      <c r="A122" s="791" t="s">
        <v>664</v>
      </c>
      <c r="B122" s="791"/>
      <c r="C122" s="791"/>
    </row>
    <row r="123" spans="1:3" ht="30" customHeight="1">
      <c r="A123" s="734" t="s">
        <v>1113</v>
      </c>
      <c r="B123" s="734"/>
      <c r="C123" s="734"/>
    </row>
    <row r="124" spans="1:3">
      <c r="A124" s="791" t="s">
        <v>666</v>
      </c>
      <c r="B124" s="791"/>
      <c r="C124" s="791"/>
    </row>
    <row r="125" spans="1:3" ht="30" customHeight="1">
      <c r="A125" s="734" t="s">
        <v>1114</v>
      </c>
      <c r="B125" s="734"/>
      <c r="C125" s="734"/>
    </row>
    <row r="126" spans="1:3">
      <c r="A126" s="12"/>
      <c r="B126" s="150"/>
      <c r="C126" s="150"/>
    </row>
  </sheetData>
  <mergeCells count="16">
    <mergeCell ref="A53:C53"/>
    <mergeCell ref="A1:C1"/>
    <mergeCell ref="A2:C2"/>
    <mergeCell ref="A3:C3"/>
    <mergeCell ref="A51:C51"/>
    <mergeCell ref="A52:C52"/>
    <mergeCell ref="A122:C122"/>
    <mergeCell ref="A123:C123"/>
    <mergeCell ref="A124:C124"/>
    <mergeCell ref="A125:C125"/>
    <mergeCell ref="A54:C54"/>
    <mergeCell ref="A55:C55"/>
    <mergeCell ref="A118:C118"/>
    <mergeCell ref="A119:C119"/>
    <mergeCell ref="A120:C120"/>
    <mergeCell ref="A121:C121"/>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2" sqref="A2:I2"/>
    </sheetView>
  </sheetViews>
  <sheetFormatPr defaultRowHeight="18"/>
  <cols>
    <col min="1" max="1" width="89.85546875" style="18" bestFit="1" customWidth="1"/>
    <col min="2" max="8" width="16" style="18" customWidth="1"/>
    <col min="9" max="9" width="16" style="22" customWidth="1"/>
    <col min="10" max="16384" width="9.140625" style="18"/>
  </cols>
  <sheetData>
    <row r="1" spans="1:9" ht="30" customHeight="1">
      <c r="A1" s="741" t="s">
        <v>1170</v>
      </c>
      <c r="B1" s="741"/>
      <c r="C1" s="741"/>
      <c r="D1" s="741"/>
      <c r="E1" s="741"/>
      <c r="F1" s="741"/>
      <c r="G1" s="741"/>
      <c r="H1" s="741"/>
      <c r="I1" s="741"/>
    </row>
    <row r="2" spans="1:9" ht="15" customHeight="1">
      <c r="A2" s="742" t="s">
        <v>668</v>
      </c>
      <c r="B2" s="742"/>
      <c r="C2" s="742"/>
      <c r="D2" s="742"/>
      <c r="E2" s="742"/>
      <c r="F2" s="742"/>
      <c r="G2" s="742"/>
      <c r="H2" s="742"/>
      <c r="I2" s="742"/>
    </row>
    <row r="3" spans="1:9" ht="30" customHeight="1">
      <c r="A3" s="743" t="s">
        <v>547</v>
      </c>
      <c r="B3" s="743"/>
      <c r="C3" s="743"/>
      <c r="D3" s="743"/>
      <c r="E3" s="743"/>
      <c r="F3" s="743"/>
      <c r="G3" s="743"/>
      <c r="H3" s="743"/>
      <c r="I3" s="743"/>
    </row>
    <row r="4" spans="1:9" ht="3.75" customHeight="1" thickBot="1">
      <c r="A4" s="51"/>
      <c r="B4" s="51"/>
      <c r="C4" s="51"/>
      <c r="D4" s="51"/>
      <c r="E4" s="51"/>
      <c r="F4" s="51"/>
      <c r="G4" s="51"/>
      <c r="H4" s="51"/>
      <c r="I4" s="51"/>
    </row>
    <row r="5" spans="1:9" s="19" customFormat="1" ht="30" customHeight="1" thickTop="1" thickBot="1">
      <c r="A5" s="564"/>
      <c r="B5" s="398" t="s">
        <v>671</v>
      </c>
      <c r="C5" s="398" t="s">
        <v>672</v>
      </c>
      <c r="D5" s="398" t="s">
        <v>673</v>
      </c>
      <c r="E5" s="398" t="s">
        <v>674</v>
      </c>
      <c r="F5" s="398" t="s">
        <v>675</v>
      </c>
      <c r="G5" s="398" t="s">
        <v>1567</v>
      </c>
      <c r="H5" s="398" t="s">
        <v>1433</v>
      </c>
      <c r="I5" s="398" t="s">
        <v>1568</v>
      </c>
    </row>
    <row r="6" spans="1:9" ht="15" customHeight="1" thickTop="1" thickBot="1">
      <c r="A6" s="400" t="s">
        <v>676</v>
      </c>
      <c r="B6" s="401">
        <v>2291179.05798</v>
      </c>
      <c r="C6" s="401">
        <v>2802304.4663200001</v>
      </c>
      <c r="D6" s="401">
        <v>3551069.3998799999</v>
      </c>
      <c r="E6" s="401">
        <v>4374583.7067399994</v>
      </c>
      <c r="F6" s="401">
        <v>5551518.2495799996</v>
      </c>
      <c r="G6" s="401">
        <v>6104230.0581200002</v>
      </c>
      <c r="H6" s="401">
        <v>7126139.2755200006</v>
      </c>
      <c r="I6" s="401">
        <v>7203030.9097100003</v>
      </c>
    </row>
    <row r="7" spans="1:9" s="20" customFormat="1" ht="15" customHeight="1" thickTop="1">
      <c r="A7" s="151" t="s">
        <v>193</v>
      </c>
      <c r="B7" s="118">
        <v>75632.465469999996</v>
      </c>
      <c r="C7" s="118">
        <v>34558.96746</v>
      </c>
      <c r="D7" s="118">
        <v>105194.50708</v>
      </c>
      <c r="E7" s="118">
        <v>33660.982349999998</v>
      </c>
      <c r="F7" s="118">
        <v>40160.804299999996</v>
      </c>
      <c r="G7" s="118">
        <v>115919.02808</v>
      </c>
      <c r="H7" s="118">
        <v>98902.918049999993</v>
      </c>
      <c r="I7" s="118">
        <v>85945.824040000007</v>
      </c>
    </row>
    <row r="8" spans="1:9" s="20" customFormat="1" ht="15" customHeight="1">
      <c r="A8" s="151" t="s">
        <v>202</v>
      </c>
      <c r="B8" s="118">
        <v>169545.55041</v>
      </c>
      <c r="C8" s="118">
        <v>209188.99453</v>
      </c>
      <c r="D8" s="118">
        <v>52720.908520000005</v>
      </c>
      <c r="E8" s="118">
        <v>77401.024120000002</v>
      </c>
      <c r="F8" s="118">
        <v>112718.76996999999</v>
      </c>
      <c r="G8" s="118">
        <v>86151.234620000003</v>
      </c>
      <c r="H8" s="118">
        <v>666063.89358000003</v>
      </c>
      <c r="I8" s="118">
        <v>733491.21200000006</v>
      </c>
    </row>
    <row r="9" spans="1:9" s="20" customFormat="1" ht="15" customHeight="1">
      <c r="A9" s="151" t="s">
        <v>211</v>
      </c>
      <c r="B9" s="118">
        <v>1486801.8136800001</v>
      </c>
      <c r="C9" s="118">
        <v>1824959.8581400001</v>
      </c>
      <c r="D9" s="118">
        <v>2485672.6386299999</v>
      </c>
      <c r="E9" s="118">
        <v>3225565.4301499999</v>
      </c>
      <c r="F9" s="118">
        <v>3840059.01498</v>
      </c>
      <c r="G9" s="118">
        <v>4255510.6450300002</v>
      </c>
      <c r="H9" s="118">
        <v>4662769.7634300003</v>
      </c>
      <c r="I9" s="118">
        <v>4821012.9085299997</v>
      </c>
    </row>
    <row r="10" spans="1:9" s="20" customFormat="1" ht="15" customHeight="1">
      <c r="A10" s="152" t="s">
        <v>677</v>
      </c>
      <c r="B10" s="118">
        <v>1552127.4343099999</v>
      </c>
      <c r="C10" s="118">
        <v>1885782.0617</v>
      </c>
      <c r="D10" s="118">
        <v>2534144.3994</v>
      </c>
      <c r="E10" s="118">
        <v>3249109.3643</v>
      </c>
      <c r="F10" s="118">
        <v>3835789.1685799998</v>
      </c>
      <c r="G10" s="118">
        <v>4187485.6622700002</v>
      </c>
      <c r="H10" s="118">
        <v>4537783.40142</v>
      </c>
      <c r="I10" s="118">
        <v>4689273.5489699999</v>
      </c>
    </row>
    <row r="11" spans="1:9" s="20" customFormat="1" ht="15" customHeight="1">
      <c r="A11" s="152" t="s">
        <v>678</v>
      </c>
      <c r="B11" s="118">
        <v>1552127.4343099999</v>
      </c>
      <c r="C11" s="118">
        <v>1885680.0671700002</v>
      </c>
      <c r="D11" s="118">
        <v>2533688.4385700002</v>
      </c>
      <c r="E11" s="118">
        <v>3244212.6769099999</v>
      </c>
      <c r="F11" s="118">
        <v>3828902.1836599996</v>
      </c>
      <c r="G11" s="118">
        <v>4180541.3811500003</v>
      </c>
      <c r="H11" s="118">
        <v>4530854.6741899997</v>
      </c>
      <c r="I11" s="118">
        <v>4632179.1317499997</v>
      </c>
    </row>
    <row r="12" spans="1:9" s="20" customFormat="1" ht="15" customHeight="1">
      <c r="A12" s="152" t="s">
        <v>679</v>
      </c>
      <c r="B12" s="118">
        <v>0</v>
      </c>
      <c r="C12" s="118">
        <v>101.99453</v>
      </c>
      <c r="D12" s="118">
        <v>455.96083000000004</v>
      </c>
      <c r="E12" s="118">
        <v>4896.6873900000001</v>
      </c>
      <c r="F12" s="118">
        <v>6886.9849199999999</v>
      </c>
      <c r="G12" s="118">
        <v>6944.2811200000006</v>
      </c>
      <c r="H12" s="118">
        <v>6928.7272300000004</v>
      </c>
      <c r="I12" s="118">
        <v>57094.417219999996</v>
      </c>
    </row>
    <row r="13" spans="1:9" s="20" customFormat="1" ht="15" customHeight="1">
      <c r="A13" s="152" t="s">
        <v>680</v>
      </c>
      <c r="B13" s="118">
        <v>0</v>
      </c>
      <c r="C13" s="118">
        <v>238.09289000000001</v>
      </c>
      <c r="D13" s="118">
        <v>1185.52369</v>
      </c>
      <c r="E13" s="118">
        <v>5204.1306599999998</v>
      </c>
      <c r="F13" s="118">
        <v>6794.9845599999999</v>
      </c>
      <c r="G13" s="118">
        <v>10125.89508</v>
      </c>
      <c r="H13" s="118">
        <v>6519.7216799999997</v>
      </c>
      <c r="I13" s="118">
        <v>9112.9139500000001</v>
      </c>
    </row>
    <row r="14" spans="1:9" s="20" customFormat="1" ht="15" customHeight="1">
      <c r="A14" s="152" t="s">
        <v>681</v>
      </c>
      <c r="B14" s="118">
        <v>0</v>
      </c>
      <c r="C14" s="118">
        <v>238.09289000000001</v>
      </c>
      <c r="D14" s="118">
        <v>1185.52369</v>
      </c>
      <c r="E14" s="118">
        <v>5204.1306599999998</v>
      </c>
      <c r="F14" s="118">
        <v>6480.3633600000003</v>
      </c>
      <c r="G14" s="118">
        <v>9921.5416800000003</v>
      </c>
      <c r="H14" s="118">
        <v>6387.9201600000006</v>
      </c>
      <c r="I14" s="118">
        <v>9010.0383399999992</v>
      </c>
    </row>
    <row r="15" spans="1:9" s="20" customFormat="1" ht="15" customHeight="1">
      <c r="A15" s="152" t="s">
        <v>682</v>
      </c>
      <c r="B15" s="118">
        <v>0</v>
      </c>
      <c r="C15" s="118">
        <v>0</v>
      </c>
      <c r="D15" s="118">
        <v>0</v>
      </c>
      <c r="E15" s="118">
        <v>0</v>
      </c>
      <c r="F15" s="118">
        <v>314.62119999999999</v>
      </c>
      <c r="G15" s="118">
        <v>204.35339999999999</v>
      </c>
      <c r="H15" s="118">
        <v>131.80151999999998</v>
      </c>
      <c r="I15" s="118">
        <v>102.87560999999999</v>
      </c>
    </row>
    <row r="16" spans="1:9" s="20" customFormat="1" ht="15" customHeight="1">
      <c r="A16" s="152" t="s">
        <v>683</v>
      </c>
      <c r="B16" s="118">
        <v>0</v>
      </c>
      <c r="C16" s="118">
        <v>0</v>
      </c>
      <c r="D16" s="118">
        <v>5483.9552199999998</v>
      </c>
      <c r="E16" s="118">
        <v>11439.58258</v>
      </c>
      <c r="F16" s="118">
        <v>13588.96924</v>
      </c>
      <c r="G16" s="118">
        <v>14750.664630000001</v>
      </c>
      <c r="H16" s="118">
        <v>17016.194820000001</v>
      </c>
      <c r="I16" s="118">
        <v>17045.408179999999</v>
      </c>
    </row>
    <row r="17" spans="1:9" s="20" customFormat="1" ht="15" customHeight="1">
      <c r="A17" s="152" t="s">
        <v>684</v>
      </c>
      <c r="B17" s="118">
        <v>0</v>
      </c>
      <c r="C17" s="118">
        <v>0</v>
      </c>
      <c r="D17" s="118">
        <v>5442.9860699999999</v>
      </c>
      <c r="E17" s="118">
        <v>11169.441939999999</v>
      </c>
      <c r="F17" s="118">
        <v>13549.746289999999</v>
      </c>
      <c r="G17" s="118">
        <v>14530.922919999999</v>
      </c>
      <c r="H17" s="118">
        <v>16723.901229999999</v>
      </c>
      <c r="I17" s="118">
        <v>16812.222249999999</v>
      </c>
    </row>
    <row r="18" spans="1:9" s="20" customFormat="1" ht="15" customHeight="1">
      <c r="A18" s="152" t="s">
        <v>685</v>
      </c>
      <c r="B18" s="118">
        <v>0</v>
      </c>
      <c r="C18" s="118">
        <v>0</v>
      </c>
      <c r="D18" s="118">
        <v>40.969149999999999</v>
      </c>
      <c r="E18" s="118">
        <v>270.14064000000002</v>
      </c>
      <c r="F18" s="118">
        <v>39.222949999999997</v>
      </c>
      <c r="G18" s="118">
        <v>219.74170999999998</v>
      </c>
      <c r="H18" s="118">
        <v>292.29359000000005</v>
      </c>
      <c r="I18" s="118">
        <v>233.18592999999998</v>
      </c>
    </row>
    <row r="19" spans="1:9" s="20" customFormat="1" ht="15" customHeight="1">
      <c r="A19" s="152" t="s">
        <v>224</v>
      </c>
      <c r="B19" s="118">
        <v>10237.28866</v>
      </c>
      <c r="C19" s="118">
        <v>15127.060380000001</v>
      </c>
      <c r="D19" s="118">
        <v>25297.943079999997</v>
      </c>
      <c r="E19" s="118">
        <v>36336.759060000004</v>
      </c>
      <c r="F19" s="118">
        <v>53580.459259999996</v>
      </c>
      <c r="G19" s="118">
        <v>115092.62744</v>
      </c>
      <c r="H19" s="118">
        <v>172323.94190000001</v>
      </c>
      <c r="I19" s="118">
        <v>180872.26142</v>
      </c>
    </row>
    <row r="20" spans="1:9" s="20" customFormat="1" ht="15" customHeight="1">
      <c r="A20" s="152" t="s">
        <v>686</v>
      </c>
      <c r="B20" s="118">
        <v>-75562.909290000011</v>
      </c>
      <c r="C20" s="118">
        <v>-76187.356830000004</v>
      </c>
      <c r="D20" s="118">
        <v>-80439.182760000011</v>
      </c>
      <c r="E20" s="118">
        <v>-76524.406450000009</v>
      </c>
      <c r="F20" s="118">
        <v>-69694.566659999997</v>
      </c>
      <c r="G20" s="118">
        <v>-71944.204389999999</v>
      </c>
      <c r="H20" s="118">
        <v>-70873.49639</v>
      </c>
      <c r="I20" s="118">
        <v>-75291.223989999999</v>
      </c>
    </row>
    <row r="21" spans="1:9" s="20" customFormat="1" ht="15" customHeight="1">
      <c r="A21" s="151" t="s">
        <v>237</v>
      </c>
      <c r="B21" s="118">
        <v>3417.3564200000001</v>
      </c>
      <c r="C21" s="118">
        <v>3872.97883</v>
      </c>
      <c r="D21" s="118">
        <v>11960.472599999999</v>
      </c>
      <c r="E21" s="118">
        <v>5371.7016700000004</v>
      </c>
      <c r="F21" s="118">
        <v>7144.6997899999997</v>
      </c>
      <c r="G21" s="118">
        <v>7470.4991500000006</v>
      </c>
      <c r="H21" s="118">
        <v>7990.2418899999993</v>
      </c>
      <c r="I21" s="118">
        <v>10176.18626</v>
      </c>
    </row>
    <row r="22" spans="1:9" s="20" customFormat="1" ht="15" customHeight="1">
      <c r="A22" s="151" t="s">
        <v>243</v>
      </c>
      <c r="B22" s="118">
        <v>0</v>
      </c>
      <c r="C22" s="118">
        <v>0</v>
      </c>
      <c r="D22" s="118">
        <v>0</v>
      </c>
      <c r="E22" s="118">
        <v>0</v>
      </c>
      <c r="F22" s="118">
        <v>2170.9320299999999</v>
      </c>
      <c r="G22" s="118">
        <v>2492.0262000000002</v>
      </c>
      <c r="H22" s="118">
        <v>1877.4249499999999</v>
      </c>
      <c r="I22" s="118">
        <v>850.75860999999998</v>
      </c>
    </row>
    <row r="23" spans="1:9" s="20" customFormat="1" ht="15" customHeight="1">
      <c r="A23" s="151" t="s">
        <v>687</v>
      </c>
      <c r="B23" s="118">
        <v>177137.31</v>
      </c>
      <c r="C23" s="118">
        <v>294010.51874999999</v>
      </c>
      <c r="D23" s="118">
        <v>404160.53443</v>
      </c>
      <c r="E23" s="118">
        <v>427233.46183999995</v>
      </c>
      <c r="F23" s="118">
        <v>834552.09460000007</v>
      </c>
      <c r="G23" s="118">
        <v>905373.01288000005</v>
      </c>
      <c r="H23" s="118">
        <v>949042.61014999996</v>
      </c>
      <c r="I23" s="118">
        <v>833814.79272999999</v>
      </c>
    </row>
    <row r="24" spans="1:9" s="20" customFormat="1" ht="15" customHeight="1">
      <c r="A24" s="151" t="s">
        <v>254</v>
      </c>
      <c r="B24" s="118">
        <v>10914.90108</v>
      </c>
      <c r="C24" s="118">
        <v>12228.05315</v>
      </c>
      <c r="D24" s="118">
        <v>13807.42438</v>
      </c>
      <c r="E24" s="118">
        <v>20190.886589999998</v>
      </c>
      <c r="F24" s="118">
        <v>19343.554960000001</v>
      </c>
      <c r="G24" s="118">
        <v>18519.058570000001</v>
      </c>
      <c r="H24" s="118">
        <v>17240.276320000001</v>
      </c>
      <c r="I24" s="118">
        <v>15545.986570000001</v>
      </c>
    </row>
    <row r="25" spans="1:9" s="20" customFormat="1" ht="15" customHeight="1">
      <c r="A25" s="151" t="s">
        <v>688</v>
      </c>
      <c r="B25" s="118">
        <v>2668.92848</v>
      </c>
      <c r="C25" s="118">
        <v>1611.7813899999999</v>
      </c>
      <c r="D25" s="118">
        <v>2145.3939300000002</v>
      </c>
      <c r="E25" s="118">
        <v>3408.6325899999997</v>
      </c>
      <c r="F25" s="118">
        <v>3052.9101800000003</v>
      </c>
      <c r="G25" s="118">
        <v>1980.4310800000001</v>
      </c>
      <c r="H25" s="118">
        <v>1698.2263400000002</v>
      </c>
      <c r="I25" s="118">
        <v>1162.73793</v>
      </c>
    </row>
    <row r="26" spans="1:9" s="21" customFormat="1" ht="15" customHeight="1" thickBot="1">
      <c r="A26" s="151" t="s">
        <v>270</v>
      </c>
      <c r="B26" s="118">
        <v>365060.73243999999</v>
      </c>
      <c r="C26" s="118">
        <v>421873.31406999996</v>
      </c>
      <c r="D26" s="118">
        <v>475407.52030999999</v>
      </c>
      <c r="E26" s="118">
        <v>581751.58742999996</v>
      </c>
      <c r="F26" s="118">
        <v>692315.46877000004</v>
      </c>
      <c r="G26" s="118">
        <v>710814.12251000002</v>
      </c>
      <c r="H26" s="118">
        <v>720553.92080999992</v>
      </c>
      <c r="I26" s="118">
        <v>701030.50303999998</v>
      </c>
    </row>
    <row r="27" spans="1:9" ht="15" customHeight="1" thickTop="1" thickBot="1">
      <c r="A27" s="400" t="s">
        <v>689</v>
      </c>
      <c r="B27" s="401">
        <v>1780051.96477</v>
      </c>
      <c r="C27" s="401">
        <v>2266993.9284299999</v>
      </c>
      <c r="D27" s="401">
        <v>2986189.5417199996</v>
      </c>
      <c r="E27" s="401">
        <v>3787857.0433700001</v>
      </c>
      <c r="F27" s="401">
        <v>4936844.1802700004</v>
      </c>
      <c r="G27" s="401">
        <v>5481597.06116</v>
      </c>
      <c r="H27" s="401">
        <v>6498334.6071300004</v>
      </c>
      <c r="I27" s="401">
        <v>6575098.4244499998</v>
      </c>
    </row>
    <row r="28" spans="1:9" s="20" customFormat="1" ht="15" customHeight="1" thickTop="1">
      <c r="A28" s="151" t="s">
        <v>690</v>
      </c>
      <c r="B28" s="118">
        <v>223036.06664999999</v>
      </c>
      <c r="C28" s="118">
        <v>929801.73284000007</v>
      </c>
      <c r="D28" s="118">
        <v>1848995.7657399999</v>
      </c>
      <c r="E28" s="118">
        <v>2448022.9246900002</v>
      </c>
      <c r="F28" s="118">
        <v>3270963.2093500001</v>
      </c>
      <c r="G28" s="118">
        <v>3693110.96533</v>
      </c>
      <c r="H28" s="118">
        <v>4164228.74474</v>
      </c>
      <c r="I28" s="118">
        <v>4254781.3239599997</v>
      </c>
    </row>
    <row r="29" spans="1:9" s="20" customFormat="1" ht="15" customHeight="1">
      <c r="A29" s="152" t="s">
        <v>691</v>
      </c>
      <c r="B29" s="118">
        <v>0</v>
      </c>
      <c r="C29" s="118">
        <v>0</v>
      </c>
      <c r="D29" s="118">
        <v>0</v>
      </c>
      <c r="E29" s="118">
        <v>0</v>
      </c>
      <c r="F29" s="118">
        <v>0</v>
      </c>
      <c r="G29" s="118">
        <v>0</v>
      </c>
      <c r="H29" s="118">
        <v>0</v>
      </c>
      <c r="I29" s="118">
        <v>0</v>
      </c>
    </row>
    <row r="30" spans="1:9" s="20" customFormat="1" ht="15" customHeight="1">
      <c r="A30" s="152" t="s">
        <v>692</v>
      </c>
      <c r="B30" s="118">
        <v>0</v>
      </c>
      <c r="C30" s="118">
        <v>0</v>
      </c>
      <c r="D30" s="118">
        <v>0</v>
      </c>
      <c r="E30" s="118">
        <v>0</v>
      </c>
      <c r="F30" s="118">
        <v>0</v>
      </c>
      <c r="G30" s="118">
        <v>0</v>
      </c>
      <c r="H30" s="118">
        <v>0</v>
      </c>
      <c r="I30" s="118">
        <v>0</v>
      </c>
    </row>
    <row r="31" spans="1:9" s="20" customFormat="1" ht="15" customHeight="1">
      <c r="A31" s="152" t="s">
        <v>693</v>
      </c>
      <c r="B31" s="118">
        <v>0</v>
      </c>
      <c r="C31" s="118">
        <v>0</v>
      </c>
      <c r="D31" s="118">
        <v>0</v>
      </c>
      <c r="E31" s="118">
        <v>0</v>
      </c>
      <c r="F31" s="118">
        <v>0</v>
      </c>
      <c r="G31" s="118">
        <v>0</v>
      </c>
      <c r="H31" s="118">
        <v>0</v>
      </c>
      <c r="I31" s="118">
        <v>0</v>
      </c>
    </row>
    <row r="32" spans="1:9" s="20" customFormat="1" ht="15" customHeight="1">
      <c r="A32" s="152" t="s">
        <v>694</v>
      </c>
      <c r="B32" s="118">
        <v>0</v>
      </c>
      <c r="C32" s="118">
        <v>0</v>
      </c>
      <c r="D32" s="118">
        <v>0</v>
      </c>
      <c r="E32" s="118">
        <v>0</v>
      </c>
      <c r="F32" s="118">
        <v>0</v>
      </c>
      <c r="G32" s="118">
        <v>0</v>
      </c>
      <c r="H32" s="118">
        <v>0</v>
      </c>
      <c r="I32" s="118">
        <v>0</v>
      </c>
    </row>
    <row r="33" spans="1:9" s="20" customFormat="1" ht="15" customHeight="1">
      <c r="A33" s="152" t="s">
        <v>695</v>
      </c>
      <c r="B33" s="118">
        <v>223000</v>
      </c>
      <c r="C33" s="118">
        <v>913860</v>
      </c>
      <c r="D33" s="118">
        <v>1805199</v>
      </c>
      <c r="E33" s="118">
        <v>2351510</v>
      </c>
      <c r="F33" s="118">
        <v>3142023.13858</v>
      </c>
      <c r="G33" s="118">
        <v>3538207.8336499999</v>
      </c>
      <c r="H33" s="118">
        <v>3980121.2406000001</v>
      </c>
      <c r="I33" s="118">
        <v>4061457.8611900001</v>
      </c>
    </row>
    <row r="34" spans="1:9" s="20" customFormat="1" ht="15" customHeight="1">
      <c r="A34" s="152" t="s">
        <v>696</v>
      </c>
      <c r="B34" s="118">
        <v>36.066650000000003</v>
      </c>
      <c r="C34" s="118">
        <v>15941.732840000001</v>
      </c>
      <c r="D34" s="118">
        <v>43796.765740000003</v>
      </c>
      <c r="E34" s="118">
        <v>96512.92469</v>
      </c>
      <c r="F34" s="118">
        <v>128940.07076999999</v>
      </c>
      <c r="G34" s="118">
        <v>154903.13168000002</v>
      </c>
      <c r="H34" s="118">
        <v>184107.50413999998</v>
      </c>
      <c r="I34" s="118">
        <v>193323.46277000001</v>
      </c>
    </row>
    <row r="35" spans="1:9" s="20" customFormat="1" ht="15" customHeight="1">
      <c r="A35" s="151" t="s">
        <v>697</v>
      </c>
      <c r="B35" s="118">
        <v>0</v>
      </c>
      <c r="C35" s="118">
        <v>0</v>
      </c>
      <c r="D35" s="118">
        <v>0</v>
      </c>
      <c r="E35" s="118">
        <v>0</v>
      </c>
      <c r="F35" s="118">
        <v>0</v>
      </c>
      <c r="G35" s="118">
        <v>0</v>
      </c>
      <c r="H35" s="118">
        <v>0</v>
      </c>
      <c r="I35" s="118">
        <v>0</v>
      </c>
    </row>
    <row r="36" spans="1:9" s="20" customFormat="1" ht="15" customHeight="1">
      <c r="A36" s="151" t="s">
        <v>698</v>
      </c>
      <c r="B36" s="118">
        <v>920347.80855999992</v>
      </c>
      <c r="C36" s="118">
        <v>876343.64245000004</v>
      </c>
      <c r="D36" s="118">
        <v>856566.92619000003</v>
      </c>
      <c r="E36" s="118">
        <v>1220221.5493099999</v>
      </c>
      <c r="F36" s="118">
        <v>1614354.1113900002</v>
      </c>
      <c r="G36" s="118">
        <v>1738697.5345300001</v>
      </c>
      <c r="H36" s="118">
        <v>2236792.3911700002</v>
      </c>
      <c r="I36" s="118">
        <v>2239871.2426199997</v>
      </c>
    </row>
    <row r="37" spans="1:9" s="20" customFormat="1" ht="15" customHeight="1">
      <c r="A37" s="151" t="s">
        <v>699</v>
      </c>
      <c r="B37" s="118">
        <v>9517.8359700000001</v>
      </c>
      <c r="C37" s="118">
        <v>11077.612499999999</v>
      </c>
      <c r="D37" s="118">
        <v>14666.026260000001</v>
      </c>
      <c r="E37" s="118">
        <v>19368.209170000002</v>
      </c>
      <c r="F37" s="118">
        <v>30173.757600000001</v>
      </c>
      <c r="G37" s="118">
        <v>26257.09175</v>
      </c>
      <c r="H37" s="118">
        <v>33716.231690000001</v>
      </c>
      <c r="I37" s="118">
        <v>37483.914750000004</v>
      </c>
    </row>
    <row r="38" spans="1:9" s="20" customFormat="1" ht="15" customHeight="1">
      <c r="A38" s="151" t="s">
        <v>308</v>
      </c>
      <c r="B38" s="118">
        <v>5159.3535899999997</v>
      </c>
      <c r="C38" s="118">
        <v>6992.5106399999995</v>
      </c>
      <c r="D38" s="118">
        <v>10415.633529999999</v>
      </c>
      <c r="E38" s="118">
        <v>15030.670199999999</v>
      </c>
      <c r="F38" s="118">
        <v>21353.101930000001</v>
      </c>
      <c r="G38" s="118">
        <v>23531.469550000002</v>
      </c>
      <c r="H38" s="118">
        <v>25750.239530000003</v>
      </c>
      <c r="I38" s="118">
        <v>27461.94312</v>
      </c>
    </row>
    <row r="39" spans="1:9" s="20" customFormat="1" ht="15" customHeight="1">
      <c r="A39" s="151" t="s">
        <v>314</v>
      </c>
      <c r="B39" s="118">
        <v>621990.9</v>
      </c>
      <c r="C39" s="118">
        <v>442778.43</v>
      </c>
      <c r="D39" s="118">
        <v>255545.19</v>
      </c>
      <c r="E39" s="118">
        <v>85213.69</v>
      </c>
      <c r="F39" s="118">
        <v>0</v>
      </c>
      <c r="G39" s="118">
        <v>0</v>
      </c>
      <c r="H39" s="118">
        <v>0</v>
      </c>
      <c r="I39" s="118">
        <v>0</v>
      </c>
    </row>
    <row r="40" spans="1:9" s="20" customFormat="1" ht="15" customHeight="1">
      <c r="A40" s="151" t="s">
        <v>700</v>
      </c>
      <c r="B40" s="118">
        <v>0</v>
      </c>
      <c r="C40" s="118">
        <v>0</v>
      </c>
      <c r="D40" s="118">
        <v>0</v>
      </c>
      <c r="E40" s="118">
        <v>0</v>
      </c>
      <c r="F40" s="118">
        <v>0</v>
      </c>
      <c r="G40" s="118">
        <v>0</v>
      </c>
      <c r="H40" s="118">
        <v>0</v>
      </c>
      <c r="I40" s="118">
        <v>0</v>
      </c>
    </row>
    <row r="41" spans="1:9" s="21" customFormat="1" ht="15" customHeight="1" thickBot="1">
      <c r="A41" s="151" t="s">
        <v>489</v>
      </c>
      <c r="B41" s="118">
        <v>0</v>
      </c>
      <c r="C41" s="118">
        <v>0</v>
      </c>
      <c r="D41" s="118">
        <v>0</v>
      </c>
      <c r="E41" s="118">
        <v>0</v>
      </c>
      <c r="F41" s="118">
        <v>0</v>
      </c>
      <c r="G41" s="118">
        <v>0</v>
      </c>
      <c r="H41" s="118">
        <v>37847</v>
      </c>
      <c r="I41" s="118">
        <v>15500</v>
      </c>
    </row>
    <row r="42" spans="1:9" ht="15" customHeight="1" thickTop="1" thickBot="1">
      <c r="A42" s="400" t="s">
        <v>701</v>
      </c>
      <c r="B42" s="401">
        <v>511127.09324000002</v>
      </c>
      <c r="C42" s="401">
        <v>535310.53786000004</v>
      </c>
      <c r="D42" s="401">
        <v>564879.85744000005</v>
      </c>
      <c r="E42" s="401">
        <v>586726.66265999991</v>
      </c>
      <c r="F42" s="401">
        <v>614674.06858000008</v>
      </c>
      <c r="G42" s="401">
        <v>622632.99623000005</v>
      </c>
      <c r="H42" s="401">
        <v>627804.66764999996</v>
      </c>
      <c r="I42" s="401">
        <v>627932.48453000002</v>
      </c>
    </row>
    <row r="43" spans="1:9" s="20" customFormat="1" ht="15" customHeight="1" thickTop="1">
      <c r="A43" s="151" t="s">
        <v>329</v>
      </c>
      <c r="B43" s="118">
        <v>300163.5</v>
      </c>
      <c r="C43" s="118">
        <v>300163.5</v>
      </c>
      <c r="D43" s="118">
        <v>416239.5</v>
      </c>
      <c r="E43" s="118">
        <v>442851.5</v>
      </c>
      <c r="F43" s="118">
        <v>462513.5</v>
      </c>
      <c r="G43" s="118">
        <v>487666</v>
      </c>
      <c r="H43" s="118">
        <v>487666</v>
      </c>
      <c r="I43" s="118">
        <v>499483.5</v>
      </c>
    </row>
    <row r="44" spans="1:9" s="20" customFormat="1" ht="15" customHeight="1">
      <c r="A44" s="151" t="s">
        <v>333</v>
      </c>
      <c r="B44" s="118">
        <v>0</v>
      </c>
      <c r="C44" s="118">
        <v>0</v>
      </c>
      <c r="D44" s="118">
        <v>0</v>
      </c>
      <c r="E44" s="118">
        <v>0</v>
      </c>
      <c r="F44" s="118">
        <v>0</v>
      </c>
      <c r="G44" s="118">
        <v>0</v>
      </c>
      <c r="H44" s="118">
        <v>0</v>
      </c>
      <c r="I44" s="118">
        <v>0</v>
      </c>
    </row>
    <row r="45" spans="1:9" s="20" customFormat="1" ht="15" customHeight="1">
      <c r="A45" s="151" t="s">
        <v>337</v>
      </c>
      <c r="B45" s="118">
        <v>0</v>
      </c>
      <c r="C45" s="118">
        <v>0</v>
      </c>
      <c r="D45" s="118">
        <v>0</v>
      </c>
      <c r="E45" s="118">
        <v>0</v>
      </c>
      <c r="F45" s="118">
        <v>0</v>
      </c>
      <c r="G45" s="118">
        <v>0</v>
      </c>
      <c r="H45" s="118">
        <v>0</v>
      </c>
      <c r="I45" s="118">
        <v>0</v>
      </c>
    </row>
    <row r="46" spans="1:9" s="20" customFormat="1" ht="15" customHeight="1">
      <c r="A46" s="151" t="s">
        <v>702</v>
      </c>
      <c r="B46" s="118">
        <v>113577.01564</v>
      </c>
      <c r="C46" s="118">
        <v>116652.42020000001</v>
      </c>
      <c r="D46" s="118">
        <v>119070.76467</v>
      </c>
      <c r="E46" s="118">
        <v>122027.69667</v>
      </c>
      <c r="F46" s="118">
        <v>124212.37719</v>
      </c>
      <c r="G46" s="118">
        <v>127007.11778</v>
      </c>
      <c r="H46" s="118">
        <v>127007.11778</v>
      </c>
      <c r="I46" s="118">
        <v>128320.17769</v>
      </c>
    </row>
    <row r="47" spans="1:9" s="20" customFormat="1" ht="15" customHeight="1">
      <c r="A47" s="151" t="s">
        <v>343</v>
      </c>
      <c r="B47" s="118">
        <v>97386.57759999999</v>
      </c>
      <c r="C47" s="118">
        <v>118494.61766</v>
      </c>
      <c r="D47" s="118">
        <v>29569.592769999999</v>
      </c>
      <c r="E47" s="118">
        <v>21847.465989999997</v>
      </c>
      <c r="F47" s="118">
        <v>27948.19139</v>
      </c>
      <c r="G47" s="118">
        <v>7959.8784500000002</v>
      </c>
      <c r="H47" s="118">
        <v>13131.549869999999</v>
      </c>
      <c r="I47" s="118">
        <v>128.80683999999999</v>
      </c>
    </row>
    <row r="48" spans="1:9" s="20" customFormat="1" ht="15" customHeight="1">
      <c r="A48" s="152" t="s">
        <v>703</v>
      </c>
      <c r="B48" s="118">
        <v>66632.532000000007</v>
      </c>
      <c r="C48" s="118">
        <v>94311.173009999999</v>
      </c>
      <c r="D48" s="118">
        <v>0.27318999999999999</v>
      </c>
      <c r="E48" s="118">
        <v>0.66076999999999997</v>
      </c>
      <c r="F48" s="118">
        <v>0.78547</v>
      </c>
      <c r="G48" s="118">
        <v>0.95079999999999998</v>
      </c>
      <c r="H48" s="118">
        <v>0.95079999999999998</v>
      </c>
      <c r="I48" s="118">
        <v>0.98996000000000006</v>
      </c>
    </row>
    <row r="49" spans="1:9" s="21" customFormat="1" ht="15" customHeight="1" thickBot="1">
      <c r="A49" s="152" t="s">
        <v>704</v>
      </c>
      <c r="B49" s="118">
        <v>30754.045600000001</v>
      </c>
      <c r="C49" s="118">
        <v>24183.444649999998</v>
      </c>
      <c r="D49" s="118">
        <v>29569.319579999999</v>
      </c>
      <c r="E49" s="118">
        <v>21846.805219999998</v>
      </c>
      <c r="F49" s="118">
        <v>27947.405920000001</v>
      </c>
      <c r="G49" s="118">
        <v>7958.9276500000005</v>
      </c>
      <c r="H49" s="118">
        <v>13130.59907</v>
      </c>
      <c r="I49" s="118">
        <v>127.81688</v>
      </c>
    </row>
    <row r="50" spans="1:9" ht="15" customHeight="1" thickTop="1" thickBot="1">
      <c r="A50" s="400" t="s">
        <v>705</v>
      </c>
      <c r="B50" s="401">
        <v>2291179.0580100003</v>
      </c>
      <c r="C50" s="401">
        <v>2802304.4662899999</v>
      </c>
      <c r="D50" s="401">
        <v>3551069.39916</v>
      </c>
      <c r="E50" s="401">
        <v>4374583.70603</v>
      </c>
      <c r="F50" s="401">
        <v>5551518.2488500001</v>
      </c>
      <c r="G50" s="401">
        <v>6104230.0573900007</v>
      </c>
      <c r="H50" s="401">
        <v>7126139.2747799996</v>
      </c>
      <c r="I50" s="401">
        <v>7203030.9089799998</v>
      </c>
    </row>
    <row r="51" spans="1:9" s="20" customFormat="1" ht="15" customHeight="1" thickTop="1">
      <c r="A51" s="117" t="s">
        <v>706</v>
      </c>
      <c r="B51" s="118">
        <v>0</v>
      </c>
      <c r="C51" s="118">
        <v>0</v>
      </c>
      <c r="D51" s="118">
        <v>0</v>
      </c>
      <c r="E51" s="118">
        <v>0</v>
      </c>
      <c r="F51" s="118">
        <v>0</v>
      </c>
      <c r="G51" s="118">
        <v>0</v>
      </c>
      <c r="H51" s="118">
        <v>0</v>
      </c>
      <c r="I51" s="118">
        <v>0</v>
      </c>
    </row>
    <row r="52" spans="1:9" s="21" customFormat="1" ht="15" customHeight="1">
      <c r="A52" s="152" t="s">
        <v>707</v>
      </c>
      <c r="B52" s="118">
        <v>0</v>
      </c>
      <c r="C52" s="118">
        <v>0</v>
      </c>
      <c r="D52" s="118">
        <v>0</v>
      </c>
      <c r="E52" s="118">
        <v>0</v>
      </c>
      <c r="F52" s="118">
        <v>0</v>
      </c>
      <c r="G52" s="118">
        <v>0</v>
      </c>
      <c r="H52" s="118">
        <v>0</v>
      </c>
      <c r="I52" s="118">
        <v>0</v>
      </c>
    </row>
    <row r="53" spans="1:9" s="21" customFormat="1" ht="15" customHeight="1">
      <c r="A53" s="152" t="s">
        <v>708</v>
      </c>
      <c r="B53" s="118">
        <v>0</v>
      </c>
      <c r="C53" s="118">
        <v>0</v>
      </c>
      <c r="D53" s="118">
        <v>0</v>
      </c>
      <c r="E53" s="118">
        <v>0</v>
      </c>
      <c r="F53" s="118">
        <v>0</v>
      </c>
      <c r="G53" s="118">
        <v>0</v>
      </c>
      <c r="H53" s="118">
        <v>0</v>
      </c>
      <c r="I53" s="118">
        <v>0</v>
      </c>
    </row>
    <row r="54" spans="1:9" s="21" customFormat="1" ht="15" customHeight="1">
      <c r="A54" s="152" t="s">
        <v>709</v>
      </c>
      <c r="B54" s="118">
        <v>0</v>
      </c>
      <c r="C54" s="118">
        <v>0</v>
      </c>
      <c r="D54" s="118">
        <v>0</v>
      </c>
      <c r="E54" s="118">
        <v>0</v>
      </c>
      <c r="F54" s="118">
        <v>0</v>
      </c>
      <c r="G54" s="118">
        <v>0</v>
      </c>
      <c r="H54" s="118">
        <v>0</v>
      </c>
      <c r="I54" s="118">
        <v>0</v>
      </c>
    </row>
    <row r="55" spans="1:9" s="21" customFormat="1" ht="15" customHeight="1">
      <c r="A55" s="152" t="s">
        <v>710</v>
      </c>
      <c r="B55" s="118">
        <v>0</v>
      </c>
      <c r="C55" s="118">
        <v>0</v>
      </c>
      <c r="D55" s="118">
        <v>0</v>
      </c>
      <c r="E55" s="118">
        <v>0</v>
      </c>
      <c r="F55" s="118">
        <v>0</v>
      </c>
      <c r="G55" s="118">
        <v>0</v>
      </c>
      <c r="H55" s="118">
        <v>0</v>
      </c>
      <c r="I55" s="118">
        <v>0</v>
      </c>
    </row>
    <row r="56" spans="1:9" s="21" customFormat="1" ht="15" customHeight="1">
      <c r="A56" s="152" t="s">
        <v>711</v>
      </c>
      <c r="B56" s="118">
        <v>0</v>
      </c>
      <c r="C56" s="118">
        <v>0</v>
      </c>
      <c r="D56" s="118">
        <v>0</v>
      </c>
      <c r="E56" s="118">
        <v>0</v>
      </c>
      <c r="F56" s="118">
        <v>0</v>
      </c>
      <c r="G56" s="118">
        <v>0</v>
      </c>
      <c r="H56" s="118">
        <v>0</v>
      </c>
      <c r="I56" s="118">
        <v>0</v>
      </c>
    </row>
    <row r="57" spans="1:9" s="21" customFormat="1" ht="15" customHeight="1">
      <c r="A57" s="151" t="s">
        <v>712</v>
      </c>
      <c r="B57" s="118">
        <v>14429848.82478</v>
      </c>
      <c r="C57" s="118">
        <v>14702543.18176</v>
      </c>
      <c r="D57" s="118">
        <v>20073727.421069998</v>
      </c>
      <c r="E57" s="118">
        <v>17533207.13036</v>
      </c>
      <c r="F57" s="118">
        <v>19782129.122919999</v>
      </c>
      <c r="G57" s="118">
        <v>19419182.558880001</v>
      </c>
      <c r="H57" s="118">
        <v>22282778.375610001</v>
      </c>
      <c r="I57" s="118">
        <v>23053953.194450002</v>
      </c>
    </row>
    <row r="58" spans="1:9" ht="30" customHeight="1">
      <c r="A58" s="402" t="s">
        <v>713</v>
      </c>
      <c r="B58" s="403">
        <v>74978.445139999996</v>
      </c>
      <c r="C58" s="403">
        <v>93162.987099999998</v>
      </c>
      <c r="D58" s="403">
        <v>125133.99462</v>
      </c>
      <c r="E58" s="403">
        <v>199725.23152999999</v>
      </c>
      <c r="F58" s="403">
        <v>260637.94158000001</v>
      </c>
      <c r="G58" s="403">
        <v>153698.81716999999</v>
      </c>
      <c r="H58" s="403">
        <v>320209.94935000001</v>
      </c>
      <c r="I58" s="403">
        <v>183403.02056</v>
      </c>
    </row>
    <row r="59" spans="1:9" ht="15" customHeight="1">
      <c r="A59" s="152" t="s">
        <v>714</v>
      </c>
      <c r="B59" s="118">
        <v>-35082.135560000002</v>
      </c>
      <c r="C59" s="118">
        <v>-46083.885670000003</v>
      </c>
      <c r="D59" s="118">
        <v>-57975.694499999998</v>
      </c>
      <c r="E59" s="118">
        <v>-105631.24209</v>
      </c>
      <c r="F59" s="118">
        <v>-136425.96909999999</v>
      </c>
      <c r="G59" s="118">
        <v>-95322.396180000011</v>
      </c>
      <c r="H59" s="118">
        <v>-208754.58140999998</v>
      </c>
      <c r="I59" s="118">
        <v>-121680.70406</v>
      </c>
    </row>
    <row r="60" spans="1:9" ht="15" customHeight="1">
      <c r="A60" s="151" t="s">
        <v>715</v>
      </c>
      <c r="B60" s="118">
        <v>39896.309580000001</v>
      </c>
      <c r="C60" s="118">
        <v>47079.101430000002</v>
      </c>
      <c r="D60" s="118">
        <v>67158.30012</v>
      </c>
      <c r="E60" s="118">
        <v>94093.989440000005</v>
      </c>
      <c r="F60" s="118">
        <v>124211.97248000001</v>
      </c>
      <c r="G60" s="118">
        <v>58376.420989999999</v>
      </c>
      <c r="H60" s="118">
        <v>111455.36794</v>
      </c>
      <c r="I60" s="118">
        <v>61722.316500000001</v>
      </c>
    </row>
    <row r="61" spans="1:9" ht="15" customHeight="1">
      <c r="A61" s="120" t="s">
        <v>716</v>
      </c>
      <c r="B61" s="118">
        <v>32780.557910000003</v>
      </c>
      <c r="C61" s="118">
        <v>35282.691500000001</v>
      </c>
      <c r="D61" s="118">
        <v>46570.700469999996</v>
      </c>
      <c r="E61" s="118">
        <v>41302.617030000001</v>
      </c>
      <c r="F61" s="118">
        <v>49514.929659999994</v>
      </c>
      <c r="G61" s="118">
        <v>27002.557390000002</v>
      </c>
      <c r="H61" s="118">
        <v>51902.052389999997</v>
      </c>
      <c r="I61" s="118">
        <v>27712.822339999999</v>
      </c>
    </row>
    <row r="62" spans="1:9" ht="15" customHeight="1">
      <c r="A62" s="152" t="s">
        <v>717</v>
      </c>
      <c r="B62" s="118">
        <v>-1665.5329400000001</v>
      </c>
      <c r="C62" s="118">
        <v>-5225.8845700000002</v>
      </c>
      <c r="D62" s="118">
        <v>-4415.4586500000005</v>
      </c>
      <c r="E62" s="118">
        <v>-8040.7725499999997</v>
      </c>
      <c r="F62" s="118">
        <v>-9719.5255099999995</v>
      </c>
      <c r="G62" s="118">
        <v>-4021.5628199999996</v>
      </c>
      <c r="H62" s="118">
        <v>-7766.1376300000002</v>
      </c>
      <c r="I62" s="118">
        <v>-4537.6513099999993</v>
      </c>
    </row>
    <row r="63" spans="1:9" ht="15" customHeight="1">
      <c r="A63" s="121" t="s">
        <v>718</v>
      </c>
      <c r="B63" s="118">
        <v>71011.33455</v>
      </c>
      <c r="C63" s="118">
        <v>77135.908360000001</v>
      </c>
      <c r="D63" s="118">
        <v>109313.54194</v>
      </c>
      <c r="E63" s="118">
        <v>127355.83392</v>
      </c>
      <c r="F63" s="118">
        <v>164007.37662999998</v>
      </c>
      <c r="G63" s="118">
        <v>81357.415560000009</v>
      </c>
      <c r="H63" s="118">
        <v>155591.28269999998</v>
      </c>
      <c r="I63" s="118">
        <v>84897.487529999999</v>
      </c>
    </row>
    <row r="64" spans="1:9" ht="15" customHeight="1">
      <c r="A64" s="120" t="s">
        <v>719</v>
      </c>
      <c r="B64" s="118">
        <v>664.82204000000002</v>
      </c>
      <c r="C64" s="118">
        <v>504.65251000000001</v>
      </c>
      <c r="D64" s="118">
        <v>34086.586020000002</v>
      </c>
      <c r="E64" s="118">
        <v>36747.075039999996</v>
      </c>
      <c r="F64" s="118">
        <v>67907.819090000005</v>
      </c>
      <c r="G64" s="118">
        <v>31539.166839999998</v>
      </c>
      <c r="H64" s="118">
        <v>53909.065340000001</v>
      </c>
      <c r="I64" s="118">
        <v>84571.834239999996</v>
      </c>
    </row>
    <row r="65" spans="1:9" ht="15" customHeight="1">
      <c r="A65" s="120" t="s">
        <v>720</v>
      </c>
      <c r="B65" s="118">
        <v>-1002.75206</v>
      </c>
      <c r="C65" s="118">
        <v>-3838.2973400000001</v>
      </c>
      <c r="D65" s="118">
        <v>-42656.227299999999</v>
      </c>
      <c r="E65" s="118">
        <v>-39766.550909999998</v>
      </c>
      <c r="F65" s="118">
        <v>-82838.503970000005</v>
      </c>
      <c r="G65" s="118">
        <v>-38577.539299999997</v>
      </c>
      <c r="H65" s="118">
        <v>-62471.606749999999</v>
      </c>
      <c r="I65" s="118">
        <v>-98763.281700000007</v>
      </c>
    </row>
    <row r="66" spans="1:9" ht="15" customHeight="1">
      <c r="A66" s="151" t="s">
        <v>721</v>
      </c>
      <c r="B66" s="118">
        <v>70673.40453</v>
      </c>
      <c r="C66" s="118">
        <v>73802.263529999997</v>
      </c>
      <c r="D66" s="118">
        <v>100743.90066</v>
      </c>
      <c r="E66" s="118">
        <v>124336.35805</v>
      </c>
      <c r="F66" s="118">
        <v>149076.69175</v>
      </c>
      <c r="G66" s="118">
        <v>74319.043099999995</v>
      </c>
      <c r="H66" s="118">
        <v>147028.74129000001</v>
      </c>
      <c r="I66" s="118">
        <v>70706.040069999988</v>
      </c>
    </row>
    <row r="67" spans="1:9" ht="15" customHeight="1">
      <c r="A67" s="152" t="s">
        <v>722</v>
      </c>
      <c r="B67" s="118">
        <v>-40492.590609999999</v>
      </c>
      <c r="C67" s="118">
        <v>-50911.4755</v>
      </c>
      <c r="D67" s="118">
        <v>-73897.461249999993</v>
      </c>
      <c r="E67" s="118">
        <v>-102052.55589</v>
      </c>
      <c r="F67" s="118">
        <v>-117063.38782999999</v>
      </c>
      <c r="G67" s="118">
        <v>-66940.362600000008</v>
      </c>
      <c r="H67" s="118">
        <v>-132304.23933000001</v>
      </c>
      <c r="I67" s="118">
        <v>-69739.03343000001</v>
      </c>
    </row>
    <row r="68" spans="1:9" ht="15" customHeight="1">
      <c r="A68" s="121" t="s">
        <v>723</v>
      </c>
      <c r="B68" s="118">
        <v>30180.813920000001</v>
      </c>
      <c r="C68" s="118">
        <v>22890.78803</v>
      </c>
      <c r="D68" s="118">
        <v>26846.439409999999</v>
      </c>
      <c r="E68" s="118">
        <v>22283.802159999999</v>
      </c>
      <c r="F68" s="118">
        <v>32013.303920000002</v>
      </c>
      <c r="G68" s="118">
        <v>7378.6805000000004</v>
      </c>
      <c r="H68" s="118">
        <v>14724.501960000001</v>
      </c>
      <c r="I68" s="118">
        <v>967.00664000000006</v>
      </c>
    </row>
    <row r="69" spans="1:9" ht="15" customHeight="1">
      <c r="A69" s="121" t="s">
        <v>724</v>
      </c>
      <c r="B69" s="118">
        <v>111.30597</v>
      </c>
      <c r="C69" s="118">
        <v>284.96609000000001</v>
      </c>
      <c r="D69" s="118">
        <v>2.4739999999999998E-2</v>
      </c>
      <c r="E69" s="118">
        <v>2.4719999999999999E-2</v>
      </c>
      <c r="F69" s="118">
        <v>1.8539999999999997E-2</v>
      </c>
      <c r="G69" s="118">
        <v>7.980000000000001E-3</v>
      </c>
      <c r="H69" s="118">
        <v>1.2199999999999999E-2</v>
      </c>
      <c r="I69" s="118">
        <v>3.9199999999999999E-3</v>
      </c>
    </row>
    <row r="70" spans="1:9" ht="15" customHeight="1">
      <c r="A70" s="119" t="s">
        <v>1127</v>
      </c>
      <c r="B70" s="118">
        <v>0</v>
      </c>
      <c r="C70" s="118">
        <v>0</v>
      </c>
      <c r="D70" s="118">
        <v>0</v>
      </c>
      <c r="E70" s="118">
        <v>7.5000000000000002E-4</v>
      </c>
      <c r="F70" s="118">
        <v>1E-3</v>
      </c>
      <c r="G70" s="118">
        <v>0</v>
      </c>
      <c r="H70" s="118">
        <v>1.1999999999999999E-4</v>
      </c>
      <c r="I70" s="118">
        <v>0</v>
      </c>
    </row>
    <row r="71" spans="1:9" ht="15" customHeight="1">
      <c r="A71" s="119" t="s">
        <v>1128</v>
      </c>
      <c r="B71" s="118">
        <v>111.30597</v>
      </c>
      <c r="C71" s="118">
        <v>284.96609000000001</v>
      </c>
      <c r="D71" s="118">
        <v>2.4739999999999998E-2</v>
      </c>
      <c r="E71" s="118">
        <v>2.3969999999999998E-2</v>
      </c>
      <c r="F71" s="118">
        <v>1.754E-2</v>
      </c>
      <c r="G71" s="118">
        <v>7.980000000000001E-3</v>
      </c>
      <c r="H71" s="118">
        <v>1.208E-2</v>
      </c>
      <c r="I71" s="118">
        <v>3.9199999999999999E-3</v>
      </c>
    </row>
    <row r="72" spans="1:9" ht="15" customHeight="1">
      <c r="A72" s="151" t="s">
        <v>725</v>
      </c>
      <c r="B72" s="118">
        <v>0</v>
      </c>
      <c r="C72" s="118">
        <v>0</v>
      </c>
      <c r="D72" s="118">
        <v>0</v>
      </c>
      <c r="E72" s="118">
        <v>0</v>
      </c>
      <c r="F72" s="118">
        <v>0</v>
      </c>
      <c r="G72" s="118">
        <v>0</v>
      </c>
      <c r="H72" s="118">
        <v>0</v>
      </c>
      <c r="I72" s="118">
        <v>0</v>
      </c>
    </row>
    <row r="73" spans="1:9" ht="15" customHeight="1">
      <c r="A73" s="151" t="s">
        <v>1559</v>
      </c>
      <c r="B73" s="118">
        <v>0</v>
      </c>
      <c r="C73" s="118">
        <v>0</v>
      </c>
      <c r="D73" s="118">
        <v>0</v>
      </c>
      <c r="E73" s="118">
        <v>0</v>
      </c>
      <c r="F73" s="118">
        <v>0</v>
      </c>
      <c r="G73" s="118">
        <v>0</v>
      </c>
      <c r="H73" s="118">
        <v>0</v>
      </c>
      <c r="I73" s="118">
        <v>0</v>
      </c>
    </row>
    <row r="74" spans="1:9" ht="15" customHeight="1">
      <c r="A74" s="152" t="s">
        <v>1129</v>
      </c>
      <c r="B74" s="118">
        <v>0</v>
      </c>
      <c r="C74" s="118">
        <v>0</v>
      </c>
      <c r="D74" s="118">
        <v>0</v>
      </c>
      <c r="E74" s="118">
        <v>0</v>
      </c>
      <c r="F74" s="118">
        <v>0</v>
      </c>
      <c r="G74" s="118">
        <v>0</v>
      </c>
      <c r="H74" s="118">
        <v>0</v>
      </c>
      <c r="I74" s="118">
        <v>0</v>
      </c>
    </row>
    <row r="75" spans="1:9" ht="15" customHeight="1">
      <c r="A75" s="151" t="s">
        <v>726</v>
      </c>
      <c r="B75" s="118">
        <v>30292.119890000002</v>
      </c>
      <c r="C75" s="118">
        <v>23175.754120000001</v>
      </c>
      <c r="D75" s="118">
        <v>26846.46415</v>
      </c>
      <c r="E75" s="118">
        <v>22283.826880000001</v>
      </c>
      <c r="F75" s="118">
        <v>32013.322459999999</v>
      </c>
      <c r="G75" s="118">
        <v>7378.6884800000007</v>
      </c>
      <c r="H75" s="118">
        <v>14724.514160000001</v>
      </c>
      <c r="I75" s="118">
        <v>967.01056000000005</v>
      </c>
    </row>
    <row r="76" spans="1:9" ht="15" customHeight="1">
      <c r="A76" s="153" t="s">
        <v>1118</v>
      </c>
      <c r="B76" s="118">
        <v>289.46652</v>
      </c>
      <c r="C76" s="118">
        <v>327.86859999999996</v>
      </c>
      <c r="D76" s="118">
        <v>681.94938999999999</v>
      </c>
      <c r="E76" s="118">
        <v>826.76631999999995</v>
      </c>
      <c r="F76" s="118">
        <v>623.02379000000008</v>
      </c>
      <c r="G76" s="118">
        <v>0</v>
      </c>
      <c r="H76" s="118">
        <v>396.34631999999999</v>
      </c>
      <c r="I76" s="118">
        <v>6.1729899999999995</v>
      </c>
    </row>
    <row r="77" spans="1:9" ht="15" customHeight="1">
      <c r="A77" s="121" t="s">
        <v>727</v>
      </c>
      <c r="B77" s="118">
        <v>30581.58641</v>
      </c>
      <c r="C77" s="118">
        <v>23503.622719999999</v>
      </c>
      <c r="D77" s="118">
        <v>27528.413539999998</v>
      </c>
      <c r="E77" s="118">
        <v>23110.593199999999</v>
      </c>
      <c r="F77" s="118">
        <v>32636.346249999999</v>
      </c>
      <c r="G77" s="118">
        <v>7378.6884800000007</v>
      </c>
      <c r="H77" s="118">
        <v>15120.860480000001</v>
      </c>
      <c r="I77" s="118">
        <v>973.18355000000008</v>
      </c>
    </row>
    <row r="78" spans="1:9" ht="15" customHeight="1">
      <c r="A78" s="120" t="s">
        <v>728</v>
      </c>
      <c r="B78" s="118">
        <v>172.45919000000001</v>
      </c>
      <c r="C78" s="118">
        <v>679.82193000000007</v>
      </c>
      <c r="D78" s="118">
        <v>2040.9060400000001</v>
      </c>
      <c r="E78" s="118">
        <v>-157.55798000000001</v>
      </c>
      <c r="F78" s="118">
        <v>-840.23032999999998</v>
      </c>
      <c r="G78" s="118">
        <v>580.23917000000006</v>
      </c>
      <c r="H78" s="118">
        <v>909.67858999999999</v>
      </c>
      <c r="I78" s="118">
        <v>-845.36667</v>
      </c>
    </row>
    <row r="79" spans="1:9" ht="15" customHeight="1">
      <c r="A79" s="151" t="s">
        <v>729</v>
      </c>
      <c r="B79" s="118">
        <v>30754.045600000001</v>
      </c>
      <c r="C79" s="118">
        <v>24183.444649999998</v>
      </c>
      <c r="D79" s="118">
        <v>29569.319579999999</v>
      </c>
      <c r="E79" s="118">
        <v>22953.035219999998</v>
      </c>
      <c r="F79" s="118">
        <v>31796.11592</v>
      </c>
      <c r="G79" s="118">
        <v>7958.9276500000005</v>
      </c>
      <c r="H79" s="118">
        <v>16030.539070000001</v>
      </c>
      <c r="I79" s="118">
        <v>127.81688</v>
      </c>
    </row>
    <row r="80" spans="1:9" ht="15" customHeight="1">
      <c r="A80" s="120" t="s">
        <v>730</v>
      </c>
      <c r="B80" s="118">
        <v>0</v>
      </c>
      <c r="C80" s="118">
        <v>0</v>
      </c>
      <c r="D80" s="118">
        <v>0</v>
      </c>
      <c r="E80" s="118">
        <v>0</v>
      </c>
      <c r="F80" s="118">
        <v>0</v>
      </c>
      <c r="G80" s="118">
        <v>0</v>
      </c>
      <c r="H80" s="118">
        <v>0</v>
      </c>
      <c r="I80" s="118">
        <v>0</v>
      </c>
    </row>
    <row r="81" spans="1:9" ht="15" customHeight="1">
      <c r="A81" s="151" t="s">
        <v>731</v>
      </c>
      <c r="B81" s="118">
        <v>30754.045600000001</v>
      </c>
      <c r="C81" s="118">
        <v>24183.444649999998</v>
      </c>
      <c r="D81" s="118">
        <v>29569.319579999999</v>
      </c>
      <c r="E81" s="118">
        <v>22953.035219999998</v>
      </c>
      <c r="F81" s="118">
        <v>31796.11592</v>
      </c>
      <c r="G81" s="118">
        <v>7958.9276500000005</v>
      </c>
      <c r="H81" s="118">
        <v>16030.539070000001</v>
      </c>
      <c r="I81" s="118">
        <v>127.81688</v>
      </c>
    </row>
    <row r="82" spans="1:9" ht="15" customHeight="1" thickBot="1">
      <c r="A82" s="120" t="s">
        <v>732</v>
      </c>
      <c r="B82" s="118">
        <v>0</v>
      </c>
      <c r="C82" s="118">
        <v>0</v>
      </c>
      <c r="D82" s="118">
        <v>0</v>
      </c>
      <c r="E82" s="118">
        <v>-1106.23</v>
      </c>
      <c r="F82" s="118">
        <v>-3848.71</v>
      </c>
      <c r="G82" s="118">
        <v>0</v>
      </c>
      <c r="H82" s="118">
        <v>-2899.94</v>
      </c>
      <c r="I82" s="118">
        <v>0</v>
      </c>
    </row>
    <row r="83" spans="1:9" ht="15" customHeight="1" thickTop="1" thickBot="1">
      <c r="A83" s="400" t="s">
        <v>733</v>
      </c>
      <c r="B83" s="401">
        <v>30754.045600000001</v>
      </c>
      <c r="C83" s="401">
        <v>24183.444649999998</v>
      </c>
      <c r="D83" s="401">
        <v>29569.319579999999</v>
      </c>
      <c r="E83" s="401">
        <v>21846.805219999998</v>
      </c>
      <c r="F83" s="401">
        <v>27947.405920000001</v>
      </c>
      <c r="G83" s="401">
        <v>7958.9276500000005</v>
      </c>
      <c r="H83" s="401">
        <v>13130.59907</v>
      </c>
      <c r="I83" s="401">
        <v>127.81688</v>
      </c>
    </row>
    <row r="84" spans="1:9" ht="3.75" customHeight="1" thickTop="1" thickBot="1">
      <c r="A84" s="122"/>
      <c r="B84" s="123"/>
      <c r="C84" s="123"/>
      <c r="D84" s="123"/>
      <c r="E84" s="123"/>
      <c r="F84" s="123"/>
      <c r="G84" s="123"/>
      <c r="H84" s="123"/>
      <c r="I84" s="123"/>
    </row>
    <row r="85" spans="1:9" ht="15" customHeight="1" thickTop="1">
      <c r="A85" s="74"/>
      <c r="B85" s="29"/>
      <c r="C85" s="29"/>
      <c r="D85" s="29"/>
      <c r="E85" s="29"/>
      <c r="F85" s="29"/>
      <c r="G85" s="29"/>
      <c r="H85" s="29"/>
      <c r="I85" s="29"/>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8"/>
  <sheetViews>
    <sheetView topLeftCell="C1" zoomScaleNormal="100" workbookViewId="0">
      <selection activeCell="C3" sqref="C3:K3"/>
    </sheetView>
  </sheetViews>
  <sheetFormatPr defaultRowHeight="12.75"/>
  <cols>
    <col min="1" max="1" width="3" style="48" hidden="1" customWidth="1"/>
    <col min="2" max="2" width="6" style="48" hidden="1" customWidth="1"/>
    <col min="3" max="3" width="81.5703125" style="48" customWidth="1"/>
    <col min="4" max="11" width="13.140625" style="48" customWidth="1"/>
    <col min="12" max="16384" width="9.140625" style="48"/>
  </cols>
  <sheetData>
    <row r="1" spans="1:11" s="47" customFormat="1" ht="15" customHeight="1">
      <c r="A1" s="404"/>
      <c r="B1" s="404"/>
      <c r="C1" s="746"/>
      <c r="D1" s="746"/>
      <c r="E1" s="746"/>
      <c r="F1" s="746"/>
      <c r="G1" s="746"/>
      <c r="H1" s="746"/>
      <c r="I1" s="746"/>
      <c r="J1" s="746"/>
      <c r="K1" s="746"/>
    </row>
    <row r="2" spans="1:11" s="47" customFormat="1" ht="18">
      <c r="A2" s="747" t="s">
        <v>1170</v>
      </c>
      <c r="B2" s="747"/>
      <c r="C2" s="747"/>
      <c r="D2" s="747"/>
      <c r="E2" s="747"/>
      <c r="F2" s="747"/>
      <c r="G2" s="747"/>
      <c r="H2" s="747"/>
      <c r="I2" s="747"/>
      <c r="J2" s="747"/>
      <c r="K2" s="747"/>
    </row>
    <row r="3" spans="1:11" s="47" customFormat="1" ht="15" customHeight="1">
      <c r="A3" s="404"/>
      <c r="B3" s="404"/>
      <c r="C3" s="747" t="s">
        <v>918</v>
      </c>
      <c r="D3" s="747"/>
      <c r="E3" s="747"/>
      <c r="F3" s="747"/>
      <c r="G3" s="747"/>
      <c r="H3" s="747"/>
      <c r="I3" s="747"/>
      <c r="J3" s="747"/>
      <c r="K3" s="747"/>
    </row>
    <row r="4" spans="1:11" s="47" customFormat="1" ht="15" customHeight="1">
      <c r="A4" s="748"/>
      <c r="B4" s="747"/>
      <c r="C4" s="747"/>
      <c r="D4" s="747"/>
      <c r="E4" s="747"/>
      <c r="F4" s="747"/>
      <c r="G4" s="747"/>
      <c r="H4" s="747"/>
      <c r="I4" s="747"/>
      <c r="J4" s="747"/>
      <c r="K4" s="747"/>
    </row>
    <row r="5" spans="1:11" s="59" customFormat="1" ht="15" customHeight="1" thickBot="1">
      <c r="A5" s="166"/>
      <c r="B5" s="167"/>
      <c r="C5" s="167"/>
      <c r="D5" s="167"/>
      <c r="E5" s="167"/>
      <c r="F5" s="167"/>
      <c r="G5" s="167"/>
      <c r="H5" s="167"/>
      <c r="I5" s="167"/>
      <c r="J5" s="167"/>
      <c r="K5" s="167"/>
    </row>
    <row r="6" spans="1:11" s="82" customFormat="1" ht="30" customHeight="1" thickTop="1" thickBot="1">
      <c r="A6" s="51"/>
      <c r="B6" s="51"/>
      <c r="C6" s="405"/>
      <c r="D6" s="398" t="s">
        <v>671</v>
      </c>
      <c r="E6" s="398" t="s">
        <v>672</v>
      </c>
      <c r="F6" s="398" t="s">
        <v>673</v>
      </c>
      <c r="G6" s="398" t="s">
        <v>674</v>
      </c>
      <c r="H6" s="406" t="s">
        <v>675</v>
      </c>
      <c r="I6" s="406" t="s">
        <v>1567</v>
      </c>
      <c r="J6" s="406" t="s">
        <v>1433</v>
      </c>
      <c r="K6" s="406" t="s">
        <v>1568</v>
      </c>
    </row>
    <row r="7" spans="1:11" ht="15" customHeight="1" thickTop="1" thickBot="1">
      <c r="A7" s="51"/>
      <c r="B7" s="51"/>
      <c r="C7" s="29"/>
      <c r="D7" s="29"/>
      <c r="E7" s="29"/>
      <c r="F7" s="29"/>
      <c r="G7" s="29"/>
      <c r="H7" s="29"/>
      <c r="I7" s="29"/>
      <c r="J7" s="29"/>
      <c r="K7" s="29"/>
    </row>
    <row r="8" spans="1:11" s="49" customFormat="1" ht="15" customHeight="1" thickTop="1" thickBot="1">
      <c r="A8" s="51"/>
      <c r="B8" s="168"/>
      <c r="C8" s="407" t="s">
        <v>556</v>
      </c>
      <c r="D8" s="408"/>
      <c r="E8" s="408"/>
      <c r="F8" s="408"/>
      <c r="G8" s="408"/>
      <c r="H8" s="409"/>
      <c r="I8" s="409"/>
      <c r="J8" s="409"/>
      <c r="K8" s="409"/>
    </row>
    <row r="9" spans="1:11" ht="15" customHeight="1" thickTop="1">
      <c r="A9" s="51" t="s">
        <v>848</v>
      </c>
      <c r="B9" s="50" t="s">
        <v>919</v>
      </c>
      <c r="C9" s="169" t="s">
        <v>920</v>
      </c>
      <c r="D9" s="134">
        <v>3.3000000000000002E-2</v>
      </c>
      <c r="E9" s="134">
        <v>1.23E-2</v>
      </c>
      <c r="F9" s="134">
        <v>2.9600000000000001E-2</v>
      </c>
      <c r="G9" s="134">
        <v>7.7000000000000002E-3</v>
      </c>
      <c r="H9" s="134">
        <v>7.1999999999999998E-3</v>
      </c>
      <c r="I9" s="134">
        <v>1.9E-2</v>
      </c>
      <c r="J9" s="134">
        <v>1.3899999999999999E-2</v>
      </c>
      <c r="K9" s="134">
        <v>1.1900000000000001E-2</v>
      </c>
    </row>
    <row r="10" spans="1:11" ht="15" customHeight="1" thickBot="1">
      <c r="A10" s="51" t="s">
        <v>848</v>
      </c>
      <c r="B10" s="50" t="s">
        <v>921</v>
      </c>
      <c r="C10" s="169" t="s">
        <v>922</v>
      </c>
      <c r="D10" s="134">
        <v>0.64890000000000003</v>
      </c>
      <c r="E10" s="134">
        <v>0.6512</v>
      </c>
      <c r="F10" s="134">
        <v>0.7</v>
      </c>
      <c r="G10" s="134">
        <v>0.73729999999999996</v>
      </c>
      <c r="H10" s="134">
        <v>0.69169999999999998</v>
      </c>
      <c r="I10" s="134">
        <v>0.69710000000000005</v>
      </c>
      <c r="J10" s="134">
        <v>0.65429999999999999</v>
      </c>
      <c r="K10" s="134">
        <v>0.66930000000000001</v>
      </c>
    </row>
    <row r="11" spans="1:11" s="23" customFormat="1" ht="15" customHeight="1" thickTop="1" thickBot="1">
      <c r="A11" s="51"/>
      <c r="B11" s="168"/>
      <c r="C11" s="407" t="s">
        <v>559</v>
      </c>
      <c r="D11" s="408"/>
      <c r="E11" s="408"/>
      <c r="F11" s="408"/>
      <c r="G11" s="408"/>
      <c r="H11" s="409"/>
      <c r="I11" s="409"/>
      <c r="J11" s="409"/>
      <c r="K11" s="409"/>
    </row>
    <row r="12" spans="1:11" s="82" customFormat="1" ht="15" customHeight="1" thickTop="1">
      <c r="A12" s="51" t="s">
        <v>848</v>
      </c>
      <c r="B12" s="50" t="s">
        <v>923</v>
      </c>
      <c r="C12" s="169" t="s">
        <v>924</v>
      </c>
      <c r="D12" s="134">
        <v>9.7299999999999998E-2</v>
      </c>
      <c r="E12" s="134">
        <v>0.33179999999999998</v>
      </c>
      <c r="F12" s="134">
        <v>0.52070000000000005</v>
      </c>
      <c r="G12" s="134">
        <v>0.55959999999999999</v>
      </c>
      <c r="H12" s="134">
        <v>0.58919999999999995</v>
      </c>
      <c r="I12" s="134">
        <v>0.60499999999999998</v>
      </c>
      <c r="J12" s="134">
        <v>0.58440000000000003</v>
      </c>
      <c r="K12" s="134">
        <v>0.5907</v>
      </c>
    </row>
    <row r="13" spans="1:11" s="81" customFormat="1" ht="15" customHeight="1">
      <c r="A13" s="51" t="s">
        <v>848</v>
      </c>
      <c r="B13" s="50" t="s">
        <v>925</v>
      </c>
      <c r="C13" s="169" t="s">
        <v>1116</v>
      </c>
      <c r="D13" s="134">
        <v>9.7299999999999998E-2</v>
      </c>
      <c r="E13" s="134">
        <v>0.33179999999999998</v>
      </c>
      <c r="F13" s="134">
        <v>0.52070000000000005</v>
      </c>
      <c r="G13" s="134">
        <v>0.55959999999999999</v>
      </c>
      <c r="H13" s="134">
        <v>0.58919999999999995</v>
      </c>
      <c r="I13" s="134">
        <v>0.60499999999999998</v>
      </c>
      <c r="J13" s="134">
        <v>0.5897</v>
      </c>
      <c r="K13" s="134">
        <v>0.59279999999999999</v>
      </c>
    </row>
    <row r="14" spans="1:11" s="81" customFormat="1" ht="15" customHeight="1">
      <c r="A14" s="51"/>
      <c r="B14" s="50"/>
      <c r="C14" s="169" t="s">
        <v>926</v>
      </c>
      <c r="D14" s="134">
        <v>0.4017</v>
      </c>
      <c r="E14" s="134">
        <v>0.31269999999999998</v>
      </c>
      <c r="F14" s="134">
        <v>0.2412</v>
      </c>
      <c r="G14" s="134">
        <v>0.27889999999999998</v>
      </c>
      <c r="H14" s="134">
        <v>0.2908</v>
      </c>
      <c r="I14" s="134">
        <v>0.2848</v>
      </c>
      <c r="J14" s="134">
        <v>0.31390000000000001</v>
      </c>
      <c r="K14" s="134">
        <v>0.311</v>
      </c>
    </row>
    <row r="15" spans="1:11" s="81" customFormat="1" ht="15" customHeight="1" thickBot="1">
      <c r="A15" s="51" t="s">
        <v>848</v>
      </c>
      <c r="B15" s="50" t="s">
        <v>927</v>
      </c>
      <c r="C15" s="169" t="s">
        <v>928</v>
      </c>
      <c r="D15" s="134">
        <v>0</v>
      </c>
      <c r="E15" s="134">
        <v>0</v>
      </c>
      <c r="F15" s="134">
        <v>0</v>
      </c>
      <c r="G15" s="134">
        <v>0</v>
      </c>
      <c r="H15" s="134">
        <v>0</v>
      </c>
      <c r="I15" s="134">
        <v>0</v>
      </c>
      <c r="J15" s="134">
        <v>0</v>
      </c>
      <c r="K15" s="134">
        <v>0</v>
      </c>
    </row>
    <row r="16" spans="1:11" s="23" customFormat="1" ht="15" customHeight="1" thickTop="1" thickBot="1">
      <c r="A16" s="51"/>
      <c r="B16" s="168"/>
      <c r="C16" s="407" t="s">
        <v>929</v>
      </c>
      <c r="D16" s="408"/>
      <c r="E16" s="408"/>
      <c r="F16" s="408"/>
      <c r="G16" s="408"/>
      <c r="H16" s="409"/>
      <c r="I16" s="409"/>
      <c r="J16" s="409"/>
      <c r="K16" s="409"/>
    </row>
    <row r="17" spans="1:11" s="82" customFormat="1" ht="15" customHeight="1" thickTop="1">
      <c r="A17" s="51" t="s">
        <v>848</v>
      </c>
      <c r="B17" s="50" t="s">
        <v>930</v>
      </c>
      <c r="C17" s="169" t="s">
        <v>931</v>
      </c>
      <c r="D17" s="134">
        <v>0</v>
      </c>
      <c r="E17" s="134">
        <v>1</v>
      </c>
      <c r="F17" s="134">
        <v>1</v>
      </c>
      <c r="G17" s="134">
        <v>1</v>
      </c>
      <c r="H17" s="134">
        <v>0.99980000000000002</v>
      </c>
      <c r="I17" s="134">
        <v>1</v>
      </c>
      <c r="J17" s="134">
        <v>1</v>
      </c>
      <c r="K17" s="134">
        <v>1</v>
      </c>
    </row>
    <row r="18" spans="1:11" s="81" customFormat="1" ht="15" customHeight="1">
      <c r="A18" s="51" t="s">
        <v>848</v>
      </c>
      <c r="B18" s="50" t="s">
        <v>932</v>
      </c>
      <c r="C18" s="169" t="s">
        <v>933</v>
      </c>
      <c r="D18" s="134">
        <v>0</v>
      </c>
      <c r="E18" s="134">
        <v>0</v>
      </c>
      <c r="F18" s="134">
        <v>0</v>
      </c>
      <c r="G18" s="134">
        <v>0</v>
      </c>
      <c r="H18" s="134">
        <v>2.0000000000000001E-4</v>
      </c>
      <c r="I18" s="134">
        <v>0</v>
      </c>
      <c r="J18" s="134">
        <v>0</v>
      </c>
      <c r="K18" s="134">
        <v>0</v>
      </c>
    </row>
    <row r="19" spans="1:11" s="81" customFormat="1" ht="15" customHeight="1" thickBot="1">
      <c r="A19" s="51" t="s">
        <v>848</v>
      </c>
      <c r="B19" s="50" t="s">
        <v>934</v>
      </c>
      <c r="C19" s="169" t="s">
        <v>935</v>
      </c>
      <c r="D19" s="344">
        <v>0</v>
      </c>
      <c r="E19" s="344">
        <v>0</v>
      </c>
      <c r="F19" s="344">
        <v>0</v>
      </c>
      <c r="G19" s="344">
        <v>900.68740000000003</v>
      </c>
      <c r="H19" s="344">
        <v>1015.0029</v>
      </c>
      <c r="I19" s="344">
        <v>1023.962</v>
      </c>
      <c r="J19" s="344">
        <v>1003.8942</v>
      </c>
      <c r="K19" s="344">
        <v>994.4819</v>
      </c>
    </row>
    <row r="20" spans="1:11" s="23" customFormat="1" ht="15" customHeight="1" thickTop="1" thickBot="1">
      <c r="A20" s="51"/>
      <c r="B20" s="168"/>
      <c r="C20" s="407" t="s">
        <v>936</v>
      </c>
      <c r="D20" s="408"/>
      <c r="E20" s="408"/>
      <c r="F20" s="408"/>
      <c r="G20" s="408"/>
      <c r="H20" s="409"/>
      <c r="I20" s="409"/>
      <c r="J20" s="409"/>
      <c r="K20" s="409"/>
    </row>
    <row r="21" spans="1:11" s="82" customFormat="1" ht="15" customHeight="1" thickTop="1">
      <c r="A21" s="51" t="s">
        <v>848</v>
      </c>
      <c r="B21" s="50" t="s">
        <v>937</v>
      </c>
      <c r="C21" s="169" t="s">
        <v>938</v>
      </c>
      <c r="D21" s="134">
        <v>1</v>
      </c>
      <c r="E21" s="134">
        <v>0.99990000000000001</v>
      </c>
      <c r="F21" s="134">
        <v>0.99739999999999995</v>
      </c>
      <c r="G21" s="134">
        <v>0.99490000000000001</v>
      </c>
      <c r="H21" s="134">
        <v>0.99470000000000003</v>
      </c>
      <c r="I21" s="134">
        <v>0.99409999999999998</v>
      </c>
      <c r="J21" s="134">
        <v>0.99480000000000002</v>
      </c>
      <c r="K21" s="134">
        <v>0.99450000000000005</v>
      </c>
    </row>
    <row r="22" spans="1:11" s="81" customFormat="1" ht="15" customHeight="1">
      <c r="A22" s="51" t="s">
        <v>848</v>
      </c>
      <c r="B22" s="50" t="s">
        <v>939</v>
      </c>
      <c r="C22" s="169" t="s">
        <v>940</v>
      </c>
      <c r="D22" s="134">
        <v>0</v>
      </c>
      <c r="E22" s="134">
        <v>1E-4</v>
      </c>
      <c r="F22" s="134">
        <v>2.0000000000000001E-4</v>
      </c>
      <c r="G22" s="134">
        <v>1.6000000000000001E-3</v>
      </c>
      <c r="H22" s="134">
        <v>1.9E-3</v>
      </c>
      <c r="I22" s="134">
        <v>1.6999999999999999E-3</v>
      </c>
      <c r="J22" s="134">
        <v>1.6000000000000001E-3</v>
      </c>
      <c r="K22" s="134">
        <v>1.2200000000000001E-2</v>
      </c>
    </row>
    <row r="23" spans="1:11" s="81" customFormat="1" ht="15" customHeight="1">
      <c r="A23" s="51" t="s">
        <v>848</v>
      </c>
      <c r="B23" s="50" t="s">
        <v>941</v>
      </c>
      <c r="C23" s="169" t="s">
        <v>942</v>
      </c>
      <c r="D23" s="134">
        <v>0</v>
      </c>
      <c r="E23" s="134">
        <v>1E-4</v>
      </c>
      <c r="F23" s="134">
        <v>2.5999999999999999E-3</v>
      </c>
      <c r="G23" s="134">
        <v>5.1000000000000004E-3</v>
      </c>
      <c r="H23" s="134">
        <v>5.3E-3</v>
      </c>
      <c r="I23" s="134">
        <v>5.8999999999999999E-3</v>
      </c>
      <c r="J23" s="134">
        <v>5.1999999999999998E-3</v>
      </c>
      <c r="K23" s="134">
        <v>5.4999999999999997E-3</v>
      </c>
    </row>
    <row r="24" spans="1:11" s="81" customFormat="1" ht="15" customHeight="1">
      <c r="A24" s="51" t="s">
        <v>848</v>
      </c>
      <c r="B24" s="50" t="s">
        <v>943</v>
      </c>
      <c r="C24" s="169" t="s">
        <v>944</v>
      </c>
      <c r="D24" s="134">
        <v>0</v>
      </c>
      <c r="E24" s="134">
        <v>1E-4</v>
      </c>
      <c r="F24" s="134">
        <v>2.0000000000000001E-4</v>
      </c>
      <c r="G24" s="134">
        <v>1.5E-3</v>
      </c>
      <c r="H24" s="134">
        <v>1.8E-3</v>
      </c>
      <c r="I24" s="134">
        <v>1.6999999999999999E-3</v>
      </c>
      <c r="J24" s="134">
        <v>1.5E-3</v>
      </c>
      <c r="K24" s="134">
        <v>1.2200000000000001E-2</v>
      </c>
    </row>
    <row r="25" spans="1:11" s="81" customFormat="1" ht="15" customHeight="1">
      <c r="A25" s="51" t="s">
        <v>848</v>
      </c>
      <c r="B25" s="50" t="s">
        <v>945</v>
      </c>
      <c r="C25" s="169" t="s">
        <v>946</v>
      </c>
      <c r="D25" s="134">
        <v>0</v>
      </c>
      <c r="E25" s="134">
        <v>0</v>
      </c>
      <c r="F25" s="134">
        <v>8.2400000000000001E-2</v>
      </c>
      <c r="G25" s="134">
        <v>5.2299999999999999E-2</v>
      </c>
      <c r="H25" s="134">
        <v>4.8899999999999999E-2</v>
      </c>
      <c r="I25" s="134">
        <v>5.7599999999999998E-2</v>
      </c>
      <c r="J25" s="134">
        <v>5.7700000000000001E-2</v>
      </c>
      <c r="K25" s="134">
        <v>5.8999999999999999E-3</v>
      </c>
    </row>
    <row r="26" spans="1:11" s="81" customFormat="1" ht="15" customHeight="1">
      <c r="A26" s="51" t="s">
        <v>848</v>
      </c>
      <c r="B26" s="50" t="s">
        <v>947</v>
      </c>
      <c r="C26" s="169" t="s">
        <v>948</v>
      </c>
      <c r="D26" s="134">
        <v>6.6E-3</v>
      </c>
      <c r="E26" s="134">
        <v>8.0000000000000002E-3</v>
      </c>
      <c r="F26" s="134">
        <v>0.01</v>
      </c>
      <c r="G26" s="134">
        <v>1.11E-2</v>
      </c>
      <c r="H26" s="134">
        <v>1.3899999999999999E-2</v>
      </c>
      <c r="I26" s="134">
        <v>2.7300000000000001E-2</v>
      </c>
      <c r="J26" s="134">
        <v>3.78E-2</v>
      </c>
      <c r="K26" s="134">
        <v>3.8399999999999997E-2</v>
      </c>
    </row>
    <row r="27" spans="1:11" s="81" customFormat="1" ht="15" customHeight="1">
      <c r="A27" s="51" t="s">
        <v>848</v>
      </c>
      <c r="B27" s="50" t="s">
        <v>949</v>
      </c>
      <c r="C27" s="169" t="s">
        <v>950</v>
      </c>
      <c r="D27" s="134">
        <v>5.1799999999999999E-2</v>
      </c>
      <c r="E27" s="134">
        <v>4.2999999999999997E-2</v>
      </c>
      <c r="F27" s="134">
        <v>3.3599999999999998E-2</v>
      </c>
      <c r="G27" s="134">
        <v>2.4899999999999999E-2</v>
      </c>
      <c r="H27" s="134">
        <v>1.9300000000000001E-2</v>
      </c>
      <c r="I27" s="134">
        <v>1.8200000000000001E-2</v>
      </c>
      <c r="J27" s="134">
        <v>1.66E-2</v>
      </c>
      <c r="K27" s="134">
        <v>1.7000000000000001E-2</v>
      </c>
    </row>
    <row r="28" spans="1:11" s="81" customFormat="1" ht="15" customHeight="1">
      <c r="A28" s="51" t="s">
        <v>848</v>
      </c>
      <c r="B28" s="50" t="s">
        <v>951</v>
      </c>
      <c r="C28" s="169" t="s">
        <v>952</v>
      </c>
      <c r="D28" s="134">
        <v>0</v>
      </c>
      <c r="E28" s="134">
        <v>0.99919999999999998</v>
      </c>
      <c r="F28" s="134">
        <v>0.997</v>
      </c>
      <c r="G28" s="134">
        <v>0.99370000000000003</v>
      </c>
      <c r="H28" s="134">
        <v>0.99429999999999996</v>
      </c>
      <c r="I28" s="134">
        <v>0.99399999999999999</v>
      </c>
      <c r="J28" s="134">
        <v>0.99399999999999999</v>
      </c>
      <c r="K28" s="134">
        <v>0.98780000000000001</v>
      </c>
    </row>
    <row r="29" spans="1:11" s="81" customFormat="1" ht="15" customHeight="1">
      <c r="A29" s="51" t="s">
        <v>848</v>
      </c>
      <c r="B29" s="50" t="s">
        <v>953</v>
      </c>
      <c r="C29" s="169" t="s">
        <v>954</v>
      </c>
      <c r="D29" s="134">
        <v>0</v>
      </c>
      <c r="E29" s="134">
        <v>2.9999999999999997E-4</v>
      </c>
      <c r="F29" s="134">
        <v>2.9999999999999997E-4</v>
      </c>
      <c r="G29" s="134">
        <v>1.1999999999999999E-3</v>
      </c>
      <c r="H29" s="134">
        <v>4.0000000000000002E-4</v>
      </c>
      <c r="I29" s="134">
        <v>0</v>
      </c>
      <c r="J29" s="134">
        <v>8.0000000000000004E-4</v>
      </c>
      <c r="K29" s="134">
        <v>1.2999999999999999E-3</v>
      </c>
    </row>
    <row r="30" spans="1:11" s="81" customFormat="1" ht="15" customHeight="1">
      <c r="A30" s="51" t="s">
        <v>848</v>
      </c>
      <c r="B30" s="50" t="s">
        <v>955</v>
      </c>
      <c r="C30" s="169" t="s">
        <v>956</v>
      </c>
      <c r="D30" s="134">
        <v>0</v>
      </c>
      <c r="E30" s="134">
        <v>1E-4</v>
      </c>
      <c r="F30" s="134">
        <v>2.0000000000000001E-4</v>
      </c>
      <c r="G30" s="134">
        <v>4.0000000000000002E-4</v>
      </c>
      <c r="H30" s="134">
        <v>0</v>
      </c>
      <c r="I30" s="134">
        <v>0</v>
      </c>
      <c r="J30" s="134">
        <v>0</v>
      </c>
      <c r="K30" s="134">
        <v>5.3E-3</v>
      </c>
    </row>
    <row r="31" spans="1:11" s="81" customFormat="1" ht="15" customHeight="1">
      <c r="A31" s="51" t="s">
        <v>848</v>
      </c>
      <c r="B31" s="50" t="s">
        <v>957</v>
      </c>
      <c r="C31" s="169" t="s">
        <v>958</v>
      </c>
      <c r="D31" s="134">
        <v>0</v>
      </c>
      <c r="E31" s="134">
        <v>0</v>
      </c>
      <c r="F31" s="134">
        <v>0</v>
      </c>
      <c r="G31" s="134">
        <v>1E-4</v>
      </c>
      <c r="H31" s="134">
        <v>0</v>
      </c>
      <c r="I31" s="134">
        <v>0</v>
      </c>
      <c r="J31" s="134">
        <v>0</v>
      </c>
      <c r="K31" s="134">
        <v>8.9999999999999998E-4</v>
      </c>
    </row>
    <row r="32" spans="1:11" s="81" customFormat="1" ht="15" customHeight="1">
      <c r="A32" s="51" t="s">
        <v>848</v>
      </c>
      <c r="B32" s="50" t="s">
        <v>959</v>
      </c>
      <c r="C32" s="169" t="s">
        <v>960</v>
      </c>
      <c r="D32" s="134">
        <v>0</v>
      </c>
      <c r="E32" s="134">
        <v>1E-4</v>
      </c>
      <c r="F32" s="134">
        <v>2.0000000000000001E-4</v>
      </c>
      <c r="G32" s="134">
        <v>5.0000000000000001E-4</v>
      </c>
      <c r="H32" s="134">
        <v>5.0000000000000001E-4</v>
      </c>
      <c r="I32" s="134">
        <v>0</v>
      </c>
      <c r="J32" s="134">
        <v>0</v>
      </c>
      <c r="K32" s="134">
        <v>1E-4</v>
      </c>
    </row>
    <row r="33" spans="1:11" s="81" customFormat="1" ht="15" customHeight="1" thickBot="1">
      <c r="A33" s="51" t="s">
        <v>848</v>
      </c>
      <c r="B33" s="169" t="s">
        <v>961</v>
      </c>
      <c r="C33" s="169" t="s">
        <v>962</v>
      </c>
      <c r="D33" s="134">
        <v>0</v>
      </c>
      <c r="E33" s="134">
        <v>2.0000000000000001E-4</v>
      </c>
      <c r="F33" s="134">
        <v>2.3E-3</v>
      </c>
      <c r="G33" s="134">
        <v>4.1000000000000003E-3</v>
      </c>
      <c r="H33" s="134">
        <v>4.7999999999999996E-3</v>
      </c>
      <c r="I33" s="134">
        <v>6.0000000000000001E-3</v>
      </c>
      <c r="J33" s="134">
        <v>5.1999999999999998E-3</v>
      </c>
      <c r="K33" s="134">
        <v>4.4999999999999997E-3</v>
      </c>
    </row>
    <row r="34" spans="1:11" s="23" customFormat="1" ht="15" customHeight="1" thickTop="1" thickBot="1">
      <c r="A34" s="51"/>
      <c r="B34" s="168"/>
      <c r="C34" s="407" t="s">
        <v>581</v>
      </c>
      <c r="D34" s="408"/>
      <c r="E34" s="408"/>
      <c r="F34" s="408"/>
      <c r="G34" s="408"/>
      <c r="H34" s="409"/>
      <c r="I34" s="409"/>
      <c r="J34" s="409"/>
      <c r="K34" s="409"/>
    </row>
    <row r="35" spans="1:11" s="82" customFormat="1" ht="15" customHeight="1" thickTop="1">
      <c r="A35" s="51" t="s">
        <v>848</v>
      </c>
      <c r="B35" s="50" t="s">
        <v>963</v>
      </c>
      <c r="C35" s="169" t="s">
        <v>964</v>
      </c>
      <c r="D35" s="134">
        <v>0</v>
      </c>
      <c r="E35" s="134">
        <v>0</v>
      </c>
      <c r="F35" s="134">
        <v>0</v>
      </c>
      <c r="G35" s="134">
        <v>0</v>
      </c>
      <c r="H35" s="134">
        <v>0</v>
      </c>
      <c r="I35" s="134">
        <v>0</v>
      </c>
      <c r="J35" s="134">
        <v>0</v>
      </c>
      <c r="K35" s="134">
        <v>0</v>
      </c>
    </row>
    <row r="36" spans="1:11" s="81" customFormat="1" ht="15" customHeight="1">
      <c r="A36" s="51" t="s">
        <v>848</v>
      </c>
      <c r="B36" s="50" t="s">
        <v>965</v>
      </c>
      <c r="C36" s="169" t="s">
        <v>966</v>
      </c>
      <c r="D36" s="134">
        <v>0</v>
      </c>
      <c r="E36" s="134">
        <v>0</v>
      </c>
      <c r="F36" s="134">
        <v>0</v>
      </c>
      <c r="G36" s="134">
        <v>0</v>
      </c>
      <c r="H36" s="134">
        <v>0</v>
      </c>
      <c r="I36" s="134">
        <v>0</v>
      </c>
      <c r="J36" s="134">
        <v>0</v>
      </c>
      <c r="K36" s="134">
        <v>0</v>
      </c>
    </row>
    <row r="37" spans="1:11" s="81" customFormat="1" ht="15" customHeight="1">
      <c r="A37" s="51" t="s">
        <v>848</v>
      </c>
      <c r="B37" s="50" t="s">
        <v>967</v>
      </c>
      <c r="C37" s="169" t="s">
        <v>968</v>
      </c>
      <c r="D37" s="134">
        <v>0.13769999999999999</v>
      </c>
      <c r="E37" s="134">
        <v>0.1075</v>
      </c>
      <c r="F37" s="134">
        <v>5.2900000000000003E-2</v>
      </c>
      <c r="G37" s="134">
        <v>2.93E-2</v>
      </c>
      <c r="H37" s="134">
        <v>3.1E-2</v>
      </c>
      <c r="I37" s="134">
        <v>3.6900000000000002E-2</v>
      </c>
      <c r="J37" s="134">
        <v>0.1177</v>
      </c>
      <c r="K37" s="134">
        <v>0.1246</v>
      </c>
    </row>
    <row r="38" spans="1:11" s="81" customFormat="1" ht="15" customHeight="1">
      <c r="A38" s="51" t="s">
        <v>848</v>
      </c>
      <c r="B38" s="50" t="s">
        <v>969</v>
      </c>
      <c r="C38" s="169" t="s">
        <v>970</v>
      </c>
      <c r="D38" s="134">
        <v>0.107</v>
      </c>
      <c r="E38" s="134">
        <v>8.6999999999999994E-2</v>
      </c>
      <c r="F38" s="134">
        <v>4.4499999999999998E-2</v>
      </c>
      <c r="G38" s="134">
        <v>2.5399999999999999E-2</v>
      </c>
      <c r="H38" s="134">
        <v>2.75E-2</v>
      </c>
      <c r="I38" s="134">
        <v>3.3099999999999997E-2</v>
      </c>
      <c r="J38" s="134">
        <v>0.10730000000000001</v>
      </c>
      <c r="K38" s="134">
        <v>0.1138</v>
      </c>
    </row>
    <row r="39" spans="1:11" s="81" customFormat="1" ht="15" customHeight="1" thickBot="1">
      <c r="A39" s="51" t="s">
        <v>848</v>
      </c>
      <c r="B39" s="50" t="s">
        <v>971</v>
      </c>
      <c r="C39" s="107" t="s">
        <v>1363</v>
      </c>
      <c r="D39" s="134">
        <v>3.0446274741249999</v>
      </c>
      <c r="E39" s="134">
        <v>0</v>
      </c>
      <c r="F39" s="134">
        <v>0</v>
      </c>
      <c r="G39" s="134">
        <v>0.19256849961854564</v>
      </c>
      <c r="H39" s="134">
        <v>0.17649999999999999</v>
      </c>
      <c r="I39" s="134">
        <v>-9.74E-2</v>
      </c>
      <c r="J39" s="134">
        <v>0.21809999999999999</v>
      </c>
      <c r="K39" s="134">
        <v>0.23469999999999999</v>
      </c>
    </row>
    <row r="40" spans="1:11" s="23" customFormat="1" ht="15" customHeight="1" thickTop="1" thickBot="1">
      <c r="A40" s="51"/>
      <c r="B40" s="168"/>
      <c r="C40" s="407" t="s">
        <v>586</v>
      </c>
      <c r="D40" s="408"/>
      <c r="E40" s="408"/>
      <c r="F40" s="408"/>
      <c r="G40" s="408"/>
      <c r="H40" s="409"/>
      <c r="I40" s="409"/>
      <c r="J40" s="409"/>
      <c r="K40" s="409"/>
    </row>
    <row r="41" spans="1:11" s="82" customFormat="1" ht="15" customHeight="1" thickTop="1">
      <c r="A41" s="51" t="s">
        <v>848</v>
      </c>
      <c r="B41" s="50" t="s">
        <v>972</v>
      </c>
      <c r="C41" s="169" t="s">
        <v>973</v>
      </c>
      <c r="D41" s="134">
        <v>0.22309999999999999</v>
      </c>
      <c r="E41" s="134">
        <v>0.191</v>
      </c>
      <c r="F41" s="134">
        <v>0.15909999999999999</v>
      </c>
      <c r="G41" s="134">
        <v>0.1341</v>
      </c>
      <c r="H41" s="134">
        <v>0.11070000000000001</v>
      </c>
      <c r="I41" s="134">
        <v>0.10199999999999999</v>
      </c>
      <c r="J41" s="134">
        <v>8.8099999999999998E-2</v>
      </c>
      <c r="K41" s="134">
        <v>8.72E-2</v>
      </c>
    </row>
    <row r="42" spans="1:11" s="81" customFormat="1" ht="15" customHeight="1">
      <c r="A42" s="51" t="s">
        <v>848</v>
      </c>
      <c r="B42" s="50" t="s">
        <v>974</v>
      </c>
      <c r="C42" s="169" t="s">
        <v>975</v>
      </c>
      <c r="D42" s="134">
        <v>0.22309999999999999</v>
      </c>
      <c r="E42" s="134">
        <v>0.191</v>
      </c>
      <c r="F42" s="134">
        <v>0.15909999999999999</v>
      </c>
      <c r="G42" s="134">
        <v>0.1341</v>
      </c>
      <c r="H42" s="134">
        <v>0.11070000000000001</v>
      </c>
      <c r="I42" s="134">
        <v>0.10199999999999999</v>
      </c>
      <c r="J42" s="134">
        <v>8.8099999999999998E-2</v>
      </c>
      <c r="K42" s="134">
        <v>8.72E-2</v>
      </c>
    </row>
    <row r="43" spans="1:11" s="81" customFormat="1" ht="15" customHeight="1">
      <c r="A43" s="51" t="s">
        <v>848</v>
      </c>
      <c r="B43" s="50" t="s">
        <v>976</v>
      </c>
      <c r="C43" s="169" t="s">
        <v>977</v>
      </c>
      <c r="D43" s="134">
        <v>0</v>
      </c>
      <c r="E43" s="134">
        <v>4.0000000000000002E-4</v>
      </c>
      <c r="F43" s="134">
        <v>1.18E-2</v>
      </c>
      <c r="G43" s="134">
        <v>2.8400000000000002E-2</v>
      </c>
      <c r="H43" s="134">
        <v>3.32E-2</v>
      </c>
      <c r="I43" s="134">
        <v>0.04</v>
      </c>
      <c r="J43" s="134">
        <v>3.7499999999999999E-2</v>
      </c>
      <c r="K43" s="134">
        <v>4.1700000000000001E-2</v>
      </c>
    </row>
    <row r="44" spans="1:11" s="81" customFormat="1" ht="15" customHeight="1">
      <c r="A44" s="51" t="s">
        <v>848</v>
      </c>
      <c r="B44" s="50" t="s">
        <v>978</v>
      </c>
      <c r="C44" s="169" t="s">
        <v>979</v>
      </c>
      <c r="D44" s="134">
        <v>0</v>
      </c>
      <c r="E44" s="134">
        <v>0</v>
      </c>
      <c r="F44" s="134">
        <v>1E-4</v>
      </c>
      <c r="G44" s="134">
        <v>5.0000000000000001E-4</v>
      </c>
      <c r="H44" s="134">
        <v>5.9999999999999995E-4</v>
      </c>
      <c r="I44" s="134">
        <v>6.9999999999999999E-4</v>
      </c>
      <c r="J44" s="134">
        <v>6.9999999999999999E-4</v>
      </c>
      <c r="K44" s="134">
        <v>5.0000000000000001E-4</v>
      </c>
    </row>
    <row r="45" spans="1:11" s="81" customFormat="1" ht="15" customHeight="1">
      <c r="A45" s="51" t="s">
        <v>848</v>
      </c>
      <c r="B45" s="50" t="s">
        <v>980</v>
      </c>
      <c r="C45" s="169" t="s">
        <v>981</v>
      </c>
      <c r="D45" s="134">
        <v>0</v>
      </c>
      <c r="E45" s="134">
        <v>2.0000000000000001E-4</v>
      </c>
      <c r="F45" s="134">
        <v>3.0000000000000001E-3</v>
      </c>
      <c r="G45" s="134">
        <v>5.3E-3</v>
      </c>
      <c r="H45" s="134">
        <v>3.2000000000000002E-3</v>
      </c>
      <c r="I45" s="134">
        <v>2.8999999999999998E-3</v>
      </c>
      <c r="J45" s="134">
        <v>2.5000000000000001E-3</v>
      </c>
      <c r="K45" s="134">
        <v>8.6999999999999994E-3</v>
      </c>
    </row>
    <row r="46" spans="1:11" s="81" customFormat="1" ht="15" customHeight="1" thickBot="1">
      <c r="A46" s="51" t="s">
        <v>848</v>
      </c>
      <c r="B46" s="50" t="s">
        <v>982</v>
      </c>
      <c r="C46" s="169" t="s">
        <v>983</v>
      </c>
      <c r="D46" s="134">
        <v>0.40100000000000002</v>
      </c>
      <c r="E46" s="134">
        <v>0.30230000000000001</v>
      </c>
      <c r="F46" s="134">
        <v>0.3347</v>
      </c>
      <c r="G46" s="134">
        <v>0.2344</v>
      </c>
      <c r="H46" s="134">
        <v>0.14710000000000001</v>
      </c>
      <c r="I46" s="134">
        <v>0.13500000000000001</v>
      </c>
      <c r="J46" s="134">
        <v>0.14169999999999999</v>
      </c>
      <c r="K46" s="134">
        <v>0.14330000000000001</v>
      </c>
    </row>
    <row r="47" spans="1:11" s="49" customFormat="1" ht="15" customHeight="1" thickTop="1" thickBot="1">
      <c r="A47" s="51"/>
      <c r="B47" s="168"/>
      <c r="C47" s="407" t="s">
        <v>984</v>
      </c>
      <c r="D47" s="408"/>
      <c r="E47" s="408"/>
      <c r="F47" s="408"/>
      <c r="G47" s="408"/>
      <c r="H47" s="409"/>
      <c r="I47" s="409"/>
      <c r="J47" s="409"/>
      <c r="K47" s="409"/>
    </row>
    <row r="48" spans="1:11" s="82" customFormat="1" ht="15" customHeight="1" thickTop="1">
      <c r="A48" s="51" t="s">
        <v>848</v>
      </c>
      <c r="B48" s="50" t="s">
        <v>985</v>
      </c>
      <c r="C48" s="169" t="s">
        <v>986</v>
      </c>
      <c r="D48" s="134">
        <v>0.82630000000000003</v>
      </c>
      <c r="E48" s="134">
        <v>0.85009999999999997</v>
      </c>
      <c r="F48" s="134">
        <v>0.83960000000000001</v>
      </c>
      <c r="G48" s="134">
        <v>0.85270000000000001</v>
      </c>
      <c r="H48" s="134">
        <v>0.84760000000000002</v>
      </c>
      <c r="I48" s="134">
        <v>0.83430000000000004</v>
      </c>
      <c r="J48" s="134">
        <v>0.85060000000000002</v>
      </c>
      <c r="K48" s="134">
        <v>0.85750000000000004</v>
      </c>
    </row>
    <row r="49" spans="1:11" s="81" customFormat="1" ht="15" customHeight="1">
      <c r="A49" s="51" t="s">
        <v>848</v>
      </c>
      <c r="B49" s="50" t="s">
        <v>987</v>
      </c>
      <c r="C49" s="169" t="s">
        <v>988</v>
      </c>
      <c r="D49" s="134">
        <v>0.98939999999999995</v>
      </c>
      <c r="E49" s="134">
        <v>0.98350000000000004</v>
      </c>
      <c r="F49" s="134">
        <v>0.97589999999999999</v>
      </c>
      <c r="G49" s="134">
        <v>0.96479999999999999</v>
      </c>
      <c r="H49" s="134">
        <v>0.96279999999999999</v>
      </c>
      <c r="I49" s="134">
        <v>0.96209999999999996</v>
      </c>
      <c r="J49" s="134">
        <v>0.96189999999999998</v>
      </c>
      <c r="K49" s="134">
        <v>0.96020000000000005</v>
      </c>
    </row>
    <row r="50" spans="1:11" s="81" customFormat="1" ht="15" customHeight="1">
      <c r="A50" s="51" t="s">
        <v>848</v>
      </c>
      <c r="B50" s="50" t="s">
        <v>989</v>
      </c>
      <c r="C50" s="169" t="s">
        <v>990</v>
      </c>
      <c r="D50" s="134">
        <v>7.4999999999999997E-2</v>
      </c>
      <c r="E50" s="134">
        <v>6.8400000000000002E-2</v>
      </c>
      <c r="F50" s="134">
        <v>2.3E-2</v>
      </c>
      <c r="G50" s="134">
        <v>2.07E-2</v>
      </c>
      <c r="H50" s="134">
        <v>-1.01E-2</v>
      </c>
      <c r="I50" s="134">
        <v>-3.4299999999999997E-2</v>
      </c>
      <c r="J50" s="134">
        <v>-3.0200000000000001E-2</v>
      </c>
      <c r="K50" s="134">
        <v>-2.1700000000000001E-2</v>
      </c>
    </row>
    <row r="51" spans="1:11" s="81" customFormat="1" ht="15" customHeight="1">
      <c r="A51" s="51" t="s">
        <v>848</v>
      </c>
      <c r="B51" s="50" t="s">
        <v>991</v>
      </c>
      <c r="C51" s="169" t="s">
        <v>992</v>
      </c>
      <c r="D51" s="134">
        <v>0.77839999999999998</v>
      </c>
      <c r="E51" s="134">
        <v>0.78480000000000005</v>
      </c>
      <c r="F51" s="134">
        <v>1.0085</v>
      </c>
      <c r="G51" s="134">
        <v>1.0984</v>
      </c>
      <c r="H51" s="134">
        <v>1.3766</v>
      </c>
      <c r="I51" s="134">
        <v>1.6247</v>
      </c>
      <c r="J51" s="134">
        <v>1.6957</v>
      </c>
      <c r="K51" s="134">
        <v>1.635</v>
      </c>
    </row>
    <row r="52" spans="1:11" ht="3.75" customHeight="1" thickBot="1">
      <c r="A52" s="51"/>
      <c r="B52" s="51"/>
      <c r="C52" s="122"/>
      <c r="D52" s="122"/>
      <c r="E52" s="122"/>
      <c r="F52" s="122"/>
      <c r="G52" s="122"/>
      <c r="H52" s="122"/>
      <c r="I52" s="122"/>
      <c r="J52" s="122"/>
      <c r="K52" s="122"/>
    </row>
    <row r="53" spans="1:11" ht="15" customHeight="1" thickTop="1">
      <c r="A53" s="173" t="s">
        <v>917</v>
      </c>
      <c r="B53" s="169" t="s">
        <v>917</v>
      </c>
      <c r="C53" s="749" t="s">
        <v>598</v>
      </c>
      <c r="D53" s="749"/>
      <c r="E53" s="749"/>
      <c r="F53" s="749"/>
      <c r="G53" s="749"/>
      <c r="H53" s="749"/>
      <c r="I53" s="749"/>
      <c r="J53" s="749"/>
      <c r="K53" s="749"/>
    </row>
    <row r="54" spans="1:11" ht="51.75" customHeight="1">
      <c r="A54" s="51"/>
      <c r="B54" s="51"/>
      <c r="C54" s="744" t="s">
        <v>993</v>
      </c>
      <c r="D54" s="744"/>
      <c r="E54" s="744"/>
      <c r="F54" s="744"/>
      <c r="G54" s="744"/>
      <c r="H54" s="744"/>
      <c r="I54" s="744"/>
      <c r="J54" s="744"/>
      <c r="K54" s="744"/>
    </row>
    <row r="55" spans="1:11" ht="48" customHeight="1">
      <c r="A55" s="51"/>
      <c r="B55" s="51"/>
      <c r="C55" s="744" t="s">
        <v>994</v>
      </c>
      <c r="D55" s="744"/>
      <c r="E55" s="744"/>
      <c r="F55" s="744"/>
      <c r="G55" s="744"/>
      <c r="H55" s="744"/>
      <c r="I55" s="744"/>
      <c r="J55" s="744"/>
      <c r="K55" s="744"/>
    </row>
    <row r="56" spans="1:11" ht="15" customHeight="1">
      <c r="A56" s="51"/>
      <c r="B56" s="51"/>
      <c r="C56" s="745" t="s">
        <v>995</v>
      </c>
      <c r="D56" s="745"/>
      <c r="E56" s="745"/>
      <c r="F56" s="745"/>
      <c r="G56" s="745"/>
      <c r="H56" s="745"/>
      <c r="I56" s="745"/>
      <c r="J56" s="745"/>
      <c r="K56" s="745"/>
    </row>
    <row r="57" spans="1:11" ht="15" customHeight="1">
      <c r="A57" s="51"/>
      <c r="B57" s="51"/>
      <c r="C57" s="745" t="s">
        <v>602</v>
      </c>
      <c r="D57" s="745"/>
      <c r="E57" s="745"/>
      <c r="F57" s="745"/>
      <c r="G57" s="745"/>
      <c r="H57" s="745"/>
      <c r="I57" s="745"/>
      <c r="J57" s="745"/>
      <c r="K57" s="745"/>
    </row>
    <row r="58" spans="1:11" ht="15" customHeight="1">
      <c r="A58" s="51"/>
      <c r="B58" s="51"/>
      <c r="C58" s="51"/>
      <c r="D58" s="51"/>
      <c r="E58" s="51"/>
      <c r="F58" s="51"/>
      <c r="G58" s="51"/>
      <c r="H58" s="51"/>
      <c r="I58" s="51"/>
      <c r="J58" s="51"/>
      <c r="K58" s="51"/>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8" hidden="1" customWidth="1"/>
    <col min="3" max="3" width="90.28515625" style="38" customWidth="1"/>
    <col min="4" max="11" width="13.140625" style="38" customWidth="1"/>
    <col min="12" max="16384" width="9.140625" style="38"/>
  </cols>
  <sheetData>
    <row r="1" spans="1:11" ht="15" customHeight="1">
      <c r="A1" s="643"/>
      <c r="B1" s="643"/>
      <c r="C1" s="750"/>
      <c r="D1" s="750"/>
      <c r="E1" s="750"/>
      <c r="F1" s="750"/>
      <c r="G1" s="750"/>
      <c r="H1" s="750"/>
      <c r="I1" s="750"/>
      <c r="J1" s="750"/>
      <c r="K1" s="750"/>
    </row>
    <row r="2" spans="1:11" ht="18">
      <c r="A2" s="747" t="s">
        <v>1170</v>
      </c>
      <c r="B2" s="747"/>
      <c r="C2" s="747"/>
      <c r="D2" s="747"/>
      <c r="E2" s="747"/>
      <c r="F2" s="747"/>
      <c r="G2" s="747"/>
      <c r="H2" s="747"/>
      <c r="I2" s="747"/>
      <c r="J2" s="747"/>
      <c r="K2" s="747"/>
    </row>
    <row r="3" spans="1:11" ht="15" customHeight="1">
      <c r="A3" s="643"/>
      <c r="B3" s="643"/>
      <c r="C3" s="747" t="s">
        <v>918</v>
      </c>
      <c r="D3" s="747"/>
      <c r="E3" s="747"/>
      <c r="F3" s="747"/>
      <c r="G3" s="747"/>
      <c r="H3" s="747"/>
      <c r="I3" s="747"/>
      <c r="J3" s="747"/>
      <c r="K3" s="747"/>
    </row>
    <row r="4" spans="1:11" s="52" customFormat="1" ht="15" customHeight="1">
      <c r="A4" s="748"/>
      <c r="B4" s="747"/>
      <c r="C4" s="747"/>
      <c r="D4" s="747"/>
      <c r="E4" s="747"/>
      <c r="F4" s="747"/>
      <c r="G4" s="747"/>
      <c r="H4" s="747"/>
      <c r="I4" s="747"/>
      <c r="J4" s="747"/>
      <c r="K4" s="747"/>
    </row>
    <row r="5" spans="1:11" s="60" customFormat="1" ht="15" customHeight="1" thickBot="1">
      <c r="A5" s="175"/>
      <c r="B5" s="175"/>
      <c r="C5" s="176"/>
      <c r="D5" s="176"/>
      <c r="E5" s="176"/>
      <c r="F5" s="176"/>
      <c r="G5" s="176"/>
      <c r="H5" s="176"/>
      <c r="I5" s="176"/>
      <c r="J5" s="176"/>
      <c r="K5" s="176"/>
    </row>
    <row r="6" spans="1:11" ht="30" customHeight="1" thickTop="1" thickBot="1">
      <c r="A6" s="51"/>
      <c r="B6" s="177"/>
      <c r="C6" s="410"/>
      <c r="D6" s="398" t="s">
        <v>671</v>
      </c>
      <c r="E6" s="398" t="s">
        <v>672</v>
      </c>
      <c r="F6" s="398" t="s">
        <v>673</v>
      </c>
      <c r="G6" s="398" t="s">
        <v>674</v>
      </c>
      <c r="H6" s="406" t="s">
        <v>675</v>
      </c>
      <c r="I6" s="406" t="s">
        <v>1567</v>
      </c>
      <c r="J6" s="406" t="s">
        <v>1433</v>
      </c>
      <c r="K6" s="406" t="s">
        <v>1568</v>
      </c>
    </row>
    <row r="7" spans="1:11" ht="15" customHeight="1" thickTop="1" thickBot="1">
      <c r="A7" s="51"/>
      <c r="B7" s="51"/>
      <c r="C7" s="29"/>
      <c r="D7" s="170"/>
      <c r="E7" s="170"/>
      <c r="F7" s="170"/>
      <c r="G7" s="170"/>
      <c r="H7" s="170"/>
      <c r="I7" s="170"/>
      <c r="J7" s="170"/>
      <c r="K7" s="170"/>
    </row>
    <row r="8" spans="1:11" s="51" customFormat="1" ht="15" customHeight="1" thickTop="1" thickBot="1">
      <c r="B8" s="168"/>
      <c r="C8" s="411" t="s">
        <v>603</v>
      </c>
      <c r="D8" s="408"/>
      <c r="E8" s="408"/>
      <c r="F8" s="408"/>
      <c r="G8" s="408"/>
      <c r="H8" s="409"/>
      <c r="I8" s="409"/>
      <c r="J8" s="409"/>
      <c r="K8" s="409"/>
    </row>
    <row r="9" spans="1:11" s="51" customFormat="1" ht="15" customHeight="1" thickTop="1">
      <c r="A9" s="51" t="s">
        <v>848</v>
      </c>
      <c r="B9" s="50" t="s">
        <v>996</v>
      </c>
      <c r="C9" s="169" t="s">
        <v>997</v>
      </c>
      <c r="D9" s="134">
        <v>1.8100000000000002E-2</v>
      </c>
      <c r="E9" s="134">
        <v>1.8499999999999999E-2</v>
      </c>
      <c r="F9" s="134">
        <v>2.1100000000000001E-2</v>
      </c>
      <c r="G9" s="134">
        <v>2.3699999999999999E-2</v>
      </c>
      <c r="H9" s="134">
        <v>2.5000000000000001E-2</v>
      </c>
      <c r="I9" s="134">
        <v>0.02</v>
      </c>
      <c r="J9" s="134">
        <v>1.7600000000000001E-2</v>
      </c>
      <c r="K9" s="134">
        <v>1.72E-2</v>
      </c>
    </row>
    <row r="10" spans="1:11" s="52" customFormat="1" ht="15" customHeight="1">
      <c r="A10" s="51" t="s">
        <v>848</v>
      </c>
      <c r="B10" s="50" t="s">
        <v>998</v>
      </c>
      <c r="C10" s="169" t="s">
        <v>999</v>
      </c>
      <c r="D10" s="134">
        <v>3.2199999999999999E-2</v>
      </c>
      <c r="E10" s="134">
        <v>3.0300000000000001E-2</v>
      </c>
      <c r="F10" s="134">
        <v>3.44E-2</v>
      </c>
      <c r="G10" s="134">
        <v>3.2099999999999997E-2</v>
      </c>
      <c r="H10" s="134">
        <v>3.3000000000000002E-2</v>
      </c>
      <c r="I10" s="134">
        <v>2.7900000000000001E-2</v>
      </c>
      <c r="J10" s="134">
        <v>2.4500000000000001E-2</v>
      </c>
      <c r="K10" s="134">
        <v>2.3699999999999999E-2</v>
      </c>
    </row>
    <row r="11" spans="1:11" s="52" customFormat="1" ht="15" customHeight="1">
      <c r="A11" s="51" t="s">
        <v>848</v>
      </c>
      <c r="B11" s="50" t="s">
        <v>1000</v>
      </c>
      <c r="C11" s="169" t="s">
        <v>1001</v>
      </c>
      <c r="D11" s="134">
        <v>3.2099999999999997E-2</v>
      </c>
      <c r="E11" s="134">
        <v>2.9000000000000001E-2</v>
      </c>
      <c r="F11" s="134">
        <v>3.1699999999999999E-2</v>
      </c>
      <c r="G11" s="134">
        <v>3.1399999999999997E-2</v>
      </c>
      <c r="H11" s="134">
        <v>0.03</v>
      </c>
      <c r="I11" s="134">
        <v>2.5499999999999998E-2</v>
      </c>
      <c r="J11" s="134">
        <v>2.3199999999999998E-2</v>
      </c>
      <c r="K11" s="134">
        <v>1.9699999999999999E-2</v>
      </c>
    </row>
    <row r="12" spans="1:11" s="52" customFormat="1" ht="15" customHeight="1">
      <c r="A12" s="51" t="s">
        <v>848</v>
      </c>
      <c r="B12" s="50" t="s">
        <v>1002</v>
      </c>
      <c r="C12" s="169" t="s">
        <v>1003</v>
      </c>
      <c r="D12" s="134">
        <v>1.37E-2</v>
      </c>
      <c r="E12" s="134">
        <v>8.9999999999999993E-3</v>
      </c>
      <c r="F12" s="134">
        <v>8.5000000000000006E-3</v>
      </c>
      <c r="G12" s="134">
        <v>5.5999999999999999E-3</v>
      </c>
      <c r="H12" s="134">
        <v>6.4999999999999997E-3</v>
      </c>
      <c r="I12" s="134">
        <v>2.5000000000000001E-3</v>
      </c>
      <c r="J12" s="134">
        <v>2.3E-3</v>
      </c>
      <c r="K12" s="134">
        <v>2.9999999999999997E-4</v>
      </c>
    </row>
    <row r="13" spans="1:11" s="52" customFormat="1" ht="15" customHeight="1">
      <c r="A13" s="51" t="s">
        <v>848</v>
      </c>
      <c r="B13" s="50" t="s">
        <v>1004</v>
      </c>
      <c r="C13" s="169" t="s">
        <v>1005</v>
      </c>
      <c r="D13" s="134">
        <v>1.3899999999999999E-2</v>
      </c>
      <c r="E13" s="134">
        <v>9.4999999999999998E-3</v>
      </c>
      <c r="F13" s="134">
        <v>9.2999999999999992E-3</v>
      </c>
      <c r="G13" s="134">
        <v>5.7999999999999996E-3</v>
      </c>
      <c r="H13" s="134">
        <v>6.4000000000000003E-3</v>
      </c>
      <c r="I13" s="134">
        <v>2.7000000000000001E-3</v>
      </c>
      <c r="J13" s="134">
        <v>2.5000000000000001E-3</v>
      </c>
      <c r="K13" s="134">
        <v>0</v>
      </c>
    </row>
    <row r="14" spans="1:11" s="52" customFormat="1" ht="15" customHeight="1">
      <c r="A14" s="51" t="s">
        <v>848</v>
      </c>
      <c r="B14" s="50" t="s">
        <v>1006</v>
      </c>
      <c r="C14" s="169" t="s">
        <v>1007</v>
      </c>
      <c r="D14" s="134">
        <v>1.3899999999999999E-2</v>
      </c>
      <c r="E14" s="134">
        <v>9.4999999999999998E-3</v>
      </c>
      <c r="F14" s="134">
        <v>9.2999999999999992E-3</v>
      </c>
      <c r="G14" s="134">
        <v>5.4999999999999997E-3</v>
      </c>
      <c r="H14" s="134">
        <v>5.5999999999999999E-3</v>
      </c>
      <c r="I14" s="134">
        <v>2.7000000000000001E-3</v>
      </c>
      <c r="J14" s="134">
        <v>2.0999999999999999E-3</v>
      </c>
      <c r="K14" s="134">
        <v>0</v>
      </c>
    </row>
    <row r="15" spans="1:11" s="52" customFormat="1" ht="15" customHeight="1" thickBot="1">
      <c r="A15" s="51" t="s">
        <v>848</v>
      </c>
      <c r="B15" s="50" t="s">
        <v>1008</v>
      </c>
      <c r="C15" s="169" t="s">
        <v>1009</v>
      </c>
      <c r="D15" s="134">
        <v>6.2E-2</v>
      </c>
      <c r="E15" s="134">
        <v>4.6199999999999998E-2</v>
      </c>
      <c r="F15" s="134">
        <v>5.3800000000000001E-2</v>
      </c>
      <c r="G15" s="134">
        <v>3.7900000000000003E-2</v>
      </c>
      <c r="H15" s="134">
        <v>4.65E-2</v>
      </c>
      <c r="I15" s="134">
        <v>2.5700000000000001E-2</v>
      </c>
      <c r="J15" s="134">
        <v>2.1100000000000001E-2</v>
      </c>
      <c r="K15" s="134">
        <v>4.0000000000000002E-4</v>
      </c>
    </row>
    <row r="16" spans="1:11" s="41" customFormat="1" ht="15" customHeight="1" thickTop="1" thickBot="1">
      <c r="A16" s="51"/>
      <c r="B16" s="168"/>
      <c r="C16" s="411" t="s">
        <v>611</v>
      </c>
      <c r="D16" s="408"/>
      <c r="E16" s="408"/>
      <c r="F16" s="408"/>
      <c r="G16" s="408"/>
      <c r="H16" s="409"/>
      <c r="I16" s="409"/>
      <c r="J16" s="409"/>
      <c r="K16" s="409"/>
    </row>
    <row r="17" spans="1:11" s="51" customFormat="1" ht="15" customHeight="1" thickTop="1">
      <c r="A17" s="51" t="s">
        <v>848</v>
      </c>
      <c r="B17" s="50" t="s">
        <v>1010</v>
      </c>
      <c r="C17" s="169" t="s">
        <v>1011</v>
      </c>
      <c r="D17" s="134">
        <v>3.4000000000000002E-2</v>
      </c>
      <c r="E17" s="134">
        <v>3.6600000000000001E-2</v>
      </c>
      <c r="F17" s="134">
        <v>3.9399999999999998E-2</v>
      </c>
      <c r="G17" s="134">
        <v>5.04E-2</v>
      </c>
      <c r="H17" s="134">
        <v>5.2499999999999998E-2</v>
      </c>
      <c r="I17" s="134">
        <v>5.2699999999999997E-2</v>
      </c>
      <c r="J17" s="134">
        <v>5.0500000000000003E-2</v>
      </c>
      <c r="K17" s="134">
        <v>5.1200000000000002E-2</v>
      </c>
    </row>
    <row r="18" spans="1:11" s="52" customFormat="1" ht="15" customHeight="1">
      <c r="A18" s="51" t="s">
        <v>848</v>
      </c>
      <c r="B18" s="50" t="s">
        <v>1012</v>
      </c>
      <c r="C18" s="169" t="s">
        <v>1013</v>
      </c>
      <c r="D18" s="134">
        <v>-1.5900000000000001E-2</v>
      </c>
      <c r="E18" s="134">
        <v>-1.8100000000000002E-2</v>
      </c>
      <c r="F18" s="134">
        <v>-1.83E-2</v>
      </c>
      <c r="G18" s="134">
        <v>-2.6700000000000002E-2</v>
      </c>
      <c r="H18" s="134">
        <v>-2.75E-2</v>
      </c>
      <c r="I18" s="134">
        <v>-3.27E-2</v>
      </c>
      <c r="J18" s="134">
        <v>-3.2899999999999999E-2</v>
      </c>
      <c r="K18" s="134">
        <v>-3.4000000000000002E-2</v>
      </c>
    </row>
    <row r="19" spans="1:11" s="52" customFormat="1" ht="15" customHeight="1">
      <c r="A19" s="51" t="s">
        <v>848</v>
      </c>
      <c r="B19" s="50" t="s">
        <v>1014</v>
      </c>
      <c r="C19" s="169" t="s">
        <v>1015</v>
      </c>
      <c r="D19" s="134">
        <v>2.07E-2</v>
      </c>
      <c r="E19" s="134">
        <v>2.3099999999999999E-2</v>
      </c>
      <c r="F19" s="134">
        <v>2.2499999999999999E-2</v>
      </c>
      <c r="G19" s="134">
        <v>3.2199999999999999E-2</v>
      </c>
      <c r="H19" s="134">
        <v>3.2500000000000001E-2</v>
      </c>
      <c r="I19" s="134">
        <v>3.7999999999999999E-2</v>
      </c>
      <c r="J19" s="134">
        <v>3.7900000000000003E-2</v>
      </c>
      <c r="K19" s="134">
        <v>3.8699999999999998E-2</v>
      </c>
    </row>
    <row r="20" spans="1:11" s="52" customFormat="1" ht="15" customHeight="1">
      <c r="A20" s="51" t="s">
        <v>848</v>
      </c>
      <c r="B20" s="50" t="s">
        <v>1016</v>
      </c>
      <c r="C20" s="169" t="s">
        <v>1017</v>
      </c>
      <c r="D20" s="134">
        <v>1E-4</v>
      </c>
      <c r="E20" s="134">
        <v>1E-4</v>
      </c>
      <c r="F20" s="134">
        <v>0</v>
      </c>
      <c r="G20" s="134">
        <v>0</v>
      </c>
      <c r="H20" s="134">
        <v>0</v>
      </c>
      <c r="I20" s="134">
        <v>0</v>
      </c>
      <c r="J20" s="134">
        <v>0</v>
      </c>
      <c r="K20" s="134">
        <v>0</v>
      </c>
    </row>
    <row r="21" spans="1:11" s="52" customFormat="1" ht="15" customHeight="1">
      <c r="A21" s="51" t="s">
        <v>848</v>
      </c>
      <c r="B21" s="50" t="s">
        <v>1018</v>
      </c>
      <c r="C21" s="169" t="s">
        <v>1019</v>
      </c>
      <c r="D21" s="134">
        <v>-2.0000000000000001E-4</v>
      </c>
      <c r="E21" s="134">
        <v>-1.2999999999999999E-3</v>
      </c>
      <c r="F21" s="134">
        <v>-2.7000000000000001E-3</v>
      </c>
      <c r="G21" s="134">
        <v>-8.0000000000000004E-4</v>
      </c>
      <c r="H21" s="134">
        <v>-3.0000000000000001E-3</v>
      </c>
      <c r="I21" s="134">
        <v>-2.3999999999999998E-3</v>
      </c>
      <c r="J21" s="134">
        <v>-1.4E-3</v>
      </c>
      <c r="K21" s="134">
        <v>-4.0000000000000001E-3</v>
      </c>
    </row>
    <row r="22" spans="1:11" s="52" customFormat="1" ht="15" customHeight="1">
      <c r="A22" s="51" t="s">
        <v>848</v>
      </c>
      <c r="B22" s="50" t="s">
        <v>1020</v>
      </c>
      <c r="C22" s="169" t="s">
        <v>1021</v>
      </c>
      <c r="D22" s="134">
        <v>1.41E-2</v>
      </c>
      <c r="E22" s="134">
        <v>1.18E-2</v>
      </c>
      <c r="F22" s="134">
        <v>1.3299999999999999E-2</v>
      </c>
      <c r="G22" s="134">
        <v>8.3999999999999995E-3</v>
      </c>
      <c r="H22" s="134">
        <v>8.0000000000000002E-3</v>
      </c>
      <c r="I22" s="134">
        <v>7.9000000000000008E-3</v>
      </c>
      <c r="J22" s="134">
        <v>7.0000000000000001E-3</v>
      </c>
      <c r="K22" s="134">
        <v>6.4999999999999997E-3</v>
      </c>
    </row>
    <row r="23" spans="1:11" s="52" customFormat="1" ht="15" customHeight="1">
      <c r="A23" s="51" t="s">
        <v>848</v>
      </c>
      <c r="B23" s="50" t="s">
        <v>1022</v>
      </c>
      <c r="C23" s="169" t="s">
        <v>1023</v>
      </c>
      <c r="D23" s="134">
        <v>-1.84E-2</v>
      </c>
      <c r="E23" s="134">
        <v>-0.02</v>
      </c>
      <c r="F23" s="134">
        <v>-2.3300000000000001E-2</v>
      </c>
      <c r="G23" s="134">
        <v>-2.58E-2</v>
      </c>
      <c r="H23" s="134">
        <v>-2.3599999999999999E-2</v>
      </c>
      <c r="I23" s="134">
        <v>-2.3E-2</v>
      </c>
      <c r="J23" s="134">
        <v>-2.0899999999999998E-2</v>
      </c>
      <c r="K23" s="134">
        <v>-1.95E-2</v>
      </c>
    </row>
    <row r="24" spans="1:11" s="52" customFormat="1" ht="15" customHeight="1">
      <c r="A24" s="51" t="s">
        <v>848</v>
      </c>
      <c r="B24" s="50" t="s">
        <v>1024</v>
      </c>
      <c r="C24" s="169" t="s">
        <v>1025</v>
      </c>
      <c r="D24" s="134">
        <v>2.0000000000000001E-4</v>
      </c>
      <c r="E24" s="134">
        <v>4.0000000000000002E-4</v>
      </c>
      <c r="F24" s="134">
        <v>8.9999999999999998E-4</v>
      </c>
      <c r="G24" s="134">
        <v>2.0000000000000001E-4</v>
      </c>
      <c r="H24" s="134">
        <v>0</v>
      </c>
      <c r="I24" s="134">
        <v>2.0000000000000001E-4</v>
      </c>
      <c r="J24" s="134">
        <v>2.0000000000000001E-4</v>
      </c>
      <c r="K24" s="134">
        <v>-2.0000000000000001E-4</v>
      </c>
    </row>
    <row r="25" spans="1:11" s="52" customFormat="1" ht="15" customHeight="1" thickBot="1">
      <c r="A25" s="51" t="s">
        <v>848</v>
      </c>
      <c r="B25" s="50" t="s">
        <v>1026</v>
      </c>
      <c r="C25" s="169" t="s">
        <v>1027</v>
      </c>
      <c r="D25" s="134">
        <v>0.17169999999999999</v>
      </c>
      <c r="E25" s="134">
        <v>0.20169999999999999</v>
      </c>
      <c r="F25" s="134">
        <v>0.20549999999999999</v>
      </c>
      <c r="G25" s="134">
        <v>0.20530000000000001</v>
      </c>
      <c r="H25" s="134">
        <v>0.22650000000000001</v>
      </c>
      <c r="I25" s="134">
        <v>0.2303</v>
      </c>
      <c r="J25" s="134">
        <v>0.23569999999999999</v>
      </c>
      <c r="K25" s="134">
        <v>0.25700000000000001</v>
      </c>
    </row>
    <row r="26" spans="1:11" s="41" customFormat="1" ht="15" customHeight="1" thickTop="1" thickBot="1">
      <c r="A26" s="51"/>
      <c r="B26" s="178"/>
      <c r="C26" s="411" t="s">
        <v>621</v>
      </c>
      <c r="D26" s="408"/>
      <c r="E26" s="408"/>
      <c r="F26" s="408"/>
      <c r="G26" s="408"/>
      <c r="H26" s="409"/>
      <c r="I26" s="409"/>
      <c r="J26" s="409"/>
      <c r="K26" s="409"/>
    </row>
    <row r="27" spans="1:11" s="51" customFormat="1" ht="15" customHeight="1" thickTop="1">
      <c r="A27" s="51" t="s">
        <v>848</v>
      </c>
      <c r="B27" s="50" t="s">
        <v>1028</v>
      </c>
      <c r="C27" s="169" t="s">
        <v>1029</v>
      </c>
      <c r="D27" s="134">
        <v>4.24E-2</v>
      </c>
      <c r="E27" s="134">
        <v>4.5900000000000003E-2</v>
      </c>
      <c r="F27" s="134">
        <v>5.1900000000000002E-2</v>
      </c>
      <c r="G27" s="134">
        <v>5.7500000000000002E-2</v>
      </c>
      <c r="H27" s="134">
        <v>6.0499999999999998E-2</v>
      </c>
      <c r="I27" s="134">
        <v>6.7599999999999993E-2</v>
      </c>
      <c r="J27" s="134">
        <v>6.6500000000000004E-2</v>
      </c>
      <c r="K27" s="134">
        <v>6.9099999999999995E-2</v>
      </c>
    </row>
    <row r="28" spans="1:11" s="52" customFormat="1" ht="15" customHeight="1">
      <c r="A28" s="51" t="s">
        <v>848</v>
      </c>
      <c r="B28" s="50" t="s">
        <v>1030</v>
      </c>
      <c r="C28" s="169" t="s">
        <v>1031</v>
      </c>
      <c r="D28" s="134">
        <v>0</v>
      </c>
      <c r="E28" s="134">
        <v>5.0000000000000001E-4</v>
      </c>
      <c r="F28" s="134">
        <v>0</v>
      </c>
      <c r="G28" s="134">
        <v>5.4000000000000003E-3</v>
      </c>
      <c r="H28" s="134">
        <v>0</v>
      </c>
      <c r="I28" s="134">
        <v>0</v>
      </c>
      <c r="J28" s="134">
        <v>0</v>
      </c>
      <c r="K28" s="134">
        <v>0</v>
      </c>
    </row>
    <row r="29" spans="1:11" s="52" customFormat="1" ht="15" customHeight="1">
      <c r="A29" s="51" t="s">
        <v>848</v>
      </c>
      <c r="B29" s="50" t="s">
        <v>1032</v>
      </c>
      <c r="C29" s="169" t="s">
        <v>1033</v>
      </c>
      <c r="D29" s="134">
        <v>0</v>
      </c>
      <c r="E29" s="134">
        <v>1.5E-3</v>
      </c>
      <c r="F29" s="134">
        <v>4.07E-2</v>
      </c>
      <c r="G29" s="134">
        <v>0.1171</v>
      </c>
      <c r="H29" s="134">
        <v>0.1133</v>
      </c>
      <c r="I29" s="134">
        <v>0.04</v>
      </c>
      <c r="J29" s="134">
        <v>3.9899999999999998E-2</v>
      </c>
      <c r="K29" s="134">
        <v>0.1237</v>
      </c>
    </row>
    <row r="30" spans="1:11" s="52" customFormat="1" ht="15" customHeight="1">
      <c r="A30" s="51" t="s">
        <v>848</v>
      </c>
      <c r="B30" s="50" t="s">
        <v>1034</v>
      </c>
      <c r="C30" s="169" t="s">
        <v>1035</v>
      </c>
      <c r="D30" s="134">
        <v>0</v>
      </c>
      <c r="E30" s="134">
        <v>0</v>
      </c>
      <c r="F30" s="134">
        <v>0</v>
      </c>
      <c r="G30" s="134">
        <v>0</v>
      </c>
      <c r="H30" s="134">
        <v>0</v>
      </c>
      <c r="I30" s="134">
        <v>0</v>
      </c>
      <c r="J30" s="134">
        <v>0</v>
      </c>
      <c r="K30" s="134">
        <v>0</v>
      </c>
    </row>
    <row r="31" spans="1:11" s="52" customFormat="1" ht="15" customHeight="1">
      <c r="A31" s="51" t="s">
        <v>848</v>
      </c>
      <c r="B31" s="50" t="s">
        <v>1036</v>
      </c>
      <c r="C31" s="169" t="s">
        <v>1037</v>
      </c>
      <c r="D31" s="134">
        <v>0</v>
      </c>
      <c r="E31" s="134">
        <v>0</v>
      </c>
      <c r="F31" s="134">
        <v>0</v>
      </c>
      <c r="G31" s="134">
        <v>0</v>
      </c>
      <c r="H31" s="134">
        <v>0</v>
      </c>
      <c r="I31" s="134">
        <v>0</v>
      </c>
      <c r="J31" s="134">
        <v>0</v>
      </c>
      <c r="K31" s="134">
        <v>0</v>
      </c>
    </row>
    <row r="32" spans="1:11" s="52" customFormat="1" ht="15" customHeight="1">
      <c r="A32" s="51" t="s">
        <v>848</v>
      </c>
      <c r="B32" s="50" t="s">
        <v>1038</v>
      </c>
      <c r="C32" s="169" t="s">
        <v>1039</v>
      </c>
      <c r="D32" s="134">
        <v>0</v>
      </c>
      <c r="E32" s="134">
        <v>0</v>
      </c>
      <c r="F32" s="134">
        <v>0</v>
      </c>
      <c r="G32" s="134">
        <v>0</v>
      </c>
      <c r="H32" s="134">
        <v>0</v>
      </c>
      <c r="I32" s="134">
        <v>0</v>
      </c>
      <c r="J32" s="134">
        <v>0</v>
      </c>
      <c r="K32" s="134">
        <v>0</v>
      </c>
    </row>
    <row r="33" spans="1:11" s="52" customFormat="1" ht="15" customHeight="1">
      <c r="A33" s="51" t="s">
        <v>848</v>
      </c>
      <c r="B33" s="50" t="s">
        <v>1040</v>
      </c>
      <c r="C33" s="169" t="s">
        <v>1041</v>
      </c>
      <c r="D33" s="134">
        <v>0</v>
      </c>
      <c r="E33" s="134">
        <v>0</v>
      </c>
      <c r="F33" s="134">
        <v>0</v>
      </c>
      <c r="G33" s="134">
        <v>0</v>
      </c>
      <c r="H33" s="134">
        <v>0</v>
      </c>
      <c r="I33" s="134">
        <v>0</v>
      </c>
      <c r="J33" s="134">
        <v>0</v>
      </c>
      <c r="K33" s="134">
        <v>0</v>
      </c>
    </row>
    <row r="34" spans="1:11" s="52" customFormat="1" ht="15" customHeight="1">
      <c r="A34" s="51" t="s">
        <v>848</v>
      </c>
      <c r="B34" s="50" t="s">
        <v>1042</v>
      </c>
      <c r="C34" s="169" t="s">
        <v>1043</v>
      </c>
      <c r="D34" s="134">
        <v>0</v>
      </c>
      <c r="E34" s="134">
        <v>0</v>
      </c>
      <c r="F34" s="134">
        <v>0</v>
      </c>
      <c r="G34" s="134">
        <v>0</v>
      </c>
      <c r="H34" s="134">
        <v>0</v>
      </c>
      <c r="I34" s="134">
        <v>0</v>
      </c>
      <c r="J34" s="134">
        <v>0</v>
      </c>
      <c r="K34" s="134">
        <v>0</v>
      </c>
    </row>
    <row r="35" spans="1:11" s="52" customFormat="1" ht="15" customHeight="1">
      <c r="A35" s="51" t="s">
        <v>848</v>
      </c>
      <c r="B35" s="50" t="s">
        <v>1044</v>
      </c>
      <c r="C35" s="169" t="s">
        <v>1045</v>
      </c>
      <c r="D35" s="134">
        <v>0</v>
      </c>
      <c r="E35" s="134">
        <v>0</v>
      </c>
      <c r="F35" s="134">
        <v>0</v>
      </c>
      <c r="G35" s="134">
        <v>0</v>
      </c>
      <c r="H35" s="134">
        <v>0</v>
      </c>
      <c r="I35" s="134">
        <v>0</v>
      </c>
      <c r="J35" s="134">
        <v>0</v>
      </c>
      <c r="K35" s="134">
        <v>0</v>
      </c>
    </row>
    <row r="36" spans="1:11" s="52" customFormat="1" ht="15" customHeight="1">
      <c r="A36" s="51" t="s">
        <v>848</v>
      </c>
      <c r="B36" s="50" t="s">
        <v>1046</v>
      </c>
      <c r="C36" s="169" t="s">
        <v>1047</v>
      </c>
      <c r="D36" s="134">
        <v>2.9999999999999997E-4</v>
      </c>
      <c r="E36" s="134">
        <v>2.8199999999999999E-2</v>
      </c>
      <c r="F36" s="134">
        <v>2.1499999999999998E-2</v>
      </c>
      <c r="G36" s="134">
        <v>4.07E-2</v>
      </c>
      <c r="H36" s="134">
        <v>4.3099999999999999E-2</v>
      </c>
      <c r="I36" s="134">
        <v>5.0200000000000002E-2</v>
      </c>
      <c r="J36" s="134">
        <v>5.0999999999999997E-2</v>
      </c>
      <c r="K36" s="134">
        <v>5.3900000000000003E-2</v>
      </c>
    </row>
    <row r="37" spans="1:11" s="52" customFormat="1" ht="15" customHeight="1">
      <c r="A37" s="51"/>
      <c r="B37" s="50"/>
      <c r="C37" s="169" t="s">
        <v>1048</v>
      </c>
      <c r="D37" s="134">
        <v>0</v>
      </c>
      <c r="E37" s="134">
        <v>0</v>
      </c>
      <c r="F37" s="134">
        <v>0</v>
      </c>
      <c r="G37" s="134">
        <v>0</v>
      </c>
      <c r="H37" s="134">
        <v>0</v>
      </c>
      <c r="I37" s="134">
        <v>0</v>
      </c>
      <c r="J37" s="134">
        <v>0</v>
      </c>
      <c r="K37" s="134">
        <v>0</v>
      </c>
    </row>
    <row r="38" spans="1:11" s="52" customFormat="1" ht="15" customHeight="1" thickBot="1">
      <c r="A38" s="51" t="s">
        <v>848</v>
      </c>
      <c r="B38" s="50" t="s">
        <v>1049</v>
      </c>
      <c r="C38" s="169" t="s">
        <v>1050</v>
      </c>
      <c r="D38" s="134">
        <v>0</v>
      </c>
      <c r="E38" s="134">
        <v>0</v>
      </c>
      <c r="F38" s="134">
        <v>0</v>
      </c>
      <c r="G38" s="134">
        <v>0</v>
      </c>
      <c r="H38" s="134">
        <v>0</v>
      </c>
      <c r="I38" s="134">
        <v>0</v>
      </c>
      <c r="J38" s="134">
        <v>3.8999999999999998E-3</v>
      </c>
      <c r="K38" s="134">
        <v>1.5900000000000001E-2</v>
      </c>
    </row>
    <row r="39" spans="1:11" s="41" customFormat="1" ht="15" customHeight="1" thickTop="1" thickBot="1">
      <c r="A39" s="51"/>
      <c r="B39" s="55"/>
      <c r="C39" s="411" t="s">
        <v>634</v>
      </c>
      <c r="D39" s="408"/>
      <c r="E39" s="408"/>
      <c r="F39" s="408"/>
      <c r="G39" s="408"/>
      <c r="H39" s="409"/>
      <c r="I39" s="409"/>
      <c r="J39" s="409"/>
      <c r="K39" s="409"/>
    </row>
    <row r="40" spans="1:11" s="41" customFormat="1" ht="15" customHeight="1" thickTop="1" thickBot="1">
      <c r="A40" s="51"/>
      <c r="B40" s="178"/>
      <c r="C40" s="411" t="s">
        <v>635</v>
      </c>
      <c r="D40" s="408"/>
      <c r="E40" s="408"/>
      <c r="F40" s="408"/>
      <c r="G40" s="408"/>
      <c r="H40" s="409"/>
      <c r="I40" s="409"/>
      <c r="J40" s="409"/>
      <c r="K40" s="409"/>
    </row>
    <row r="41" spans="1:11" s="51" customFormat="1" ht="15" customHeight="1" thickTop="1">
      <c r="A41" s="51" t="s">
        <v>848</v>
      </c>
      <c r="B41" s="50" t="s">
        <v>1051</v>
      </c>
      <c r="C41" s="169" t="s">
        <v>1052</v>
      </c>
      <c r="D41" s="134">
        <v>1.84E-2</v>
      </c>
      <c r="E41" s="134">
        <v>0.02</v>
      </c>
      <c r="F41" s="134">
        <v>2.3300000000000001E-2</v>
      </c>
      <c r="G41" s="134">
        <v>2.58E-2</v>
      </c>
      <c r="H41" s="134">
        <v>2.3599999999999999E-2</v>
      </c>
      <c r="I41" s="134">
        <v>2.3E-2</v>
      </c>
      <c r="J41" s="134">
        <v>2.0899999999999998E-2</v>
      </c>
      <c r="K41" s="134">
        <v>1.95E-2</v>
      </c>
    </row>
    <row r="42" spans="1:11" s="52" customFormat="1" ht="15" customHeight="1">
      <c r="A42" s="51" t="s">
        <v>848</v>
      </c>
      <c r="B42" s="50" t="s">
        <v>1053</v>
      </c>
      <c r="C42" s="169" t="s">
        <v>1054</v>
      </c>
      <c r="D42" s="134">
        <v>2.1700000000000001E-2</v>
      </c>
      <c r="E42" s="134">
        <v>2.3800000000000002E-2</v>
      </c>
      <c r="F42" s="134">
        <v>2.76E-2</v>
      </c>
      <c r="G42" s="134">
        <v>3.04E-2</v>
      </c>
      <c r="H42" s="134">
        <v>2.7799999999999998E-2</v>
      </c>
      <c r="I42" s="134">
        <v>2.7300000000000001E-2</v>
      </c>
      <c r="J42" s="134">
        <v>2.46E-2</v>
      </c>
      <c r="K42" s="134">
        <v>2.2800000000000001E-2</v>
      </c>
    </row>
    <row r="43" spans="1:11" s="52" customFormat="1" ht="15" customHeight="1">
      <c r="A43" s="51" t="s">
        <v>848</v>
      </c>
      <c r="B43" s="50" t="s">
        <v>1055</v>
      </c>
      <c r="C43" s="169" t="s">
        <v>1056</v>
      </c>
      <c r="D43" s="134">
        <v>2.5399999999999999E-2</v>
      </c>
      <c r="E43" s="134">
        <v>2.9600000000000001E-2</v>
      </c>
      <c r="F43" s="134">
        <v>3.3399999999999999E-2</v>
      </c>
      <c r="G43" s="134">
        <v>3.5200000000000002E-2</v>
      </c>
      <c r="H43" s="134">
        <v>3.2899999999999999E-2</v>
      </c>
      <c r="I43" s="134">
        <v>3.32E-2</v>
      </c>
      <c r="J43" s="134">
        <v>3.1399999999999997E-2</v>
      </c>
      <c r="K43" s="134">
        <v>3.0099999999999998E-2</v>
      </c>
    </row>
    <row r="44" spans="1:11" s="52" customFormat="1" ht="15" customHeight="1" thickBot="1">
      <c r="A44" s="51" t="s">
        <v>848</v>
      </c>
      <c r="B44" s="50" t="s">
        <v>1057</v>
      </c>
      <c r="C44" s="169" t="s">
        <v>1058</v>
      </c>
      <c r="D44" s="134">
        <v>0.36320000000000002</v>
      </c>
      <c r="E44" s="134">
        <v>8.9599999999999999E-2</v>
      </c>
      <c r="F44" s="134">
        <v>5.4399999999999997E-2</v>
      </c>
      <c r="G44" s="134">
        <v>4.9099999999999998E-2</v>
      </c>
      <c r="H44" s="134">
        <v>4.2599999999999999E-2</v>
      </c>
      <c r="I44" s="134">
        <v>4.0099999999999997E-2</v>
      </c>
      <c r="J44" s="134">
        <v>3.7199999999999997E-2</v>
      </c>
      <c r="K44" s="134">
        <v>3.4700000000000002E-2</v>
      </c>
    </row>
    <row r="45" spans="1:11" s="41" customFormat="1" ht="15" customHeight="1" thickTop="1" thickBot="1">
      <c r="A45" s="51"/>
      <c r="B45" s="178"/>
      <c r="C45" s="411" t="s">
        <v>640</v>
      </c>
      <c r="D45" s="408"/>
      <c r="E45" s="408"/>
      <c r="F45" s="408"/>
      <c r="G45" s="408"/>
      <c r="H45" s="409"/>
      <c r="I45" s="409"/>
      <c r="J45" s="409"/>
      <c r="K45" s="409"/>
    </row>
    <row r="46" spans="1:11" s="54" customFormat="1" ht="15" customHeight="1" thickTop="1">
      <c r="A46" s="54" t="s">
        <v>848</v>
      </c>
      <c r="B46" s="50" t="s">
        <v>1059</v>
      </c>
      <c r="C46" s="169" t="s">
        <v>1060</v>
      </c>
      <c r="D46" s="134">
        <v>0.60770000000000002</v>
      </c>
      <c r="E46" s="134">
        <v>0.52339999999999998</v>
      </c>
      <c r="F46" s="134">
        <v>0.52690000000000003</v>
      </c>
      <c r="G46" s="134">
        <v>0.50549999999999995</v>
      </c>
      <c r="H46" s="134">
        <v>0.52400000000000002</v>
      </c>
      <c r="I46" s="134">
        <v>0.52580000000000005</v>
      </c>
      <c r="J46" s="134">
        <v>0.51819999999999999</v>
      </c>
      <c r="K46" s="134">
        <v>0.49559999999999998</v>
      </c>
    </row>
    <row r="47" spans="1:11" ht="15" customHeight="1">
      <c r="A47" s="51" t="s">
        <v>848</v>
      </c>
      <c r="B47" s="50" t="s">
        <v>1061</v>
      </c>
      <c r="C47" s="169" t="s">
        <v>1062</v>
      </c>
      <c r="D47" s="134">
        <v>6.6900000000000001E-2</v>
      </c>
      <c r="E47" s="134">
        <v>8.43E-2</v>
      </c>
      <c r="F47" s="134">
        <v>5.8099999999999999E-2</v>
      </c>
      <c r="G47" s="134">
        <v>5.2299999999999999E-2</v>
      </c>
      <c r="H47" s="134">
        <v>6.25E-2</v>
      </c>
      <c r="I47" s="134">
        <v>5.3400000000000003E-2</v>
      </c>
      <c r="J47" s="134">
        <v>5.0500000000000003E-2</v>
      </c>
      <c r="K47" s="134">
        <v>4.3700000000000003E-2</v>
      </c>
    </row>
    <row r="48" spans="1:11" ht="15" customHeight="1">
      <c r="A48" s="51" t="s">
        <v>848</v>
      </c>
      <c r="B48" s="50" t="s">
        <v>1063</v>
      </c>
      <c r="C48" s="169" t="s">
        <v>1064</v>
      </c>
      <c r="D48" s="134">
        <v>0.32550000000000001</v>
      </c>
      <c r="E48" s="134">
        <v>0.39229999999999998</v>
      </c>
      <c r="F48" s="134">
        <v>0.41499999999999998</v>
      </c>
      <c r="G48" s="134">
        <v>0.44219999999999998</v>
      </c>
      <c r="H48" s="134">
        <v>0.41349999999999998</v>
      </c>
      <c r="I48" s="134">
        <v>0.42080000000000001</v>
      </c>
      <c r="J48" s="134">
        <v>0.43130000000000002</v>
      </c>
      <c r="K48" s="134">
        <v>0.4607</v>
      </c>
    </row>
    <row r="49" spans="1:11" ht="15" customHeight="1" thickBot="1">
      <c r="A49" s="51" t="s">
        <v>848</v>
      </c>
      <c r="B49" s="50" t="s">
        <v>1065</v>
      </c>
      <c r="C49" s="169" t="s">
        <v>1066</v>
      </c>
      <c r="D49" s="134">
        <v>0.5171</v>
      </c>
      <c r="E49" s="134">
        <v>0.4793</v>
      </c>
      <c r="F49" s="134">
        <v>0.4118</v>
      </c>
      <c r="G49" s="134">
        <v>0.39629999999999999</v>
      </c>
      <c r="H49" s="134">
        <v>0.33329999999999999</v>
      </c>
      <c r="I49" s="134">
        <v>0.3211</v>
      </c>
      <c r="J49" s="134">
        <v>0.31619999999999998</v>
      </c>
      <c r="K49" s="134">
        <v>0.23480000000000001</v>
      </c>
    </row>
    <row r="50" spans="1:11" s="51" customFormat="1" ht="15" customHeight="1" thickTop="1" thickBot="1">
      <c r="B50" s="55"/>
      <c r="C50" s="411" t="s">
        <v>645</v>
      </c>
      <c r="D50" s="408"/>
      <c r="E50" s="408"/>
      <c r="F50" s="408"/>
      <c r="G50" s="408"/>
      <c r="H50" s="409"/>
      <c r="I50" s="409"/>
      <c r="J50" s="409"/>
      <c r="K50" s="409"/>
    </row>
    <row r="51" spans="1:11" s="51" customFormat="1" ht="15" customHeight="1" thickTop="1">
      <c r="A51" s="51" t="s">
        <v>848</v>
      </c>
      <c r="B51" s="50" t="s">
        <v>1067</v>
      </c>
      <c r="C51" s="169" t="s">
        <v>1068</v>
      </c>
      <c r="D51" s="134">
        <v>3.2199999999999999E-2</v>
      </c>
      <c r="E51" s="134">
        <v>3.0300000000000001E-2</v>
      </c>
      <c r="F51" s="134">
        <v>3.4200000000000001E-2</v>
      </c>
      <c r="G51" s="134">
        <v>3.1699999999999999E-2</v>
      </c>
      <c r="H51" s="134">
        <v>3.2500000000000001E-2</v>
      </c>
      <c r="I51" s="134">
        <v>2.75E-2</v>
      </c>
      <c r="J51" s="134">
        <v>2.4299999999999999E-2</v>
      </c>
      <c r="K51" s="134">
        <v>2.2599999999999999E-2</v>
      </c>
    </row>
    <row r="52" spans="1:11" s="51" customFormat="1" ht="15" customHeight="1">
      <c r="A52" s="51" t="s">
        <v>848</v>
      </c>
      <c r="B52" s="50" t="s">
        <v>1069</v>
      </c>
      <c r="C52" s="169" t="s">
        <v>1070</v>
      </c>
      <c r="D52" s="134">
        <v>1.8100000000000002E-2</v>
      </c>
      <c r="E52" s="134">
        <v>1.8499999999999999E-2</v>
      </c>
      <c r="F52" s="134">
        <v>2.1000000000000001E-2</v>
      </c>
      <c r="G52" s="134">
        <v>2.3300000000000001E-2</v>
      </c>
      <c r="H52" s="134">
        <v>2.4500000000000001E-2</v>
      </c>
      <c r="I52" s="134">
        <v>1.9599999999999999E-2</v>
      </c>
      <c r="J52" s="134">
        <v>1.7399999999999999E-2</v>
      </c>
      <c r="K52" s="134">
        <v>1.61E-2</v>
      </c>
    </row>
    <row r="53" spans="1:11" s="51" customFormat="1" ht="15" customHeight="1">
      <c r="A53" s="51" t="s">
        <v>848</v>
      </c>
      <c r="B53" s="50" t="s">
        <v>1071</v>
      </c>
      <c r="C53" s="169" t="s">
        <v>1072</v>
      </c>
      <c r="D53" s="134">
        <v>2.4299999999999999E-2</v>
      </c>
      <c r="E53" s="134">
        <v>2.5499999999999998E-2</v>
      </c>
      <c r="F53" s="134">
        <v>2.81E-2</v>
      </c>
      <c r="G53" s="134">
        <v>3.1699999999999999E-2</v>
      </c>
      <c r="H53" s="134">
        <v>3.32E-2</v>
      </c>
      <c r="I53" s="134">
        <v>2.9399999999999999E-2</v>
      </c>
      <c r="J53" s="134">
        <v>2.6100000000000002E-2</v>
      </c>
      <c r="K53" s="134">
        <v>2.4199999999999999E-2</v>
      </c>
    </row>
    <row r="54" spans="1:11" s="51" customFormat="1" ht="15" customHeight="1">
      <c r="A54" s="51" t="s">
        <v>848</v>
      </c>
      <c r="B54" s="50" t="s">
        <v>1073</v>
      </c>
      <c r="C54" s="169" t="s">
        <v>1074</v>
      </c>
      <c r="D54" s="134">
        <v>4.0300000000000002E-2</v>
      </c>
      <c r="E54" s="134">
        <v>4.36E-2</v>
      </c>
      <c r="F54" s="134">
        <v>4.6399999999999997E-2</v>
      </c>
      <c r="G54" s="134">
        <v>5.8400000000000001E-2</v>
      </c>
      <c r="H54" s="134">
        <v>6.0600000000000001E-2</v>
      </c>
      <c r="I54" s="134">
        <v>6.2100000000000002E-2</v>
      </c>
      <c r="J54" s="134">
        <v>5.91E-2</v>
      </c>
      <c r="K54" s="134">
        <v>5.8099999999999999E-2</v>
      </c>
    </row>
    <row r="55" spans="1:11" s="51" customFormat="1" ht="15" customHeight="1">
      <c r="A55" s="51" t="s">
        <v>848</v>
      </c>
      <c r="B55" s="50" t="s">
        <v>1075</v>
      </c>
      <c r="C55" s="169" t="s">
        <v>1076</v>
      </c>
      <c r="D55" s="134">
        <v>-1.5900000000000001E-2</v>
      </c>
      <c r="E55" s="134">
        <v>-1.8100000000000002E-2</v>
      </c>
      <c r="F55" s="134">
        <v>-1.83E-2</v>
      </c>
      <c r="G55" s="134">
        <v>-2.6700000000000002E-2</v>
      </c>
      <c r="H55" s="134">
        <v>-2.75E-2</v>
      </c>
      <c r="I55" s="134">
        <v>-3.27E-2</v>
      </c>
      <c r="J55" s="134">
        <v>-3.2899999999999999E-2</v>
      </c>
      <c r="K55" s="134">
        <v>-3.4000000000000002E-2</v>
      </c>
    </row>
    <row r="56" spans="1:11" s="51" customFormat="1" ht="15" customHeight="1">
      <c r="A56" s="51" t="s">
        <v>848</v>
      </c>
      <c r="B56" s="50" t="s">
        <v>1077</v>
      </c>
      <c r="C56" s="169" t="s">
        <v>1078</v>
      </c>
      <c r="D56" s="134">
        <v>-6.1999999999999998E-3</v>
      </c>
      <c r="E56" s="134">
        <v>-7.0000000000000001E-3</v>
      </c>
      <c r="F56" s="134">
        <v>-7.1999999999999998E-3</v>
      </c>
      <c r="G56" s="134">
        <v>-8.3999999999999995E-3</v>
      </c>
      <c r="H56" s="134">
        <v>-8.6999999999999994E-3</v>
      </c>
      <c r="I56" s="134">
        <v>-9.7000000000000003E-3</v>
      </c>
      <c r="J56" s="134">
        <v>-8.8000000000000005E-3</v>
      </c>
      <c r="K56" s="134">
        <v>-8.0999999999999996E-3</v>
      </c>
    </row>
    <row r="57" spans="1:11" s="51" customFormat="1" ht="15" customHeight="1" thickBot="1">
      <c r="A57" s="51" t="s">
        <v>848</v>
      </c>
      <c r="B57" s="50" t="s">
        <v>1079</v>
      </c>
      <c r="C57" s="169" t="s">
        <v>1080</v>
      </c>
      <c r="D57" s="134">
        <v>1.41E-2</v>
      </c>
      <c r="E57" s="134">
        <v>1.18E-2</v>
      </c>
      <c r="F57" s="134">
        <v>1.3299999999999999E-2</v>
      </c>
      <c r="G57" s="134">
        <v>8.3999999999999995E-3</v>
      </c>
      <c r="H57" s="134">
        <v>8.0000000000000002E-3</v>
      </c>
      <c r="I57" s="134">
        <v>7.9000000000000008E-3</v>
      </c>
      <c r="J57" s="134">
        <v>7.0000000000000001E-3</v>
      </c>
      <c r="K57" s="134">
        <v>6.4999999999999997E-3</v>
      </c>
    </row>
    <row r="58" spans="1:11" s="41" customFormat="1" ht="15" customHeight="1" thickTop="1" thickBot="1">
      <c r="A58" s="51"/>
      <c r="B58" s="51"/>
      <c r="C58" s="411" t="s">
        <v>1081</v>
      </c>
      <c r="D58" s="412"/>
      <c r="E58" s="412"/>
      <c r="F58" s="412"/>
      <c r="G58" s="412"/>
      <c r="H58" s="412"/>
      <c r="I58" s="412"/>
      <c r="J58" s="412"/>
      <c r="K58" s="412"/>
    </row>
    <row r="59" spans="1:11" s="51" customFormat="1" ht="15" customHeight="1" thickTop="1">
      <c r="A59" s="51" t="s">
        <v>848</v>
      </c>
      <c r="B59" s="50" t="s">
        <v>1067</v>
      </c>
      <c r="C59" s="169" t="s">
        <v>1068</v>
      </c>
      <c r="D59" s="134">
        <v>3.2199999999999999E-2</v>
      </c>
      <c r="E59" s="134">
        <v>3.0300000000000001E-2</v>
      </c>
      <c r="F59" s="134">
        <v>3.4200000000000001E-2</v>
      </c>
      <c r="G59" s="134">
        <v>3.1699999999999999E-2</v>
      </c>
      <c r="H59" s="134">
        <v>3.2500000000000001E-2</v>
      </c>
      <c r="I59" s="134">
        <v>2.75E-2</v>
      </c>
      <c r="J59" s="134">
        <v>2.4299999999999999E-2</v>
      </c>
      <c r="K59" s="134">
        <v>2.2599999999999999E-2</v>
      </c>
    </row>
    <row r="60" spans="1:11" s="51" customFormat="1" ht="15" customHeight="1">
      <c r="A60" s="51" t="s">
        <v>848</v>
      </c>
      <c r="B60" s="50" t="s">
        <v>1082</v>
      </c>
      <c r="C60" s="169" t="s">
        <v>1083</v>
      </c>
      <c r="D60" s="134">
        <v>-2.0000000000000001E-4</v>
      </c>
      <c r="E60" s="134">
        <v>-1.2999999999999999E-3</v>
      </c>
      <c r="F60" s="134">
        <v>-2.5000000000000001E-3</v>
      </c>
      <c r="G60" s="134">
        <v>-2.9999999999999997E-4</v>
      </c>
      <c r="H60" s="134">
        <v>-2.5000000000000001E-3</v>
      </c>
      <c r="I60" s="134">
        <v>-2E-3</v>
      </c>
      <c r="J60" s="134">
        <v>-1.1999999999999999E-3</v>
      </c>
      <c r="K60" s="134">
        <v>-2.8E-3</v>
      </c>
    </row>
    <row r="61" spans="1:11" s="52" customFormat="1" ht="15" customHeight="1">
      <c r="A61" s="51" t="s">
        <v>848</v>
      </c>
      <c r="B61" s="50" t="s">
        <v>1084</v>
      </c>
      <c r="C61" s="169" t="s">
        <v>1085</v>
      </c>
      <c r="D61" s="134">
        <v>-1.84E-2</v>
      </c>
      <c r="E61" s="134">
        <v>-0.02</v>
      </c>
      <c r="F61" s="134">
        <v>-2.3300000000000001E-2</v>
      </c>
      <c r="G61" s="134">
        <v>-2.58E-2</v>
      </c>
      <c r="H61" s="134">
        <v>-2.3599999999999999E-2</v>
      </c>
      <c r="I61" s="134">
        <v>-2.3E-2</v>
      </c>
      <c r="J61" s="134">
        <v>-2.0899999999999998E-2</v>
      </c>
      <c r="K61" s="134">
        <v>-1.95E-2</v>
      </c>
    </row>
    <row r="62" spans="1:11" s="52" customFormat="1" ht="15" customHeight="1">
      <c r="A62" s="51" t="s">
        <v>848</v>
      </c>
      <c r="B62" s="50" t="s">
        <v>1086</v>
      </c>
      <c r="C62" s="169" t="s">
        <v>1087</v>
      </c>
      <c r="D62" s="134">
        <v>1E-4</v>
      </c>
      <c r="E62" s="134">
        <v>1E-4</v>
      </c>
      <c r="F62" s="134">
        <v>2.0000000000000001E-4</v>
      </c>
      <c r="G62" s="134">
        <v>2.0000000000000001E-4</v>
      </c>
      <c r="H62" s="134">
        <v>1E-4</v>
      </c>
      <c r="I62" s="134">
        <v>0</v>
      </c>
      <c r="J62" s="134">
        <v>1E-4</v>
      </c>
      <c r="K62" s="134">
        <v>0</v>
      </c>
    </row>
    <row r="63" spans="1:11" s="52" customFormat="1" ht="15" customHeight="1">
      <c r="A63" s="51" t="s">
        <v>848</v>
      </c>
      <c r="B63" s="50" t="s">
        <v>1088</v>
      </c>
      <c r="C63" s="169" t="s">
        <v>1089</v>
      </c>
      <c r="D63" s="134">
        <v>1E-4</v>
      </c>
      <c r="E63" s="134">
        <v>2.9999999999999997E-4</v>
      </c>
      <c r="F63" s="134">
        <v>5.9999999999999995E-4</v>
      </c>
      <c r="G63" s="134">
        <v>0</v>
      </c>
      <c r="H63" s="134">
        <v>-2.0000000000000001E-4</v>
      </c>
      <c r="I63" s="134">
        <v>2.0000000000000001E-4</v>
      </c>
      <c r="J63" s="134">
        <v>1E-4</v>
      </c>
      <c r="K63" s="134">
        <v>-2.0000000000000001E-4</v>
      </c>
    </row>
    <row r="64" spans="1:11" s="52" customFormat="1" ht="15" customHeight="1" thickBot="1">
      <c r="A64" s="51"/>
      <c r="B64" s="50"/>
      <c r="C64" s="169" t="s">
        <v>1090</v>
      </c>
      <c r="D64" s="134">
        <v>1E-4</v>
      </c>
      <c r="E64" s="134">
        <v>1E-4</v>
      </c>
      <c r="F64" s="134">
        <v>0</v>
      </c>
      <c r="G64" s="134">
        <v>0</v>
      </c>
      <c r="H64" s="134">
        <v>0</v>
      </c>
      <c r="I64" s="134">
        <v>0</v>
      </c>
      <c r="J64" s="134">
        <v>0</v>
      </c>
      <c r="K64" s="134">
        <v>0</v>
      </c>
    </row>
    <row r="65" spans="1:11" s="51" customFormat="1" ht="15" customHeight="1" thickTop="1" thickBot="1">
      <c r="A65" s="51" t="s">
        <v>848</v>
      </c>
      <c r="B65" s="50" t="s">
        <v>1091</v>
      </c>
      <c r="C65" s="411" t="s">
        <v>1092</v>
      </c>
      <c r="D65" s="408">
        <v>1.4E-2</v>
      </c>
      <c r="E65" s="408">
        <v>9.4999999999999998E-3</v>
      </c>
      <c r="F65" s="408">
        <v>9.2999999999999992E-3</v>
      </c>
      <c r="G65" s="408">
        <v>5.7999999999999996E-3</v>
      </c>
      <c r="H65" s="413">
        <v>6.4000000000000003E-3</v>
      </c>
      <c r="I65" s="413">
        <v>2.7000000000000001E-3</v>
      </c>
      <c r="J65" s="413">
        <v>2.5000000000000001E-3</v>
      </c>
      <c r="K65" s="413">
        <v>1E-4</v>
      </c>
    </row>
    <row r="66" spans="1:11" ht="3.75" customHeight="1" thickTop="1" thickBot="1">
      <c r="A66" s="179"/>
      <c r="B66" s="179"/>
      <c r="C66" s="122"/>
      <c r="D66" s="122"/>
      <c r="E66" s="122"/>
      <c r="F66" s="122"/>
      <c r="G66" s="122"/>
      <c r="H66" s="122"/>
      <c r="I66" s="122"/>
      <c r="J66" s="122"/>
      <c r="K66" s="122"/>
    </row>
    <row r="67" spans="1:11" ht="15" customHeight="1">
      <c r="A67" s="51"/>
      <c r="B67" s="51"/>
      <c r="C67" s="174" t="s">
        <v>660</v>
      </c>
      <c r="D67" s="51"/>
      <c r="E67" s="51"/>
      <c r="F67" s="51"/>
      <c r="G67" s="51"/>
      <c r="H67" s="51"/>
      <c r="I67" s="51"/>
      <c r="J67" s="51"/>
      <c r="K67" s="51"/>
    </row>
    <row r="68" spans="1:11" ht="15" customHeight="1">
      <c r="A68" s="51"/>
      <c r="B68" s="51"/>
      <c r="C68" s="174" t="s">
        <v>1093</v>
      </c>
      <c r="D68" s="51"/>
      <c r="E68" s="51"/>
      <c r="F68" s="51"/>
      <c r="G68" s="51"/>
      <c r="H68" s="51"/>
      <c r="I68" s="51"/>
      <c r="J68" s="51"/>
      <c r="K68" s="51"/>
    </row>
    <row r="69" spans="1:11" ht="15" customHeight="1">
      <c r="A69" s="51"/>
      <c r="B69" s="51"/>
      <c r="C69" s="174" t="s">
        <v>1094</v>
      </c>
      <c r="D69" s="51"/>
      <c r="E69" s="51"/>
      <c r="F69" s="51"/>
      <c r="G69" s="51"/>
      <c r="H69" s="51"/>
      <c r="I69" s="51"/>
      <c r="J69" s="51"/>
      <c r="K69" s="51"/>
    </row>
    <row r="70" spans="1:11" ht="15" customHeight="1">
      <c r="A70" s="51"/>
      <c r="B70" s="51"/>
      <c r="C70" s="174" t="s">
        <v>663</v>
      </c>
      <c r="D70" s="51"/>
      <c r="E70" s="51"/>
      <c r="F70" s="51"/>
      <c r="G70" s="51"/>
      <c r="H70" s="51"/>
      <c r="I70" s="51"/>
      <c r="J70" s="51"/>
      <c r="K70" s="51"/>
    </row>
    <row r="71" spans="1:11" ht="15" customHeight="1">
      <c r="A71" s="51"/>
      <c r="B71" s="51"/>
      <c r="C71" s="174" t="s">
        <v>664</v>
      </c>
      <c r="D71" s="51"/>
      <c r="E71" s="51"/>
      <c r="F71" s="51"/>
      <c r="G71" s="51"/>
      <c r="H71" s="51"/>
      <c r="I71" s="51"/>
      <c r="J71" s="51"/>
      <c r="K71" s="51"/>
    </row>
    <row r="72" spans="1:11" ht="15" customHeight="1">
      <c r="A72" s="51"/>
      <c r="B72" s="51"/>
      <c r="C72" s="174" t="s">
        <v>665</v>
      </c>
      <c r="D72" s="51"/>
      <c r="E72" s="51"/>
      <c r="F72" s="51"/>
      <c r="G72" s="51"/>
      <c r="H72" s="51"/>
      <c r="I72" s="51"/>
      <c r="J72" s="51"/>
      <c r="K72" s="51"/>
    </row>
    <row r="73" spans="1:11" ht="15" customHeight="1">
      <c r="A73" s="51"/>
      <c r="B73" s="51"/>
      <c r="C73" s="174" t="s">
        <v>666</v>
      </c>
      <c r="D73" s="51"/>
      <c r="E73" s="51"/>
      <c r="F73" s="51"/>
      <c r="G73" s="51"/>
      <c r="H73" s="51"/>
      <c r="I73" s="51"/>
      <c r="J73" s="51"/>
      <c r="K73" s="51"/>
    </row>
    <row r="74" spans="1:11" ht="15" customHeight="1">
      <c r="A74" s="51"/>
      <c r="B74" s="51"/>
      <c r="C74" s="174" t="s">
        <v>667</v>
      </c>
      <c r="D74" s="51"/>
      <c r="E74" s="51"/>
      <c r="F74" s="51"/>
      <c r="G74" s="51"/>
      <c r="H74" s="51"/>
      <c r="I74" s="51"/>
      <c r="J74" s="51"/>
      <c r="K74" s="51"/>
    </row>
    <row r="75" spans="1:11" ht="15" customHeight="1">
      <c r="A75" s="51"/>
      <c r="B75" s="51"/>
      <c r="C75" s="174"/>
      <c r="D75" s="51"/>
      <c r="E75" s="51"/>
      <c r="F75" s="51"/>
      <c r="G75" s="51"/>
      <c r="H75" s="51"/>
      <c r="I75" s="51"/>
      <c r="J75" s="51"/>
      <c r="K75" s="51"/>
    </row>
  </sheetData>
  <mergeCells count="4">
    <mergeCell ref="C1:K1"/>
    <mergeCell ref="A2:K2"/>
    <mergeCell ref="C3:K3"/>
    <mergeCell ref="A4:K4"/>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7" customWidth="1"/>
    <col min="2" max="3" width="15.7109375" style="646" customWidth="1"/>
    <col min="4" max="16384" width="9.140625" style="646"/>
  </cols>
  <sheetData>
    <row r="1" spans="1:3" ht="30" customHeight="1">
      <c r="A1" s="793" t="s">
        <v>1170</v>
      </c>
      <c r="B1" s="794"/>
      <c r="C1" s="794"/>
    </row>
    <row r="2" spans="1:3" ht="15" customHeight="1">
      <c r="A2" s="795" t="s">
        <v>746</v>
      </c>
      <c r="B2" s="796"/>
      <c r="C2" s="796"/>
    </row>
    <row r="3" spans="1:3" ht="15" customHeight="1">
      <c r="A3" s="797" t="s">
        <v>1566</v>
      </c>
      <c r="B3" s="798"/>
      <c r="C3" s="798"/>
    </row>
    <row r="4" spans="1:3" s="82" customFormat="1" ht="30" customHeight="1">
      <c r="A4" s="799" t="s">
        <v>747</v>
      </c>
      <c r="B4" s="800"/>
      <c r="C4" s="800"/>
    </row>
    <row r="5" spans="1:3" ht="3.75" customHeight="1">
      <c r="A5" s="51"/>
      <c r="B5" s="51"/>
      <c r="C5" s="51"/>
    </row>
    <row r="6" spans="1:3" s="23" customFormat="1" ht="30" customHeight="1" thickBot="1">
      <c r="A6" s="295"/>
      <c r="B6" s="645" t="s">
        <v>150</v>
      </c>
      <c r="C6" s="645" t="s">
        <v>554</v>
      </c>
    </row>
    <row r="7" spans="1:3" s="24" customFormat="1" ht="15" customHeight="1" thickTop="1">
      <c r="A7" s="624" t="s">
        <v>748</v>
      </c>
      <c r="B7" s="625">
        <v>0.14330000000000001</v>
      </c>
      <c r="C7" s="625">
        <v>0.14330000000000001</v>
      </c>
    </row>
    <row r="8" spans="1:3" s="82" customFormat="1" ht="15" customHeight="1">
      <c r="A8" s="124" t="s">
        <v>749</v>
      </c>
      <c r="B8" s="125">
        <v>12893986356.34</v>
      </c>
      <c r="C8" s="125">
        <v>12893986356.34</v>
      </c>
    </row>
    <row r="9" spans="1:3" s="82" customFormat="1" ht="15" customHeight="1">
      <c r="A9" s="124" t="s">
        <v>750</v>
      </c>
      <c r="B9" s="125">
        <v>0</v>
      </c>
      <c r="C9" s="125">
        <v>0</v>
      </c>
    </row>
    <row r="10" spans="1:3" s="25" customFormat="1" ht="15" customHeight="1">
      <c r="A10" s="124" t="s">
        <v>751</v>
      </c>
      <c r="B10" s="125">
        <v>4435194057.0299997</v>
      </c>
      <c r="C10" s="125">
        <v>4435194057.0299997</v>
      </c>
    </row>
    <row r="11" spans="1:3" s="25" customFormat="1" ht="15" customHeight="1">
      <c r="A11" s="124" t="s">
        <v>752</v>
      </c>
      <c r="B11" s="125">
        <v>0</v>
      </c>
      <c r="C11" s="125">
        <v>0</v>
      </c>
    </row>
    <row r="12" spans="1:3" s="25" customFormat="1" ht="15" customHeight="1">
      <c r="A12" s="124" t="s">
        <v>753</v>
      </c>
      <c r="B12" s="125">
        <v>1112499498.53</v>
      </c>
      <c r="C12" s="125">
        <v>1112499498.53</v>
      </c>
    </row>
    <row r="13" spans="1:3" s="25" customFormat="1" ht="15" customHeight="1">
      <c r="A13" s="124" t="s">
        <v>754</v>
      </c>
      <c r="B13" s="125">
        <v>2361203343.0599999</v>
      </c>
      <c r="C13" s="125">
        <v>2361203343.0599999</v>
      </c>
    </row>
    <row r="14" spans="1:3" s="25" customFormat="1" ht="15" customHeight="1">
      <c r="A14" s="297" t="s">
        <v>755</v>
      </c>
      <c r="B14" s="298">
        <v>20802883254.959999</v>
      </c>
      <c r="C14" s="298">
        <v>20802883254.959999</v>
      </c>
    </row>
    <row r="15" spans="1:3" s="26" customFormat="1" ht="15" customHeight="1">
      <c r="A15" s="124" t="s">
        <v>756</v>
      </c>
      <c r="B15" s="125">
        <v>4082616778.3635001</v>
      </c>
      <c r="C15" s="125">
        <v>4082616778.3635001</v>
      </c>
    </row>
    <row r="16" spans="1:3" s="27" customFormat="1" ht="15" customHeight="1">
      <c r="A16" s="248" t="s">
        <v>757</v>
      </c>
      <c r="B16" s="299">
        <v>0.1963</v>
      </c>
      <c r="C16" s="299">
        <v>0.1963</v>
      </c>
    </row>
    <row r="17" spans="1:3" s="25" customFormat="1" ht="15" customHeight="1">
      <c r="A17" s="297" t="s">
        <v>758</v>
      </c>
      <c r="B17" s="298">
        <v>408261677.83639997</v>
      </c>
      <c r="C17" s="298">
        <v>408261677.83639997</v>
      </c>
    </row>
    <row r="18" spans="1:3" s="25" customFormat="1" ht="15" customHeight="1">
      <c r="A18" s="124" t="s">
        <v>759</v>
      </c>
      <c r="B18" s="125">
        <v>627803678</v>
      </c>
      <c r="C18" s="125">
        <v>627803678</v>
      </c>
    </row>
    <row r="19" spans="1:3" s="25" customFormat="1" ht="15" customHeight="1">
      <c r="A19" s="124" t="s">
        <v>760</v>
      </c>
      <c r="B19" s="125">
        <v>0</v>
      </c>
      <c r="C19" s="125">
        <v>0</v>
      </c>
    </row>
    <row r="20" spans="1:3" s="25" customFormat="1" ht="15" customHeight="1">
      <c r="A20" s="248" t="s">
        <v>761</v>
      </c>
      <c r="B20" s="125">
        <v>0</v>
      </c>
      <c r="C20" s="125">
        <v>0</v>
      </c>
    </row>
    <row r="21" spans="1:3" s="25" customFormat="1" ht="15" customHeight="1">
      <c r="A21" s="124" t="s">
        <v>762</v>
      </c>
      <c r="B21" s="125">
        <v>119445</v>
      </c>
      <c r="C21" s="125">
        <v>119445</v>
      </c>
    </row>
    <row r="22" spans="1:3" s="25" customFormat="1" ht="15" customHeight="1">
      <c r="A22" s="297" t="s">
        <v>763</v>
      </c>
      <c r="B22" s="298">
        <v>627684233</v>
      </c>
      <c r="C22" s="298">
        <v>627684233</v>
      </c>
    </row>
    <row r="23" spans="1:3" s="25" customFormat="1" ht="15" customHeight="1">
      <c r="A23" s="124" t="s">
        <v>764</v>
      </c>
      <c r="B23" s="125">
        <v>0</v>
      </c>
      <c r="C23" s="125">
        <v>0</v>
      </c>
    </row>
    <row r="24" spans="1:3" s="25" customFormat="1" ht="15" customHeight="1">
      <c r="A24" s="124" t="s">
        <v>765</v>
      </c>
      <c r="B24" s="125">
        <v>0</v>
      </c>
      <c r="C24" s="125">
        <v>0</v>
      </c>
    </row>
    <row r="25" spans="1:3" s="28" customFormat="1" ht="15" customHeight="1">
      <c r="A25" s="124" t="s">
        <v>766</v>
      </c>
      <c r="B25" s="125">
        <v>0</v>
      </c>
      <c r="C25" s="125">
        <v>0</v>
      </c>
    </row>
    <row r="26" spans="1:3" s="25" customFormat="1" ht="15" customHeight="1">
      <c r="A26" s="124" t="s">
        <v>767</v>
      </c>
      <c r="B26" s="125">
        <v>0</v>
      </c>
      <c r="C26" s="125">
        <v>0</v>
      </c>
    </row>
    <row r="27" spans="1:3" s="29" customFormat="1" ht="15" customHeight="1">
      <c r="A27" s="248" t="s">
        <v>768</v>
      </c>
      <c r="B27" s="125">
        <v>4817617</v>
      </c>
      <c r="C27" s="125">
        <v>4817617</v>
      </c>
    </row>
    <row r="28" spans="1:3" s="30" customFormat="1" ht="15" customHeight="1">
      <c r="A28" s="248" t="s">
        <v>769</v>
      </c>
      <c r="B28" s="125">
        <v>0</v>
      </c>
      <c r="C28" s="125">
        <v>0</v>
      </c>
    </row>
    <row r="29" spans="1:3" s="25" customFormat="1" ht="15" customHeight="1">
      <c r="A29" s="300" t="s">
        <v>770</v>
      </c>
      <c r="B29" s="298">
        <v>4817617</v>
      </c>
      <c r="C29" s="298">
        <v>4817617</v>
      </c>
    </row>
    <row r="30" spans="1:3" s="25" customFormat="1" ht="15" customHeight="1">
      <c r="A30" s="248" t="s">
        <v>771</v>
      </c>
      <c r="B30" s="125">
        <v>0</v>
      </c>
      <c r="C30" s="125">
        <v>0</v>
      </c>
    </row>
    <row r="31" spans="1:3" s="25" customFormat="1" ht="15" customHeight="1">
      <c r="A31" s="248" t="s">
        <v>772</v>
      </c>
      <c r="B31" s="125">
        <v>47505404</v>
      </c>
      <c r="C31" s="125">
        <v>47505404</v>
      </c>
    </row>
    <row r="32" spans="1:3" s="25" customFormat="1" ht="15" customHeight="1">
      <c r="A32" s="297" t="s">
        <v>773</v>
      </c>
      <c r="B32" s="298">
        <v>584996446</v>
      </c>
      <c r="C32" s="298">
        <v>584996446</v>
      </c>
    </row>
    <row r="33" spans="1:3" s="82" customFormat="1" ht="15" customHeight="1">
      <c r="A33" s="124" t="s">
        <v>774</v>
      </c>
      <c r="B33" s="125">
        <v>176734768.16370001</v>
      </c>
      <c r="C33" s="125">
        <v>176734768.16370001</v>
      </c>
    </row>
    <row r="34" spans="1:3" s="31" customFormat="1" ht="15" customHeight="1">
      <c r="A34" s="124" t="s">
        <v>775</v>
      </c>
      <c r="B34" s="250">
        <v>0.1145</v>
      </c>
      <c r="C34" s="250">
        <v>0.1145</v>
      </c>
    </row>
    <row r="35" spans="1:3" ht="3.75" customHeight="1" thickBot="1">
      <c r="A35" s="270"/>
      <c r="B35" s="270"/>
      <c r="C35" s="270"/>
    </row>
    <row r="36" spans="1:3" ht="30" customHeight="1" thickTop="1">
      <c r="A36" s="801" t="s">
        <v>776</v>
      </c>
      <c r="B36" s="801"/>
      <c r="C36" s="801"/>
    </row>
    <row r="37" spans="1:3" ht="15" customHeight="1">
      <c r="A37" s="124"/>
      <c r="B37" s="51"/>
      <c r="C37" s="51"/>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7" customWidth="1"/>
    <col min="2" max="2" width="13.85546875" style="646" customWidth="1"/>
    <col min="3" max="3" width="15.140625" style="646" customWidth="1"/>
    <col min="4" max="4" width="15.5703125" style="646" customWidth="1"/>
    <col min="5" max="16384" width="9.140625" style="646"/>
  </cols>
  <sheetData>
    <row r="1" spans="1:4" s="32" customFormat="1" ht="30" customHeight="1">
      <c r="A1" s="741" t="s">
        <v>1170</v>
      </c>
      <c r="B1" s="741"/>
      <c r="C1" s="741"/>
      <c r="D1" s="741"/>
    </row>
    <row r="2" spans="1:4" s="32" customFormat="1" ht="15" customHeight="1">
      <c r="A2" s="742" t="s">
        <v>777</v>
      </c>
      <c r="B2" s="742"/>
      <c r="C2" s="742"/>
      <c r="D2" s="742"/>
    </row>
    <row r="3" spans="1:4" s="32" customFormat="1" ht="15" customHeight="1">
      <c r="A3" s="753" t="s">
        <v>1566</v>
      </c>
      <c r="B3" s="753"/>
      <c r="C3" s="753"/>
      <c r="D3" s="753"/>
    </row>
    <row r="4" spans="1:4" s="33" customFormat="1" ht="30" customHeight="1">
      <c r="A4" s="743" t="s">
        <v>547</v>
      </c>
      <c r="B4" s="743"/>
      <c r="C4" s="743"/>
      <c r="D4" s="743"/>
    </row>
    <row r="5" spans="1:4" ht="3.75" customHeight="1">
      <c r="A5" s="129"/>
      <c r="B5" s="130"/>
      <c r="C5" s="51"/>
      <c r="D5" s="51"/>
    </row>
    <row r="6" spans="1:4" ht="30" customHeight="1">
      <c r="A6" s="154"/>
      <c r="B6" s="131" t="s">
        <v>150</v>
      </c>
      <c r="C6" s="132" t="s">
        <v>554</v>
      </c>
      <c r="D6" s="133" t="s">
        <v>778</v>
      </c>
    </row>
    <row r="7" spans="1:4" ht="15" customHeight="1">
      <c r="A7" s="183" t="s">
        <v>779</v>
      </c>
      <c r="B7" s="369">
        <v>4657704.6047600005</v>
      </c>
      <c r="C7" s="369">
        <v>4657704.6047600005</v>
      </c>
      <c r="D7" s="134">
        <v>0.98775779866868141</v>
      </c>
    </row>
    <row r="8" spans="1:4" ht="15" customHeight="1">
      <c r="A8" s="183" t="s">
        <v>780</v>
      </c>
      <c r="B8" s="369">
        <v>0</v>
      </c>
      <c r="C8" s="369">
        <v>0</v>
      </c>
      <c r="D8" s="134">
        <v>0</v>
      </c>
    </row>
    <row r="9" spans="1:4" ht="15" customHeight="1">
      <c r="A9" s="183" t="s">
        <v>781</v>
      </c>
      <c r="B9" s="369">
        <v>6163.0333700000001</v>
      </c>
      <c r="C9" s="369">
        <v>6163.0333700000001</v>
      </c>
      <c r="D9" s="134">
        <v>1.3069923473574389E-3</v>
      </c>
    </row>
    <row r="10" spans="1:4" ht="15" customHeight="1">
      <c r="A10" s="183" t="s">
        <v>782</v>
      </c>
      <c r="B10" s="369">
        <v>135.35128</v>
      </c>
      <c r="C10" s="369">
        <v>135.35128</v>
      </c>
      <c r="D10" s="134">
        <v>2.870389896412876E-5</v>
      </c>
    </row>
    <row r="11" spans="1:4" ht="15" customHeight="1">
      <c r="A11" s="183" t="s">
        <v>783</v>
      </c>
      <c r="B11" s="369">
        <v>25175.899870000001</v>
      </c>
      <c r="C11" s="369">
        <v>25175.899870000001</v>
      </c>
      <c r="D11" s="134">
        <v>5.3390443459382314E-3</v>
      </c>
    </row>
    <row r="12" spans="1:4" ht="15" customHeight="1">
      <c r="A12" s="183" t="s">
        <v>784</v>
      </c>
      <c r="B12" s="369">
        <v>2887.4333999999999</v>
      </c>
      <c r="C12" s="369">
        <v>2887.4333999999999</v>
      </c>
      <c r="D12" s="134">
        <v>6.1233699880230746E-4</v>
      </c>
    </row>
    <row r="13" spans="1:4" ht="15" customHeight="1">
      <c r="A13" s="183" t="s">
        <v>785</v>
      </c>
      <c r="B13" s="369">
        <v>4307.62608</v>
      </c>
      <c r="C13" s="369">
        <v>4307.62608</v>
      </c>
      <c r="D13" s="134">
        <v>9.1351676744812476E-4</v>
      </c>
    </row>
    <row r="14" spans="1:4" ht="15" customHeight="1">
      <c r="A14" s="183" t="s">
        <v>786</v>
      </c>
      <c r="B14" s="369">
        <v>1296.6940300000001</v>
      </c>
      <c r="C14" s="369">
        <v>1296.6940300000001</v>
      </c>
      <c r="D14" s="134">
        <v>2.749894528112992E-4</v>
      </c>
    </row>
    <row r="15" spans="1:4" ht="15" customHeight="1">
      <c r="A15" s="183" t="s">
        <v>787</v>
      </c>
      <c r="B15" s="369">
        <v>673.99108999999999</v>
      </c>
      <c r="C15" s="369">
        <v>673.99108999999999</v>
      </c>
      <c r="D15" s="134">
        <v>1.429330564888859E-4</v>
      </c>
    </row>
    <row r="16" spans="1:4" ht="15" customHeight="1">
      <c r="A16" s="183" t="s">
        <v>788</v>
      </c>
      <c r="B16" s="369">
        <v>539.19286</v>
      </c>
      <c r="C16" s="369">
        <v>539.19286</v>
      </c>
      <c r="D16" s="134">
        <v>1.1434644264627289E-4</v>
      </c>
    </row>
    <row r="17" spans="1:4" ht="15" customHeight="1">
      <c r="A17" s="183" t="s">
        <v>789</v>
      </c>
      <c r="B17" s="369">
        <v>21406.715920000002</v>
      </c>
      <c r="C17" s="369">
        <v>21406.715920000002</v>
      </c>
      <c r="D17" s="134">
        <v>4.5397148140858858E-3</v>
      </c>
    </row>
    <row r="18" spans="1:4" ht="15" customHeight="1">
      <c r="A18" s="183" t="s">
        <v>790</v>
      </c>
      <c r="B18" s="369">
        <v>19787.346010000001</v>
      </c>
      <c r="C18" s="369">
        <v>19787.346010000001</v>
      </c>
      <c r="D18" s="134">
        <v>4.1962955994158044E-3</v>
      </c>
    </row>
    <row r="19" spans="1:4" ht="15" customHeight="1">
      <c r="A19" s="184" t="s">
        <v>791</v>
      </c>
      <c r="B19" s="561">
        <v>4715431.8710900005</v>
      </c>
      <c r="C19" s="561">
        <v>4715431.8710900005</v>
      </c>
      <c r="D19" s="135">
        <v>1</v>
      </c>
    </row>
    <row r="20" spans="1:4" ht="15" customHeight="1">
      <c r="A20" s="183" t="s">
        <v>792</v>
      </c>
      <c r="B20" s="369">
        <v>24646.01758</v>
      </c>
      <c r="C20" s="369">
        <v>24646.01758</v>
      </c>
      <c r="D20" s="134"/>
    </row>
    <row r="21" spans="1:4" s="34" customFormat="1" ht="15" customHeight="1" thickBot="1">
      <c r="A21" s="187" t="s">
        <v>793</v>
      </c>
      <c r="B21" s="136">
        <v>1</v>
      </c>
      <c r="C21" s="136">
        <v>1</v>
      </c>
      <c r="D21" s="136"/>
    </row>
    <row r="22" spans="1:4" ht="15" customHeight="1" thickTop="1">
      <c r="A22" s="137" t="s">
        <v>794</v>
      </c>
      <c r="B22" s="138"/>
      <c r="C22" s="139"/>
      <c r="D22" s="139"/>
    </row>
    <row r="23" spans="1:4" ht="102.75" customHeight="1">
      <c r="A23" s="756" t="s">
        <v>599</v>
      </c>
      <c r="B23" s="758"/>
      <c r="C23" s="758"/>
      <c r="D23" s="758"/>
    </row>
    <row r="24" spans="1:4" ht="105.75" customHeight="1">
      <c r="A24" s="756" t="s">
        <v>600</v>
      </c>
      <c r="B24" s="757"/>
      <c r="C24" s="757"/>
      <c r="D24" s="757"/>
    </row>
    <row r="25" spans="1:4" ht="15" customHeight="1">
      <c r="A25" s="137" t="s">
        <v>795</v>
      </c>
      <c r="B25" s="140"/>
      <c r="C25" s="137"/>
      <c r="D25" s="137"/>
    </row>
    <row r="26" spans="1:4" ht="15" customHeight="1">
      <c r="A26" s="562"/>
      <c r="B26" s="290"/>
      <c r="C26" s="644"/>
      <c r="D26" s="644"/>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4" width="10.7109375" style="5" customWidth="1"/>
    <col min="5" max="16384" width="9.140625" style="5"/>
  </cols>
  <sheetData>
    <row r="1" spans="1:4" ht="30" customHeight="1">
      <c r="A1" s="764" t="s">
        <v>1170</v>
      </c>
      <c r="B1" s="764"/>
      <c r="C1" s="764"/>
      <c r="D1" s="764"/>
    </row>
    <row r="2" spans="1:4" ht="35.1" customHeight="1">
      <c r="A2" s="802" t="s">
        <v>1171</v>
      </c>
      <c r="B2" s="765"/>
      <c r="C2" s="765"/>
      <c r="D2" s="765"/>
    </row>
    <row r="3" spans="1:4" ht="18">
      <c r="A3" s="765" t="s">
        <v>1566</v>
      </c>
      <c r="B3" s="765"/>
      <c r="C3" s="765"/>
      <c r="D3" s="765"/>
    </row>
    <row r="4" spans="1:4" ht="30" customHeight="1">
      <c r="A4" s="766" t="s">
        <v>547</v>
      </c>
      <c r="B4" s="766"/>
      <c r="C4" s="766"/>
      <c r="D4" s="766"/>
    </row>
    <row r="5" spans="1:4">
      <c r="A5" s="103"/>
      <c r="B5" s="209"/>
      <c r="C5" s="209"/>
      <c r="D5" s="102"/>
    </row>
    <row r="6" spans="1:4" ht="30" customHeight="1">
      <c r="A6" s="76" t="s">
        <v>824</v>
      </c>
      <c r="B6" s="77" t="s">
        <v>150</v>
      </c>
      <c r="C6" s="180" t="s">
        <v>554</v>
      </c>
      <c r="D6" s="77" t="s">
        <v>825</v>
      </c>
    </row>
    <row r="7" spans="1:4">
      <c r="A7" s="104" t="s">
        <v>826</v>
      </c>
      <c r="B7" s="101">
        <v>500000</v>
      </c>
      <c r="C7" s="101">
        <v>500000</v>
      </c>
      <c r="D7" s="164">
        <v>9.9444980435982239E-2</v>
      </c>
    </row>
    <row r="8" spans="1:4">
      <c r="A8" s="104" t="s">
        <v>827</v>
      </c>
      <c r="B8" s="101">
        <v>2240936.5924699996</v>
      </c>
      <c r="C8" s="101">
        <v>2240936.5924699996</v>
      </c>
      <c r="D8" s="164">
        <v>0.44569979119291159</v>
      </c>
    </row>
    <row r="9" spans="1:4">
      <c r="A9" s="104" t="s">
        <v>828</v>
      </c>
      <c r="B9" s="101">
        <v>1462318.18879</v>
      </c>
      <c r="C9" s="101">
        <v>1462318.18879</v>
      </c>
      <c r="D9" s="164">
        <v>0.29084040735080507</v>
      </c>
    </row>
    <row r="10" spans="1:4">
      <c r="A10" s="104" t="s">
        <v>829</v>
      </c>
      <c r="B10" s="101">
        <v>637569.43369000009</v>
      </c>
      <c r="C10" s="101">
        <v>637569.43369000009</v>
      </c>
      <c r="D10" s="164">
        <v>0.12680615971976467</v>
      </c>
    </row>
    <row r="11" spans="1:4">
      <c r="A11" s="104" t="s">
        <v>830</v>
      </c>
      <c r="B11" s="101">
        <v>151558</v>
      </c>
      <c r="C11" s="101">
        <v>151558</v>
      </c>
      <c r="D11" s="164">
        <v>3.0143364689833189E-2</v>
      </c>
    </row>
    <row r="12" spans="1:4">
      <c r="A12" s="104" t="s">
        <v>831</v>
      </c>
      <c r="B12" s="101">
        <v>32916.160000000003</v>
      </c>
      <c r="C12" s="101">
        <v>32916.160000000003</v>
      </c>
      <c r="D12" s="164">
        <v>6.5466937744553229E-3</v>
      </c>
    </row>
    <row r="13" spans="1:4">
      <c r="A13" s="104" t="s">
        <v>832</v>
      </c>
      <c r="B13" s="101">
        <v>1364.4</v>
      </c>
      <c r="C13" s="101">
        <v>1364.4</v>
      </c>
      <c r="D13" s="164">
        <v>2.7136546261370833E-4</v>
      </c>
    </row>
    <row r="14" spans="1:4">
      <c r="A14" s="104" t="s">
        <v>833</v>
      </c>
      <c r="B14" s="101">
        <v>800</v>
      </c>
      <c r="C14" s="101">
        <v>800</v>
      </c>
      <c r="D14" s="164">
        <v>1.5911196869757157E-4</v>
      </c>
    </row>
    <row r="15" spans="1:4">
      <c r="A15" s="104" t="s">
        <v>834</v>
      </c>
      <c r="B15" s="101">
        <v>443.08623999999998</v>
      </c>
      <c r="C15" s="101">
        <v>443.08623999999998</v>
      </c>
      <c r="D15" s="164">
        <v>8.812540493650585E-5</v>
      </c>
    </row>
    <row r="16" spans="1:4">
      <c r="A16" s="104" t="s">
        <v>835</v>
      </c>
      <c r="B16" s="101">
        <v>0</v>
      </c>
      <c r="C16" s="101">
        <v>0</v>
      </c>
      <c r="D16" s="164">
        <v>0</v>
      </c>
    </row>
    <row r="17" spans="1:4">
      <c r="A17" s="104" t="s">
        <v>836</v>
      </c>
      <c r="B17" s="101">
        <v>0</v>
      </c>
      <c r="C17" s="101">
        <v>0</v>
      </c>
      <c r="D17" s="164">
        <v>0</v>
      </c>
    </row>
    <row r="18" spans="1:4">
      <c r="A18" s="104" t="s">
        <v>837</v>
      </c>
      <c r="B18" s="101">
        <v>0</v>
      </c>
      <c r="C18" s="101">
        <v>0</v>
      </c>
      <c r="D18" s="164">
        <v>0</v>
      </c>
    </row>
    <row r="19" spans="1:4">
      <c r="A19" s="104" t="s">
        <v>838</v>
      </c>
      <c r="B19" s="101">
        <v>0</v>
      </c>
      <c r="C19" s="101">
        <v>0</v>
      </c>
      <c r="D19" s="164">
        <v>0</v>
      </c>
    </row>
    <row r="20" spans="1:4">
      <c r="A20" s="104" t="s">
        <v>839</v>
      </c>
      <c r="B20" s="101">
        <v>0</v>
      </c>
      <c r="C20" s="101">
        <v>0</v>
      </c>
      <c r="D20" s="164">
        <v>0</v>
      </c>
    </row>
    <row r="21" spans="1:4">
      <c r="A21" s="76" t="s">
        <v>191</v>
      </c>
      <c r="B21" s="77">
        <v>5027905.8611900005</v>
      </c>
      <c r="C21" s="77">
        <v>5027905.8611900005</v>
      </c>
      <c r="D21" s="314">
        <v>1</v>
      </c>
    </row>
    <row r="22" spans="1:4">
      <c r="A22" s="58" t="s">
        <v>840</v>
      </c>
      <c r="B22" s="164">
        <v>1</v>
      </c>
      <c r="C22" s="164">
        <v>1</v>
      </c>
      <c r="D22" s="238"/>
    </row>
    <row r="23" spans="1:4" ht="30" customHeight="1">
      <c r="A23" s="441" t="s">
        <v>843</v>
      </c>
      <c r="B23" s="77" t="s">
        <v>150</v>
      </c>
      <c r="C23" s="180" t="s">
        <v>554</v>
      </c>
      <c r="D23" s="77" t="s">
        <v>778</v>
      </c>
    </row>
    <row r="24" spans="1:4">
      <c r="A24" s="104" t="s">
        <v>826</v>
      </c>
      <c r="B24" s="101">
        <v>25</v>
      </c>
      <c r="C24" s="101">
        <v>25</v>
      </c>
      <c r="D24" s="164">
        <v>2.3786869647954328E-2</v>
      </c>
    </row>
    <row r="25" spans="1:4">
      <c r="A25" s="104" t="s">
        <v>827</v>
      </c>
      <c r="B25" s="101">
        <v>234</v>
      </c>
      <c r="C25" s="101">
        <v>234</v>
      </c>
      <c r="D25" s="164">
        <v>0.22264509990485251</v>
      </c>
    </row>
    <row r="26" spans="1:4">
      <c r="A26" s="104" t="s">
        <v>828</v>
      </c>
      <c r="B26" s="101">
        <v>296</v>
      </c>
      <c r="C26" s="101">
        <v>296</v>
      </c>
      <c r="D26" s="164">
        <v>0.28163653663177923</v>
      </c>
    </row>
    <row r="27" spans="1:4">
      <c r="A27" s="104" t="s">
        <v>829</v>
      </c>
      <c r="B27" s="101">
        <v>268</v>
      </c>
      <c r="C27" s="101">
        <v>268</v>
      </c>
      <c r="D27" s="164">
        <v>0.25499524262607043</v>
      </c>
    </row>
    <row r="28" spans="1:4">
      <c r="A28" s="104" t="s">
        <v>830</v>
      </c>
      <c r="B28" s="101">
        <v>152</v>
      </c>
      <c r="C28" s="101">
        <v>152</v>
      </c>
      <c r="D28" s="164">
        <v>0.14462416745956233</v>
      </c>
    </row>
    <row r="29" spans="1:4">
      <c r="A29" s="104" t="s">
        <v>831</v>
      </c>
      <c r="B29" s="101">
        <v>63</v>
      </c>
      <c r="C29" s="101">
        <v>63</v>
      </c>
      <c r="D29" s="164">
        <v>5.9942911512844907E-2</v>
      </c>
    </row>
    <row r="30" spans="1:4">
      <c r="A30" s="104" t="s">
        <v>832</v>
      </c>
      <c r="B30" s="101">
        <v>5</v>
      </c>
      <c r="C30" s="101">
        <v>5</v>
      </c>
      <c r="D30" s="164">
        <v>4.7573739295908657E-3</v>
      </c>
    </row>
    <row r="31" spans="1:4">
      <c r="A31" s="104" t="s">
        <v>833</v>
      </c>
      <c r="B31" s="101">
        <v>4</v>
      </c>
      <c r="C31" s="101">
        <v>4</v>
      </c>
      <c r="D31" s="164">
        <v>3.8058991436726928E-3</v>
      </c>
    </row>
    <row r="32" spans="1:4">
      <c r="A32" s="104" t="s">
        <v>834</v>
      </c>
      <c r="B32" s="101">
        <v>4</v>
      </c>
      <c r="C32" s="101">
        <v>4</v>
      </c>
      <c r="D32" s="164">
        <v>3.8058991436726928E-3</v>
      </c>
    </row>
    <row r="33" spans="1:4">
      <c r="A33" s="104" t="s">
        <v>835</v>
      </c>
      <c r="B33" s="101">
        <v>0</v>
      </c>
      <c r="C33" s="101">
        <v>0</v>
      </c>
      <c r="D33" s="164">
        <v>0</v>
      </c>
    </row>
    <row r="34" spans="1:4">
      <c r="A34" s="104" t="s">
        <v>836</v>
      </c>
      <c r="B34" s="101">
        <v>0</v>
      </c>
      <c r="C34" s="101">
        <v>0</v>
      </c>
      <c r="D34" s="164">
        <v>0</v>
      </c>
    </row>
    <row r="35" spans="1:4">
      <c r="A35" s="104" t="s">
        <v>837</v>
      </c>
      <c r="B35" s="101">
        <v>0</v>
      </c>
      <c r="C35" s="101">
        <v>0</v>
      </c>
      <c r="D35" s="164">
        <v>0</v>
      </c>
    </row>
    <row r="36" spans="1:4">
      <c r="A36" s="104" t="s">
        <v>838</v>
      </c>
      <c r="B36" s="101">
        <v>0</v>
      </c>
      <c r="C36" s="101">
        <v>0</v>
      </c>
      <c r="D36" s="164">
        <v>0</v>
      </c>
    </row>
    <row r="37" spans="1:4">
      <c r="A37" s="104" t="s">
        <v>839</v>
      </c>
      <c r="B37" s="101">
        <v>0</v>
      </c>
      <c r="C37" s="101">
        <v>0</v>
      </c>
      <c r="D37" s="164">
        <v>0</v>
      </c>
    </row>
    <row r="38" spans="1:4">
      <c r="A38" s="76" t="s">
        <v>191</v>
      </c>
      <c r="B38" s="77">
        <v>1051</v>
      </c>
      <c r="C38" s="77">
        <v>1051</v>
      </c>
      <c r="D38" s="314">
        <v>1</v>
      </c>
    </row>
    <row r="39" spans="1:4">
      <c r="A39" s="58" t="s">
        <v>840</v>
      </c>
      <c r="B39" s="110">
        <v>1</v>
      </c>
      <c r="C39" s="110">
        <v>1</v>
      </c>
      <c r="D39" s="148"/>
    </row>
    <row r="40" spans="1:4" ht="15.75" thickBot="1">
      <c r="A40" s="256"/>
      <c r="B40" s="259"/>
      <c r="C40" s="258"/>
      <c r="D40" s="258"/>
    </row>
    <row r="41" spans="1:4" ht="54" customHeight="1" thickTop="1">
      <c r="A41" s="761" t="s">
        <v>1534</v>
      </c>
      <c r="B41" s="762"/>
      <c r="C41" s="762"/>
      <c r="D41" s="762"/>
    </row>
    <row r="42" spans="1:4">
      <c r="A42" s="213"/>
      <c r="B42" s="214"/>
      <c r="C42" s="214"/>
      <c r="D42" s="214"/>
    </row>
    <row r="43" spans="1:4" ht="30" customHeight="1">
      <c r="A43" s="764" t="s">
        <v>1170</v>
      </c>
      <c r="B43" s="764"/>
      <c r="C43" s="764"/>
      <c r="D43" s="764"/>
    </row>
    <row r="44" spans="1:4" ht="18">
      <c r="A44" s="802" t="s">
        <v>842</v>
      </c>
      <c r="B44" s="765"/>
      <c r="C44" s="765"/>
      <c r="D44" s="765"/>
    </row>
    <row r="45" spans="1:4" ht="18">
      <c r="A45" s="765" t="s">
        <v>1566</v>
      </c>
      <c r="B45" s="765"/>
      <c r="C45" s="765"/>
      <c r="D45" s="765"/>
    </row>
    <row r="46" spans="1:4" ht="30" customHeight="1">
      <c r="A46" s="766" t="s">
        <v>547</v>
      </c>
      <c r="B46" s="766"/>
      <c r="C46" s="766"/>
      <c r="D46" s="766"/>
    </row>
    <row r="47" spans="1:4">
      <c r="A47" s="103"/>
      <c r="B47" s="209"/>
      <c r="C47" s="209"/>
      <c r="D47" s="102"/>
    </row>
    <row r="48" spans="1:4" ht="30" customHeight="1">
      <c r="A48" s="76" t="s">
        <v>824</v>
      </c>
      <c r="B48" s="77" t="s">
        <v>150</v>
      </c>
      <c r="C48" s="180" t="s">
        <v>554</v>
      </c>
      <c r="D48" s="77" t="s">
        <v>825</v>
      </c>
    </row>
    <row r="49" spans="1:4">
      <c r="A49" s="104" t="s">
        <v>826</v>
      </c>
      <c r="B49" s="101">
        <v>0</v>
      </c>
      <c r="C49" s="101">
        <v>0</v>
      </c>
      <c r="D49" s="164">
        <v>0</v>
      </c>
    </row>
    <row r="50" spans="1:4">
      <c r="A50" s="104" t="s">
        <v>827</v>
      </c>
      <c r="B50" s="101">
        <v>0</v>
      </c>
      <c r="C50" s="101">
        <v>0</v>
      </c>
      <c r="D50" s="164">
        <v>0</v>
      </c>
    </row>
    <row r="51" spans="1:4">
      <c r="A51" s="104" t="s">
        <v>828</v>
      </c>
      <c r="B51" s="101">
        <v>0</v>
      </c>
      <c r="C51" s="101">
        <v>0</v>
      </c>
      <c r="D51" s="164">
        <v>0</v>
      </c>
    </row>
    <row r="52" spans="1:4">
      <c r="A52" s="104" t="s">
        <v>829</v>
      </c>
      <c r="B52" s="101">
        <v>0</v>
      </c>
      <c r="C52" s="101">
        <v>0</v>
      </c>
      <c r="D52" s="164">
        <v>0</v>
      </c>
    </row>
    <row r="53" spans="1:4">
      <c r="A53" s="104" t="s">
        <v>830</v>
      </c>
      <c r="B53" s="101">
        <v>0</v>
      </c>
      <c r="C53" s="101">
        <v>0</v>
      </c>
      <c r="D53" s="164">
        <v>0</v>
      </c>
    </row>
    <row r="54" spans="1:4">
      <c r="A54" s="104" t="s">
        <v>831</v>
      </c>
      <c r="B54" s="101">
        <v>0</v>
      </c>
      <c r="C54" s="101">
        <v>0</v>
      </c>
      <c r="D54" s="164">
        <v>0</v>
      </c>
    </row>
    <row r="55" spans="1:4">
      <c r="A55" s="104" t="s">
        <v>832</v>
      </c>
      <c r="B55" s="101">
        <v>0</v>
      </c>
      <c r="C55" s="101">
        <v>0</v>
      </c>
      <c r="D55" s="164">
        <v>0</v>
      </c>
    </row>
    <row r="56" spans="1:4">
      <c r="A56" s="104" t="s">
        <v>833</v>
      </c>
      <c r="B56" s="101">
        <v>0</v>
      </c>
      <c r="C56" s="101">
        <v>0</v>
      </c>
      <c r="D56" s="164">
        <v>0</v>
      </c>
    </row>
    <row r="57" spans="1:4">
      <c r="A57" s="104" t="s">
        <v>834</v>
      </c>
      <c r="B57" s="101">
        <v>0</v>
      </c>
      <c r="C57" s="101">
        <v>0</v>
      </c>
      <c r="D57" s="164">
        <v>0</v>
      </c>
    </row>
    <row r="58" spans="1:4">
      <c r="A58" s="104" t="s">
        <v>835</v>
      </c>
      <c r="B58" s="101">
        <v>0</v>
      </c>
      <c r="C58" s="101">
        <v>0</v>
      </c>
      <c r="D58" s="164">
        <v>0</v>
      </c>
    </row>
    <row r="59" spans="1:4">
      <c r="A59" s="104" t="s">
        <v>836</v>
      </c>
      <c r="B59" s="101">
        <v>0</v>
      </c>
      <c r="C59" s="101">
        <v>0</v>
      </c>
      <c r="D59" s="164">
        <v>0</v>
      </c>
    </row>
    <row r="60" spans="1:4">
      <c r="A60" s="104" t="s">
        <v>837</v>
      </c>
      <c r="B60" s="101">
        <v>0</v>
      </c>
      <c r="C60" s="101">
        <v>0</v>
      </c>
      <c r="D60" s="164">
        <v>0</v>
      </c>
    </row>
    <row r="61" spans="1:4">
      <c r="A61" s="104" t="s">
        <v>838</v>
      </c>
      <c r="B61" s="101">
        <v>0</v>
      </c>
      <c r="C61" s="101">
        <v>0</v>
      </c>
      <c r="D61" s="164">
        <v>0</v>
      </c>
    </row>
    <row r="62" spans="1:4">
      <c r="A62" s="104" t="s">
        <v>839</v>
      </c>
      <c r="B62" s="101">
        <v>0</v>
      </c>
      <c r="C62" s="101">
        <v>0</v>
      </c>
      <c r="D62" s="164">
        <v>0</v>
      </c>
    </row>
    <row r="63" spans="1:4">
      <c r="A63" s="76" t="s">
        <v>191</v>
      </c>
      <c r="B63" s="77">
        <v>0</v>
      </c>
      <c r="C63" s="77">
        <v>0</v>
      </c>
      <c r="D63" s="314">
        <v>0</v>
      </c>
    </row>
    <row r="64" spans="1:4">
      <c r="A64" s="58" t="s">
        <v>840</v>
      </c>
      <c r="B64" s="164">
        <v>0</v>
      </c>
      <c r="C64" s="164">
        <v>0</v>
      </c>
      <c r="D64" s="238"/>
    </row>
    <row r="65" spans="1:4" ht="30" customHeight="1">
      <c r="A65" s="441" t="s">
        <v>843</v>
      </c>
      <c r="B65" s="77" t="s">
        <v>150</v>
      </c>
      <c r="C65" s="180" t="s">
        <v>554</v>
      </c>
      <c r="D65" s="77" t="s">
        <v>778</v>
      </c>
    </row>
    <row r="66" spans="1:4">
      <c r="A66" s="104" t="s">
        <v>826</v>
      </c>
      <c r="B66" s="101">
        <v>0</v>
      </c>
      <c r="C66" s="101">
        <v>0</v>
      </c>
      <c r="D66" s="164">
        <v>0</v>
      </c>
    </row>
    <row r="67" spans="1:4">
      <c r="A67" s="104" t="s">
        <v>827</v>
      </c>
      <c r="B67" s="101">
        <v>0</v>
      </c>
      <c r="C67" s="101">
        <v>0</v>
      </c>
      <c r="D67" s="164">
        <v>0</v>
      </c>
    </row>
    <row r="68" spans="1:4">
      <c r="A68" s="104" t="s">
        <v>828</v>
      </c>
      <c r="B68" s="101">
        <v>0</v>
      </c>
      <c r="C68" s="101">
        <v>0</v>
      </c>
      <c r="D68" s="164">
        <v>0</v>
      </c>
    </row>
    <row r="69" spans="1:4">
      <c r="A69" s="104" t="s">
        <v>829</v>
      </c>
      <c r="B69" s="101">
        <v>0</v>
      </c>
      <c r="C69" s="101">
        <v>0</v>
      </c>
      <c r="D69" s="164">
        <v>0</v>
      </c>
    </row>
    <row r="70" spans="1:4">
      <c r="A70" s="104" t="s">
        <v>830</v>
      </c>
      <c r="B70" s="101">
        <v>0</v>
      </c>
      <c r="C70" s="101">
        <v>0</v>
      </c>
      <c r="D70" s="164">
        <v>0</v>
      </c>
    </row>
    <row r="71" spans="1:4">
      <c r="A71" s="104" t="s">
        <v>831</v>
      </c>
      <c r="B71" s="101">
        <v>0</v>
      </c>
      <c r="C71" s="101">
        <v>0</v>
      </c>
      <c r="D71" s="164">
        <v>0</v>
      </c>
    </row>
    <row r="72" spans="1:4">
      <c r="A72" s="104" t="s">
        <v>832</v>
      </c>
      <c r="B72" s="101">
        <v>0</v>
      </c>
      <c r="C72" s="101">
        <v>0</v>
      </c>
      <c r="D72" s="164">
        <v>0</v>
      </c>
    </row>
    <row r="73" spans="1:4">
      <c r="A73" s="104" t="s">
        <v>833</v>
      </c>
      <c r="B73" s="101">
        <v>0</v>
      </c>
      <c r="C73" s="101">
        <v>0</v>
      </c>
      <c r="D73" s="164">
        <v>0</v>
      </c>
    </row>
    <row r="74" spans="1:4">
      <c r="A74" s="104" t="s">
        <v>834</v>
      </c>
      <c r="B74" s="101">
        <v>0</v>
      </c>
      <c r="C74" s="101">
        <v>0</v>
      </c>
      <c r="D74" s="164">
        <v>0</v>
      </c>
    </row>
    <row r="75" spans="1:4">
      <c r="A75" s="104" t="s">
        <v>835</v>
      </c>
      <c r="B75" s="101">
        <v>0</v>
      </c>
      <c r="C75" s="101">
        <v>0</v>
      </c>
      <c r="D75" s="164">
        <v>0</v>
      </c>
    </row>
    <row r="76" spans="1:4">
      <c r="A76" s="104" t="s">
        <v>836</v>
      </c>
      <c r="B76" s="101">
        <v>0</v>
      </c>
      <c r="C76" s="101">
        <v>0</v>
      </c>
      <c r="D76" s="164">
        <v>0</v>
      </c>
    </row>
    <row r="77" spans="1:4">
      <c r="A77" s="104" t="s">
        <v>837</v>
      </c>
      <c r="B77" s="101">
        <v>0</v>
      </c>
      <c r="C77" s="101">
        <v>0</v>
      </c>
      <c r="D77" s="164">
        <v>0</v>
      </c>
    </row>
    <row r="78" spans="1:4">
      <c r="A78" s="104" t="s">
        <v>838</v>
      </c>
      <c r="B78" s="101">
        <v>0</v>
      </c>
      <c r="C78" s="101">
        <v>0</v>
      </c>
      <c r="D78" s="164">
        <v>0</v>
      </c>
    </row>
    <row r="79" spans="1:4">
      <c r="A79" s="104" t="s">
        <v>839</v>
      </c>
      <c r="B79" s="101">
        <v>0</v>
      </c>
      <c r="C79" s="101">
        <v>0</v>
      </c>
      <c r="D79" s="164">
        <v>0</v>
      </c>
    </row>
    <row r="80" spans="1:4">
      <c r="A80" s="76" t="s">
        <v>191</v>
      </c>
      <c r="B80" s="77">
        <v>0</v>
      </c>
      <c r="C80" s="77">
        <v>0</v>
      </c>
      <c r="D80" s="314">
        <v>0</v>
      </c>
    </row>
    <row r="81" spans="1:4">
      <c r="A81" s="58" t="s">
        <v>840</v>
      </c>
      <c r="B81" s="110">
        <v>0</v>
      </c>
      <c r="C81" s="110">
        <v>0</v>
      </c>
      <c r="D81" s="148"/>
    </row>
    <row r="82" spans="1:4" ht="15.75" thickBot="1">
      <c r="A82" s="256"/>
      <c r="B82" s="259"/>
      <c r="C82" s="258"/>
      <c r="D82" s="258"/>
    </row>
    <row r="83" spans="1:4" ht="30" customHeight="1" thickTop="1">
      <c r="A83" s="761" t="s">
        <v>1535</v>
      </c>
      <c r="B83" s="762"/>
      <c r="C83" s="762"/>
      <c r="D83" s="762"/>
    </row>
    <row r="84" spans="1:4">
      <c r="A84" s="216"/>
      <c r="B84" s="216"/>
      <c r="C84" s="215"/>
      <c r="D84" s="102"/>
    </row>
    <row r="85" spans="1:4" ht="30" customHeight="1">
      <c r="A85" s="764" t="s">
        <v>1170</v>
      </c>
      <c r="B85" s="764"/>
      <c r="C85" s="764"/>
      <c r="D85" s="764"/>
    </row>
    <row r="86" spans="1:4" ht="18">
      <c r="A86" s="802" t="s">
        <v>846</v>
      </c>
      <c r="B86" s="765"/>
      <c r="C86" s="765"/>
      <c r="D86" s="765"/>
    </row>
    <row r="87" spans="1:4" ht="18">
      <c r="A87" s="765" t="s">
        <v>1566</v>
      </c>
      <c r="B87" s="765"/>
      <c r="C87" s="765"/>
      <c r="D87" s="765"/>
    </row>
    <row r="88" spans="1:4" ht="30" customHeight="1">
      <c r="A88" s="766" t="s">
        <v>547</v>
      </c>
      <c r="B88" s="766"/>
      <c r="C88" s="766"/>
      <c r="D88" s="766"/>
    </row>
    <row r="89" spans="1:4">
      <c r="A89" s="103"/>
      <c r="B89" s="209"/>
      <c r="C89" s="209"/>
      <c r="D89" s="102"/>
    </row>
    <row r="90" spans="1:4" ht="30" customHeight="1">
      <c r="A90" s="76" t="s">
        <v>824</v>
      </c>
      <c r="B90" s="77" t="s">
        <v>150</v>
      </c>
      <c r="C90" s="180" t="s">
        <v>554</v>
      </c>
      <c r="D90" s="77" t="s">
        <v>825</v>
      </c>
    </row>
    <row r="91" spans="1:4">
      <c r="A91" s="104" t="s">
        <v>826</v>
      </c>
      <c r="B91" s="101">
        <v>0</v>
      </c>
      <c r="C91" s="101">
        <v>0</v>
      </c>
      <c r="D91" s="164">
        <v>0</v>
      </c>
    </row>
    <row r="92" spans="1:4">
      <c r="A92" s="104" t="s">
        <v>827</v>
      </c>
      <c r="B92" s="101">
        <v>0</v>
      </c>
      <c r="C92" s="101">
        <v>0</v>
      </c>
      <c r="D92" s="164">
        <v>0</v>
      </c>
    </row>
    <row r="93" spans="1:4">
      <c r="A93" s="104" t="s">
        <v>828</v>
      </c>
      <c r="B93" s="101">
        <v>0</v>
      </c>
      <c r="C93" s="101">
        <v>0</v>
      </c>
      <c r="D93" s="164">
        <v>0</v>
      </c>
    </row>
    <row r="94" spans="1:4">
      <c r="A94" s="104" t="s">
        <v>829</v>
      </c>
      <c r="B94" s="101">
        <v>0</v>
      </c>
      <c r="C94" s="101">
        <v>0</v>
      </c>
      <c r="D94" s="164">
        <v>0</v>
      </c>
    </row>
    <row r="95" spans="1:4">
      <c r="A95" s="104" t="s">
        <v>830</v>
      </c>
      <c r="B95" s="101">
        <v>0</v>
      </c>
      <c r="C95" s="101">
        <v>0</v>
      </c>
      <c r="D95" s="164">
        <v>0</v>
      </c>
    </row>
    <row r="96" spans="1:4">
      <c r="A96" s="104" t="s">
        <v>831</v>
      </c>
      <c r="B96" s="101">
        <v>0</v>
      </c>
      <c r="C96" s="101">
        <v>0</v>
      </c>
      <c r="D96" s="164">
        <v>0</v>
      </c>
    </row>
    <row r="97" spans="1:4">
      <c r="A97" s="104" t="s">
        <v>832</v>
      </c>
      <c r="B97" s="101">
        <v>0</v>
      </c>
      <c r="C97" s="101">
        <v>0</v>
      </c>
      <c r="D97" s="164">
        <v>0</v>
      </c>
    </row>
    <row r="98" spans="1:4">
      <c r="A98" s="104" t="s">
        <v>833</v>
      </c>
      <c r="B98" s="101">
        <v>0</v>
      </c>
      <c r="C98" s="101">
        <v>0</v>
      </c>
      <c r="D98" s="164">
        <v>0</v>
      </c>
    </row>
    <row r="99" spans="1:4">
      <c r="A99" s="104" t="s">
        <v>834</v>
      </c>
      <c r="B99" s="101">
        <v>0</v>
      </c>
      <c r="C99" s="101">
        <v>0</v>
      </c>
      <c r="D99" s="164">
        <v>0</v>
      </c>
    </row>
    <row r="100" spans="1:4">
      <c r="A100" s="104" t="s">
        <v>835</v>
      </c>
      <c r="B100" s="101">
        <v>0</v>
      </c>
      <c r="C100" s="101">
        <v>0</v>
      </c>
      <c r="D100" s="164">
        <v>0</v>
      </c>
    </row>
    <row r="101" spans="1:4">
      <c r="A101" s="104" t="s">
        <v>836</v>
      </c>
      <c r="B101" s="101">
        <v>0</v>
      </c>
      <c r="C101" s="101">
        <v>0</v>
      </c>
      <c r="D101" s="164">
        <v>0</v>
      </c>
    </row>
    <row r="102" spans="1:4">
      <c r="A102" s="104" t="s">
        <v>837</v>
      </c>
      <c r="B102" s="101">
        <v>0</v>
      </c>
      <c r="C102" s="101">
        <v>0</v>
      </c>
      <c r="D102" s="164">
        <v>0</v>
      </c>
    </row>
    <row r="103" spans="1:4">
      <c r="A103" s="104" t="s">
        <v>838</v>
      </c>
      <c r="B103" s="101">
        <v>0</v>
      </c>
      <c r="C103" s="101">
        <v>0</v>
      </c>
      <c r="D103" s="164">
        <v>0</v>
      </c>
    </row>
    <row r="104" spans="1:4">
      <c r="A104" s="104" t="s">
        <v>839</v>
      </c>
      <c r="B104" s="101">
        <v>0</v>
      </c>
      <c r="C104" s="101">
        <v>0</v>
      </c>
      <c r="D104" s="164">
        <v>0</v>
      </c>
    </row>
    <row r="105" spans="1:4">
      <c r="A105" s="76" t="s">
        <v>191</v>
      </c>
      <c r="B105" s="77">
        <v>0</v>
      </c>
      <c r="C105" s="77">
        <v>0</v>
      </c>
      <c r="D105" s="314">
        <v>0</v>
      </c>
    </row>
    <row r="106" spans="1:4">
      <c r="A106" s="58" t="s">
        <v>840</v>
      </c>
      <c r="B106" s="164">
        <v>0</v>
      </c>
      <c r="C106" s="164">
        <v>0</v>
      </c>
      <c r="D106" s="238"/>
    </row>
    <row r="107" spans="1:4" ht="30" customHeight="1">
      <c r="A107" s="441" t="s">
        <v>843</v>
      </c>
      <c r="B107" s="77" t="s">
        <v>150</v>
      </c>
      <c r="C107" s="180" t="s">
        <v>554</v>
      </c>
      <c r="D107" s="77" t="s">
        <v>778</v>
      </c>
    </row>
    <row r="108" spans="1:4">
      <c r="A108" s="104" t="s">
        <v>826</v>
      </c>
      <c r="B108" s="101">
        <v>0</v>
      </c>
      <c r="C108" s="101">
        <v>0</v>
      </c>
      <c r="D108" s="164">
        <v>0</v>
      </c>
    </row>
    <row r="109" spans="1:4">
      <c r="A109" s="104" t="s">
        <v>827</v>
      </c>
      <c r="B109" s="101">
        <v>0</v>
      </c>
      <c r="C109" s="101">
        <v>0</v>
      </c>
      <c r="D109" s="164">
        <v>0</v>
      </c>
    </row>
    <row r="110" spans="1:4">
      <c r="A110" s="104" t="s">
        <v>828</v>
      </c>
      <c r="B110" s="101">
        <v>0</v>
      </c>
      <c r="C110" s="101">
        <v>0</v>
      </c>
      <c r="D110" s="164">
        <v>0</v>
      </c>
    </row>
    <row r="111" spans="1:4">
      <c r="A111" s="104" t="s">
        <v>829</v>
      </c>
      <c r="B111" s="101">
        <v>0</v>
      </c>
      <c r="C111" s="101">
        <v>0</v>
      </c>
      <c r="D111" s="164">
        <v>0</v>
      </c>
    </row>
    <row r="112" spans="1:4">
      <c r="A112" s="104" t="s">
        <v>830</v>
      </c>
      <c r="B112" s="101">
        <v>0</v>
      </c>
      <c r="C112" s="101">
        <v>0</v>
      </c>
      <c r="D112" s="164">
        <v>0</v>
      </c>
    </row>
    <row r="113" spans="1:4">
      <c r="A113" s="104" t="s">
        <v>831</v>
      </c>
      <c r="B113" s="101">
        <v>0</v>
      </c>
      <c r="C113" s="101">
        <v>0</v>
      </c>
      <c r="D113" s="164">
        <v>0</v>
      </c>
    </row>
    <row r="114" spans="1:4">
      <c r="A114" s="104" t="s">
        <v>832</v>
      </c>
      <c r="B114" s="101">
        <v>0</v>
      </c>
      <c r="C114" s="101">
        <v>0</v>
      </c>
      <c r="D114" s="164">
        <v>0</v>
      </c>
    </row>
    <row r="115" spans="1:4">
      <c r="A115" s="104" t="s">
        <v>833</v>
      </c>
      <c r="B115" s="101">
        <v>0</v>
      </c>
      <c r="C115" s="101">
        <v>0</v>
      </c>
      <c r="D115" s="164">
        <v>0</v>
      </c>
    </row>
    <row r="116" spans="1:4">
      <c r="A116" s="104" t="s">
        <v>834</v>
      </c>
      <c r="B116" s="101">
        <v>0</v>
      </c>
      <c r="C116" s="101">
        <v>0</v>
      </c>
      <c r="D116" s="164">
        <v>0</v>
      </c>
    </row>
    <row r="117" spans="1:4">
      <c r="A117" s="104" t="s">
        <v>835</v>
      </c>
      <c r="B117" s="101">
        <v>0</v>
      </c>
      <c r="C117" s="101">
        <v>0</v>
      </c>
      <c r="D117" s="164">
        <v>0</v>
      </c>
    </row>
    <row r="118" spans="1:4">
      <c r="A118" s="104" t="s">
        <v>836</v>
      </c>
      <c r="B118" s="101">
        <v>0</v>
      </c>
      <c r="C118" s="101">
        <v>0</v>
      </c>
      <c r="D118" s="164">
        <v>0</v>
      </c>
    </row>
    <row r="119" spans="1:4">
      <c r="A119" s="104" t="s">
        <v>837</v>
      </c>
      <c r="B119" s="101">
        <v>0</v>
      </c>
      <c r="C119" s="101">
        <v>0</v>
      </c>
      <c r="D119" s="164">
        <v>0</v>
      </c>
    </row>
    <row r="120" spans="1:4">
      <c r="A120" s="104" t="s">
        <v>838</v>
      </c>
      <c r="B120" s="101">
        <v>0</v>
      </c>
      <c r="C120" s="101">
        <v>0</v>
      </c>
      <c r="D120" s="164">
        <v>0</v>
      </c>
    </row>
    <row r="121" spans="1:4">
      <c r="A121" s="104" t="s">
        <v>839</v>
      </c>
      <c r="B121" s="101">
        <v>0</v>
      </c>
      <c r="C121" s="101">
        <v>0</v>
      </c>
      <c r="D121" s="164">
        <v>0</v>
      </c>
    </row>
    <row r="122" spans="1:4">
      <c r="A122" s="76" t="s">
        <v>191</v>
      </c>
      <c r="B122" s="77">
        <v>0</v>
      </c>
      <c r="C122" s="77">
        <v>0</v>
      </c>
      <c r="D122" s="314">
        <v>0</v>
      </c>
    </row>
    <row r="123" spans="1:4">
      <c r="A123" s="58" t="s">
        <v>840</v>
      </c>
      <c r="B123" s="110">
        <v>0</v>
      </c>
      <c r="C123" s="110">
        <v>0</v>
      </c>
      <c r="D123" s="148"/>
    </row>
    <row r="124" spans="1:4" ht="15.75" thickBot="1">
      <c r="A124" s="256"/>
      <c r="B124" s="259"/>
      <c r="C124" s="258"/>
      <c r="D124" s="258"/>
    </row>
    <row r="125" spans="1:4" ht="15.75" thickTop="1">
      <c r="A125" s="761" t="s">
        <v>1539</v>
      </c>
      <c r="B125" s="762"/>
      <c r="C125" s="762"/>
      <c r="D125" s="762"/>
    </row>
    <row r="126" spans="1:4">
      <c r="A126" s="218"/>
      <c r="B126" s="12"/>
      <c r="C126" s="215"/>
      <c r="D126" s="102"/>
    </row>
    <row r="127" spans="1:4" ht="30" customHeight="1">
      <c r="A127" s="764" t="s">
        <v>1170</v>
      </c>
      <c r="B127" s="764"/>
      <c r="C127" s="764"/>
      <c r="D127" s="764"/>
    </row>
    <row r="128" spans="1:4" ht="18">
      <c r="A128" s="802" t="s">
        <v>844</v>
      </c>
      <c r="B128" s="765"/>
      <c r="C128" s="765"/>
      <c r="D128" s="765"/>
    </row>
    <row r="129" spans="1:4" ht="18">
      <c r="A129" s="765" t="s">
        <v>1566</v>
      </c>
      <c r="B129" s="765"/>
      <c r="C129" s="765"/>
      <c r="D129" s="765"/>
    </row>
    <row r="130" spans="1:4" ht="30" customHeight="1">
      <c r="A130" s="766" t="s">
        <v>547</v>
      </c>
      <c r="B130" s="766"/>
      <c r="C130" s="766"/>
      <c r="D130" s="766"/>
    </row>
    <row r="131" spans="1:4">
      <c r="A131" s="103"/>
      <c r="B131" s="209"/>
      <c r="C131" s="209"/>
      <c r="D131" s="102"/>
    </row>
    <row r="132" spans="1:4" ht="30" customHeight="1">
      <c r="A132" s="76" t="s">
        <v>824</v>
      </c>
      <c r="B132" s="77" t="s">
        <v>150</v>
      </c>
      <c r="C132" s="180" t="s">
        <v>554</v>
      </c>
      <c r="D132" s="77" t="s">
        <v>825</v>
      </c>
    </row>
    <row r="133" spans="1:4">
      <c r="A133" s="104" t="s">
        <v>826</v>
      </c>
      <c r="B133" s="101">
        <v>500000</v>
      </c>
      <c r="C133" s="101">
        <v>500000</v>
      </c>
      <c r="D133" s="164">
        <v>9.9444980435982239E-2</v>
      </c>
    </row>
    <row r="134" spans="1:4">
      <c r="A134" s="104" t="s">
        <v>827</v>
      </c>
      <c r="B134" s="101">
        <v>2240936.5924699996</v>
      </c>
      <c r="C134" s="101">
        <v>2240936.5924699996</v>
      </c>
      <c r="D134" s="164">
        <v>0.44569979119291159</v>
      </c>
    </row>
    <row r="135" spans="1:4">
      <c r="A135" s="104" t="s">
        <v>828</v>
      </c>
      <c r="B135" s="101">
        <v>1462318.18879</v>
      </c>
      <c r="C135" s="101">
        <v>1462318.18879</v>
      </c>
      <c r="D135" s="164">
        <v>0.29084040735080507</v>
      </c>
    </row>
    <row r="136" spans="1:4">
      <c r="A136" s="104" t="s">
        <v>829</v>
      </c>
      <c r="B136" s="101">
        <v>637569.43369000009</v>
      </c>
      <c r="C136" s="101">
        <v>637569.43369000009</v>
      </c>
      <c r="D136" s="164">
        <v>0.12680615971976467</v>
      </c>
    </row>
    <row r="137" spans="1:4">
      <c r="A137" s="104" t="s">
        <v>830</v>
      </c>
      <c r="B137" s="101">
        <v>151558</v>
      </c>
      <c r="C137" s="101">
        <v>151558</v>
      </c>
      <c r="D137" s="164">
        <v>3.0143364689833189E-2</v>
      </c>
    </row>
    <row r="138" spans="1:4">
      <c r="A138" s="104" t="s">
        <v>831</v>
      </c>
      <c r="B138" s="101">
        <v>32916.160000000003</v>
      </c>
      <c r="C138" s="101">
        <v>32916.160000000003</v>
      </c>
      <c r="D138" s="164">
        <v>6.5466937744553229E-3</v>
      </c>
    </row>
    <row r="139" spans="1:4">
      <c r="A139" s="104" t="s">
        <v>832</v>
      </c>
      <c r="B139" s="101">
        <v>1364.4</v>
      </c>
      <c r="C139" s="101">
        <v>1364.4</v>
      </c>
      <c r="D139" s="164">
        <v>2.7136546261370833E-4</v>
      </c>
    </row>
    <row r="140" spans="1:4">
      <c r="A140" s="104" t="s">
        <v>833</v>
      </c>
      <c r="B140" s="101">
        <v>800</v>
      </c>
      <c r="C140" s="101">
        <v>800</v>
      </c>
      <c r="D140" s="164">
        <v>1.5911196869757157E-4</v>
      </c>
    </row>
    <row r="141" spans="1:4">
      <c r="A141" s="104" t="s">
        <v>834</v>
      </c>
      <c r="B141" s="101">
        <v>443.08623999999998</v>
      </c>
      <c r="C141" s="101">
        <v>443.08623999999998</v>
      </c>
      <c r="D141" s="164">
        <v>8.812540493650585E-5</v>
      </c>
    </row>
    <row r="142" spans="1:4">
      <c r="A142" s="104" t="s">
        <v>835</v>
      </c>
      <c r="B142" s="101">
        <v>0</v>
      </c>
      <c r="C142" s="101">
        <v>0</v>
      </c>
      <c r="D142" s="164">
        <v>0</v>
      </c>
    </row>
    <row r="143" spans="1:4">
      <c r="A143" s="104" t="s">
        <v>836</v>
      </c>
      <c r="B143" s="101">
        <v>0</v>
      </c>
      <c r="C143" s="101">
        <v>0</v>
      </c>
      <c r="D143" s="164">
        <v>0</v>
      </c>
    </row>
    <row r="144" spans="1:4">
      <c r="A144" s="104" t="s">
        <v>837</v>
      </c>
      <c r="B144" s="101">
        <v>0</v>
      </c>
      <c r="C144" s="101">
        <v>0</v>
      </c>
      <c r="D144" s="164">
        <v>0</v>
      </c>
    </row>
    <row r="145" spans="1:4">
      <c r="A145" s="104" t="s">
        <v>838</v>
      </c>
      <c r="B145" s="101">
        <v>0</v>
      </c>
      <c r="C145" s="101">
        <v>0</v>
      </c>
      <c r="D145" s="164">
        <v>0</v>
      </c>
    </row>
    <row r="146" spans="1:4">
      <c r="A146" s="104" t="s">
        <v>839</v>
      </c>
      <c r="B146" s="101">
        <v>0</v>
      </c>
      <c r="C146" s="101">
        <v>0</v>
      </c>
      <c r="D146" s="164">
        <v>0</v>
      </c>
    </row>
    <row r="147" spans="1:4">
      <c r="A147" s="76" t="s">
        <v>191</v>
      </c>
      <c r="B147" s="77">
        <v>5027905.8611900005</v>
      </c>
      <c r="C147" s="77">
        <v>5027905.8611900005</v>
      </c>
      <c r="D147" s="314">
        <v>1</v>
      </c>
    </row>
    <row r="148" spans="1:4">
      <c r="A148" s="58" t="s">
        <v>840</v>
      </c>
      <c r="B148" s="164">
        <v>1</v>
      </c>
      <c r="C148" s="164">
        <v>1</v>
      </c>
      <c r="D148" s="238"/>
    </row>
    <row r="149" spans="1:4" ht="30" customHeight="1">
      <c r="A149" s="441" t="s">
        <v>843</v>
      </c>
      <c r="B149" s="77" t="s">
        <v>150</v>
      </c>
      <c r="C149" s="180" t="s">
        <v>554</v>
      </c>
      <c r="D149" s="77" t="s">
        <v>778</v>
      </c>
    </row>
    <row r="150" spans="1:4">
      <c r="A150" s="104" t="s">
        <v>826</v>
      </c>
      <c r="B150" s="101">
        <v>25</v>
      </c>
      <c r="C150" s="101">
        <v>25</v>
      </c>
      <c r="D150" s="164">
        <v>2.3786869647954328E-2</v>
      </c>
    </row>
    <row r="151" spans="1:4">
      <c r="A151" s="104" t="s">
        <v>827</v>
      </c>
      <c r="B151" s="101">
        <v>234</v>
      </c>
      <c r="C151" s="101">
        <v>234</v>
      </c>
      <c r="D151" s="164">
        <v>0.22264509990485251</v>
      </c>
    </row>
    <row r="152" spans="1:4">
      <c r="A152" s="104" t="s">
        <v>828</v>
      </c>
      <c r="B152" s="101">
        <v>296</v>
      </c>
      <c r="C152" s="101">
        <v>296</v>
      </c>
      <c r="D152" s="164">
        <v>0.28163653663177923</v>
      </c>
    </row>
    <row r="153" spans="1:4">
      <c r="A153" s="104" t="s">
        <v>829</v>
      </c>
      <c r="B153" s="101">
        <v>268</v>
      </c>
      <c r="C153" s="101">
        <v>268</v>
      </c>
      <c r="D153" s="164">
        <v>0.25499524262607043</v>
      </c>
    </row>
    <row r="154" spans="1:4">
      <c r="A154" s="104" t="s">
        <v>830</v>
      </c>
      <c r="B154" s="101">
        <v>152</v>
      </c>
      <c r="C154" s="101">
        <v>152</v>
      </c>
      <c r="D154" s="164">
        <v>0.14462416745956233</v>
      </c>
    </row>
    <row r="155" spans="1:4">
      <c r="A155" s="104" t="s">
        <v>831</v>
      </c>
      <c r="B155" s="101">
        <v>63</v>
      </c>
      <c r="C155" s="101">
        <v>63</v>
      </c>
      <c r="D155" s="164">
        <v>5.9942911512844907E-2</v>
      </c>
    </row>
    <row r="156" spans="1:4">
      <c r="A156" s="104" t="s">
        <v>832</v>
      </c>
      <c r="B156" s="101">
        <v>5</v>
      </c>
      <c r="C156" s="101">
        <v>5</v>
      </c>
      <c r="D156" s="164">
        <v>4.7573739295908657E-3</v>
      </c>
    </row>
    <row r="157" spans="1:4">
      <c r="A157" s="104" t="s">
        <v>833</v>
      </c>
      <c r="B157" s="101">
        <v>4</v>
      </c>
      <c r="C157" s="101">
        <v>4</v>
      </c>
      <c r="D157" s="164">
        <v>3.8058991436726928E-3</v>
      </c>
    </row>
    <row r="158" spans="1:4">
      <c r="A158" s="104" t="s">
        <v>834</v>
      </c>
      <c r="B158" s="101">
        <v>4</v>
      </c>
      <c r="C158" s="101">
        <v>4</v>
      </c>
      <c r="D158" s="164">
        <v>3.8058991436726928E-3</v>
      </c>
    </row>
    <row r="159" spans="1:4">
      <c r="A159" s="104" t="s">
        <v>835</v>
      </c>
      <c r="B159" s="101">
        <v>0</v>
      </c>
      <c r="C159" s="101">
        <v>0</v>
      </c>
      <c r="D159" s="164">
        <v>0</v>
      </c>
    </row>
    <row r="160" spans="1:4">
      <c r="A160" s="104" t="s">
        <v>836</v>
      </c>
      <c r="B160" s="101">
        <v>0</v>
      </c>
      <c r="C160" s="101">
        <v>0</v>
      </c>
      <c r="D160" s="164">
        <v>0</v>
      </c>
    </row>
    <row r="161" spans="1:4">
      <c r="A161" s="104" t="s">
        <v>837</v>
      </c>
      <c r="B161" s="101">
        <v>0</v>
      </c>
      <c r="C161" s="101">
        <v>0</v>
      </c>
      <c r="D161" s="164">
        <v>0</v>
      </c>
    </row>
    <row r="162" spans="1:4">
      <c r="A162" s="104" t="s">
        <v>838</v>
      </c>
      <c r="B162" s="101">
        <v>0</v>
      </c>
      <c r="C162" s="101">
        <v>0</v>
      </c>
      <c r="D162" s="164">
        <v>0</v>
      </c>
    </row>
    <row r="163" spans="1:4">
      <c r="A163" s="104" t="s">
        <v>839</v>
      </c>
      <c r="B163" s="101">
        <v>0</v>
      </c>
      <c r="C163" s="101">
        <v>0</v>
      </c>
      <c r="D163" s="164">
        <v>0</v>
      </c>
    </row>
    <row r="164" spans="1:4">
      <c r="A164" s="76" t="s">
        <v>191</v>
      </c>
      <c r="B164" s="77">
        <v>1051</v>
      </c>
      <c r="C164" s="77">
        <v>1051</v>
      </c>
      <c r="D164" s="314">
        <v>1</v>
      </c>
    </row>
    <row r="165" spans="1:4">
      <c r="A165" s="58" t="s">
        <v>840</v>
      </c>
      <c r="B165" s="110">
        <v>1</v>
      </c>
      <c r="C165" s="110">
        <v>1</v>
      </c>
      <c r="D165" s="148"/>
    </row>
    <row r="166" spans="1:4" ht="15.75" thickBot="1">
      <c r="A166" s="256"/>
      <c r="B166" s="259"/>
      <c r="C166" s="258"/>
      <c r="D166" s="258"/>
    </row>
    <row r="167" spans="1:4" ht="15.75" thickTop="1">
      <c r="A167" s="761" t="s">
        <v>1540</v>
      </c>
      <c r="B167" s="762"/>
      <c r="C167" s="762"/>
      <c r="D167" s="762"/>
    </row>
    <row r="168" spans="1:4">
      <c r="A168" s="194"/>
      <c r="B168" s="12"/>
      <c r="C168" s="215"/>
      <c r="D168" s="219"/>
    </row>
    <row r="169" spans="1:4" ht="30" customHeight="1">
      <c r="A169" s="764" t="s">
        <v>1170</v>
      </c>
      <c r="B169" s="764"/>
      <c r="C169" s="764"/>
      <c r="D169" s="764"/>
    </row>
    <row r="170" spans="1:4" ht="18">
      <c r="A170" s="802" t="s">
        <v>845</v>
      </c>
      <c r="B170" s="765"/>
      <c r="C170" s="765"/>
      <c r="D170" s="765"/>
    </row>
    <row r="171" spans="1:4" ht="18">
      <c r="A171" s="765" t="s">
        <v>1566</v>
      </c>
      <c r="B171" s="765"/>
      <c r="C171" s="765"/>
      <c r="D171" s="765"/>
    </row>
    <row r="172" spans="1:4" ht="30" customHeight="1">
      <c r="A172" s="766" t="s">
        <v>547</v>
      </c>
      <c r="B172" s="766"/>
      <c r="C172" s="766"/>
      <c r="D172" s="766"/>
    </row>
    <row r="173" spans="1:4">
      <c r="A173" s="103"/>
      <c r="B173" s="209"/>
      <c r="C173" s="209"/>
      <c r="D173" s="102"/>
    </row>
    <row r="174" spans="1:4" ht="30" customHeight="1">
      <c r="A174" s="76" t="s">
        <v>824</v>
      </c>
      <c r="B174" s="77" t="s">
        <v>150</v>
      </c>
      <c r="C174" s="180" t="s">
        <v>554</v>
      </c>
      <c r="D174" s="77" t="s">
        <v>825</v>
      </c>
    </row>
    <row r="175" spans="1:4">
      <c r="A175" s="104" t="s">
        <v>826</v>
      </c>
      <c r="B175" s="101">
        <v>0</v>
      </c>
      <c r="C175" s="101">
        <v>0</v>
      </c>
      <c r="D175" s="164">
        <v>0</v>
      </c>
    </row>
    <row r="176" spans="1:4">
      <c r="A176" s="104" t="s">
        <v>827</v>
      </c>
      <c r="B176" s="101">
        <v>0</v>
      </c>
      <c r="C176" s="101">
        <v>0</v>
      </c>
      <c r="D176" s="164">
        <v>0</v>
      </c>
    </row>
    <row r="177" spans="1:4">
      <c r="A177" s="104" t="s">
        <v>828</v>
      </c>
      <c r="B177" s="101">
        <v>0</v>
      </c>
      <c r="C177" s="101">
        <v>0</v>
      </c>
      <c r="D177" s="164">
        <v>0</v>
      </c>
    </row>
    <row r="178" spans="1:4">
      <c r="A178" s="104" t="s">
        <v>829</v>
      </c>
      <c r="B178" s="101">
        <v>0</v>
      </c>
      <c r="C178" s="101">
        <v>0</v>
      </c>
      <c r="D178" s="164">
        <v>0</v>
      </c>
    </row>
    <row r="179" spans="1:4">
      <c r="A179" s="104" t="s">
        <v>830</v>
      </c>
      <c r="B179" s="101">
        <v>0</v>
      </c>
      <c r="C179" s="101">
        <v>0</v>
      </c>
      <c r="D179" s="164">
        <v>0</v>
      </c>
    </row>
    <row r="180" spans="1:4">
      <c r="A180" s="104" t="s">
        <v>831</v>
      </c>
      <c r="B180" s="101">
        <v>0</v>
      </c>
      <c r="C180" s="101">
        <v>0</v>
      </c>
      <c r="D180" s="164">
        <v>0</v>
      </c>
    </row>
    <row r="181" spans="1:4">
      <c r="A181" s="104" t="s">
        <v>832</v>
      </c>
      <c r="B181" s="101">
        <v>0</v>
      </c>
      <c r="C181" s="101">
        <v>0</v>
      </c>
      <c r="D181" s="164">
        <v>0</v>
      </c>
    </row>
    <row r="182" spans="1:4">
      <c r="A182" s="104" t="s">
        <v>833</v>
      </c>
      <c r="B182" s="101">
        <v>0</v>
      </c>
      <c r="C182" s="101">
        <v>0</v>
      </c>
      <c r="D182" s="164">
        <v>0</v>
      </c>
    </row>
    <row r="183" spans="1:4">
      <c r="A183" s="104" t="s">
        <v>834</v>
      </c>
      <c r="B183" s="101">
        <v>0</v>
      </c>
      <c r="C183" s="101">
        <v>0</v>
      </c>
      <c r="D183" s="164">
        <v>0</v>
      </c>
    </row>
    <row r="184" spans="1:4">
      <c r="A184" s="104" t="s">
        <v>835</v>
      </c>
      <c r="B184" s="101">
        <v>0</v>
      </c>
      <c r="C184" s="101">
        <v>0</v>
      </c>
      <c r="D184" s="164">
        <v>0</v>
      </c>
    </row>
    <row r="185" spans="1:4">
      <c r="A185" s="104" t="s">
        <v>836</v>
      </c>
      <c r="B185" s="101">
        <v>0</v>
      </c>
      <c r="C185" s="101">
        <v>0</v>
      </c>
      <c r="D185" s="164">
        <v>0</v>
      </c>
    </row>
    <row r="186" spans="1:4">
      <c r="A186" s="104" t="s">
        <v>837</v>
      </c>
      <c r="B186" s="101">
        <v>0</v>
      </c>
      <c r="C186" s="101">
        <v>0</v>
      </c>
      <c r="D186" s="164">
        <v>0</v>
      </c>
    </row>
    <row r="187" spans="1:4">
      <c r="A187" s="104" t="s">
        <v>838</v>
      </c>
      <c r="B187" s="101">
        <v>0</v>
      </c>
      <c r="C187" s="101">
        <v>0</v>
      </c>
      <c r="D187" s="164">
        <v>0</v>
      </c>
    </row>
    <row r="188" spans="1:4">
      <c r="A188" s="104" t="s">
        <v>839</v>
      </c>
      <c r="B188" s="101">
        <v>0</v>
      </c>
      <c r="C188" s="101">
        <v>0</v>
      </c>
      <c r="D188" s="164">
        <v>0</v>
      </c>
    </row>
    <row r="189" spans="1:4">
      <c r="A189" s="76" t="s">
        <v>191</v>
      </c>
      <c r="B189" s="77">
        <v>0</v>
      </c>
      <c r="C189" s="77">
        <v>0</v>
      </c>
      <c r="D189" s="314">
        <v>0</v>
      </c>
    </row>
    <row r="190" spans="1:4">
      <c r="A190" s="58" t="s">
        <v>840</v>
      </c>
      <c r="B190" s="164">
        <v>0</v>
      </c>
      <c r="C190" s="164">
        <v>0</v>
      </c>
      <c r="D190" s="238"/>
    </row>
    <row r="191" spans="1:4" ht="30" customHeight="1">
      <c r="A191" s="441" t="s">
        <v>843</v>
      </c>
      <c r="B191" s="77" t="s">
        <v>150</v>
      </c>
      <c r="C191" s="180" t="s">
        <v>554</v>
      </c>
      <c r="D191" s="77" t="s">
        <v>778</v>
      </c>
    </row>
    <row r="192" spans="1:4">
      <c r="A192" s="104" t="s">
        <v>826</v>
      </c>
      <c r="B192" s="101">
        <v>0</v>
      </c>
      <c r="C192" s="101">
        <v>0</v>
      </c>
      <c r="D192" s="164">
        <v>0</v>
      </c>
    </row>
    <row r="193" spans="1:4">
      <c r="A193" s="104" t="s">
        <v>827</v>
      </c>
      <c r="B193" s="101">
        <v>0</v>
      </c>
      <c r="C193" s="101">
        <v>0</v>
      </c>
      <c r="D193" s="164">
        <v>0</v>
      </c>
    </row>
    <row r="194" spans="1:4">
      <c r="A194" s="104" t="s">
        <v>828</v>
      </c>
      <c r="B194" s="101">
        <v>0</v>
      </c>
      <c r="C194" s="101">
        <v>0</v>
      </c>
      <c r="D194" s="164">
        <v>0</v>
      </c>
    </row>
    <row r="195" spans="1:4">
      <c r="A195" s="104" t="s">
        <v>829</v>
      </c>
      <c r="B195" s="101">
        <v>0</v>
      </c>
      <c r="C195" s="101">
        <v>0</v>
      </c>
      <c r="D195" s="164">
        <v>0</v>
      </c>
    </row>
    <row r="196" spans="1:4">
      <c r="A196" s="104" t="s">
        <v>830</v>
      </c>
      <c r="B196" s="101">
        <v>0</v>
      </c>
      <c r="C196" s="101">
        <v>0</v>
      </c>
      <c r="D196" s="164">
        <v>0</v>
      </c>
    </row>
    <row r="197" spans="1:4">
      <c r="A197" s="104" t="s">
        <v>831</v>
      </c>
      <c r="B197" s="101">
        <v>0</v>
      </c>
      <c r="C197" s="101">
        <v>0</v>
      </c>
      <c r="D197" s="164">
        <v>0</v>
      </c>
    </row>
    <row r="198" spans="1:4">
      <c r="A198" s="104" t="s">
        <v>832</v>
      </c>
      <c r="B198" s="101">
        <v>0</v>
      </c>
      <c r="C198" s="101">
        <v>0</v>
      </c>
      <c r="D198" s="164">
        <v>0</v>
      </c>
    </row>
    <row r="199" spans="1:4">
      <c r="A199" s="104" t="s">
        <v>833</v>
      </c>
      <c r="B199" s="101">
        <v>0</v>
      </c>
      <c r="C199" s="101">
        <v>0</v>
      </c>
      <c r="D199" s="164">
        <v>0</v>
      </c>
    </row>
    <row r="200" spans="1:4">
      <c r="A200" s="104" t="s">
        <v>834</v>
      </c>
      <c r="B200" s="101">
        <v>0</v>
      </c>
      <c r="C200" s="101">
        <v>0</v>
      </c>
      <c r="D200" s="164">
        <v>0</v>
      </c>
    </row>
    <row r="201" spans="1:4">
      <c r="A201" s="104" t="s">
        <v>835</v>
      </c>
      <c r="B201" s="101">
        <v>0</v>
      </c>
      <c r="C201" s="101">
        <v>0</v>
      </c>
      <c r="D201" s="164">
        <v>0</v>
      </c>
    </row>
    <row r="202" spans="1:4">
      <c r="A202" s="104" t="s">
        <v>836</v>
      </c>
      <c r="B202" s="101">
        <v>0</v>
      </c>
      <c r="C202" s="101">
        <v>0</v>
      </c>
      <c r="D202" s="164">
        <v>0</v>
      </c>
    </row>
    <row r="203" spans="1:4">
      <c r="A203" s="104" t="s">
        <v>837</v>
      </c>
      <c r="B203" s="101">
        <v>0</v>
      </c>
      <c r="C203" s="101">
        <v>0</v>
      </c>
      <c r="D203" s="164">
        <v>0</v>
      </c>
    </row>
    <row r="204" spans="1:4">
      <c r="A204" s="104" t="s">
        <v>838</v>
      </c>
      <c r="B204" s="101">
        <v>0</v>
      </c>
      <c r="C204" s="101">
        <v>0</v>
      </c>
      <c r="D204" s="164">
        <v>0</v>
      </c>
    </row>
    <row r="205" spans="1:4">
      <c r="A205" s="104" t="s">
        <v>839</v>
      </c>
      <c r="B205" s="101">
        <v>0</v>
      </c>
      <c r="C205" s="101">
        <v>0</v>
      </c>
      <c r="D205" s="164">
        <v>0</v>
      </c>
    </row>
    <row r="206" spans="1:4">
      <c r="A206" s="76" t="s">
        <v>191</v>
      </c>
      <c r="B206" s="77">
        <v>0</v>
      </c>
      <c r="C206" s="77">
        <v>0</v>
      </c>
      <c r="D206" s="314">
        <v>0</v>
      </c>
    </row>
    <row r="207" spans="1:4">
      <c r="A207" s="58" t="s">
        <v>840</v>
      </c>
      <c r="B207" s="110">
        <v>0</v>
      </c>
      <c r="C207" s="110">
        <v>0</v>
      </c>
      <c r="D207" s="148"/>
    </row>
    <row r="208" spans="1:4" ht="15.75" thickBot="1">
      <c r="A208" s="256"/>
      <c r="B208" s="259"/>
      <c r="C208" s="258"/>
      <c r="D208" s="258"/>
    </row>
    <row r="209" spans="1:4" ht="15.75" thickTop="1">
      <c r="A209" s="761" t="s">
        <v>1541</v>
      </c>
      <c r="B209" s="762"/>
      <c r="C209" s="762"/>
      <c r="D209" s="762"/>
    </row>
    <row r="210" spans="1:4">
      <c r="A210" s="218"/>
      <c r="B210" s="12"/>
      <c r="C210" s="215"/>
      <c r="D210" s="102"/>
    </row>
  </sheetData>
  <mergeCells count="25">
    <mergeCell ref="A43:D43"/>
    <mergeCell ref="A1:D1"/>
    <mergeCell ref="A2:D2"/>
    <mergeCell ref="A3:D3"/>
    <mergeCell ref="A4:D4"/>
    <mergeCell ref="A41:D41"/>
    <mergeCell ref="A129:D129"/>
    <mergeCell ref="A44:D44"/>
    <mergeCell ref="A45:D45"/>
    <mergeCell ref="A46:D46"/>
    <mergeCell ref="A83:D83"/>
    <mergeCell ref="A85:D85"/>
    <mergeCell ref="A86:D86"/>
    <mergeCell ref="A87:D87"/>
    <mergeCell ref="A88:D88"/>
    <mergeCell ref="A125:D125"/>
    <mergeCell ref="A127:D127"/>
    <mergeCell ref="A128:D128"/>
    <mergeCell ref="A209:D209"/>
    <mergeCell ref="A130:D130"/>
    <mergeCell ref="A167:D167"/>
    <mergeCell ref="A169:D169"/>
    <mergeCell ref="A170:D170"/>
    <mergeCell ref="A171:D171"/>
    <mergeCell ref="A172:D172"/>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89"/>
  <sheetViews>
    <sheetView topLeftCell="B1" zoomScaleNormal="100" workbookViewId="0">
      <selection activeCell="L6" sqref="L6"/>
    </sheetView>
  </sheetViews>
  <sheetFormatPr defaultColWidth="11.42578125" defaultRowHeight="12.75"/>
  <cols>
    <col min="1" max="1" width="25" style="646" hidden="1" customWidth="1"/>
    <col min="2" max="2" width="45.7109375" style="37" customWidth="1"/>
    <col min="3" max="3" width="11.85546875" style="646" bestFit="1" customWidth="1"/>
    <col min="4" max="4" width="15.42578125" style="646" bestFit="1" customWidth="1"/>
    <col min="5" max="5" width="16.5703125" style="646" bestFit="1" customWidth="1"/>
    <col min="6" max="6" width="11.85546875" style="646" bestFit="1" customWidth="1"/>
    <col min="7" max="7" width="15.42578125" style="646" bestFit="1" customWidth="1"/>
    <col min="8" max="8" width="16.5703125" style="646" bestFit="1" customWidth="1"/>
    <col min="9" max="9" width="11.85546875" style="646" bestFit="1" customWidth="1"/>
    <col min="10" max="10" width="15.42578125" style="646" bestFit="1" customWidth="1"/>
    <col min="11" max="11" width="16.5703125" style="646" bestFit="1" customWidth="1"/>
    <col min="12" max="12" width="11.85546875" style="646" bestFit="1" customWidth="1"/>
    <col min="13" max="13" width="15.42578125" style="646" bestFit="1" customWidth="1"/>
    <col min="14" max="14" width="16.5703125" style="646" bestFit="1" customWidth="1"/>
    <col min="15" max="256" width="11.42578125" style="646"/>
    <col min="257" max="257" width="0" style="646" hidden="1" customWidth="1"/>
    <col min="258" max="258" width="45.7109375" style="646" customWidth="1"/>
    <col min="259" max="259" width="11.85546875" style="646" bestFit="1" customWidth="1"/>
    <col min="260" max="260" width="15.42578125" style="646" bestFit="1" customWidth="1"/>
    <col min="261" max="261" width="16.5703125" style="646" bestFit="1" customWidth="1"/>
    <col min="262" max="262" width="11.85546875" style="646" bestFit="1" customWidth="1"/>
    <col min="263" max="263" width="15.42578125" style="646" bestFit="1" customWidth="1"/>
    <col min="264" max="264" width="16.5703125" style="646" bestFit="1" customWidth="1"/>
    <col min="265" max="265" width="11.85546875" style="646" bestFit="1" customWidth="1"/>
    <col min="266" max="266" width="15.42578125" style="646" bestFit="1" customWidth="1"/>
    <col min="267" max="267" width="16.5703125" style="646" bestFit="1" customWidth="1"/>
    <col min="268" max="268" width="11.85546875" style="646" bestFit="1" customWidth="1"/>
    <col min="269" max="269" width="15.42578125" style="646" bestFit="1" customWidth="1"/>
    <col min="270" max="270" width="16.5703125" style="646" bestFit="1" customWidth="1"/>
    <col min="271" max="512" width="11.42578125" style="646"/>
    <col min="513" max="513" width="0" style="646" hidden="1" customWidth="1"/>
    <col min="514" max="514" width="45.7109375" style="646" customWidth="1"/>
    <col min="515" max="515" width="11.85546875" style="646" bestFit="1" customWidth="1"/>
    <col min="516" max="516" width="15.42578125" style="646" bestFit="1" customWidth="1"/>
    <col min="517" max="517" width="16.5703125" style="646" bestFit="1" customWidth="1"/>
    <col min="518" max="518" width="11.85546875" style="646" bestFit="1" customWidth="1"/>
    <col min="519" max="519" width="15.42578125" style="646" bestFit="1" customWidth="1"/>
    <col min="520" max="520" width="16.5703125" style="646" bestFit="1" customWidth="1"/>
    <col min="521" max="521" width="11.85546875" style="646" bestFit="1" customWidth="1"/>
    <col min="522" max="522" width="15.42578125" style="646" bestFit="1" customWidth="1"/>
    <col min="523" max="523" width="16.5703125" style="646" bestFit="1" customWidth="1"/>
    <col min="524" max="524" width="11.85546875" style="646" bestFit="1" customWidth="1"/>
    <col min="525" max="525" width="15.42578125" style="646" bestFit="1" customWidth="1"/>
    <col min="526" max="526" width="16.5703125" style="646" bestFit="1" customWidth="1"/>
    <col min="527" max="768" width="11.42578125" style="646"/>
    <col min="769" max="769" width="0" style="646" hidden="1" customWidth="1"/>
    <col min="770" max="770" width="45.7109375" style="646" customWidth="1"/>
    <col min="771" max="771" width="11.85546875" style="646" bestFit="1" customWidth="1"/>
    <col min="772" max="772" width="15.42578125" style="646" bestFit="1" customWidth="1"/>
    <col min="773" max="773" width="16.5703125" style="646" bestFit="1" customWidth="1"/>
    <col min="774" max="774" width="11.85546875" style="646" bestFit="1" customWidth="1"/>
    <col min="775" max="775" width="15.42578125" style="646" bestFit="1" customWidth="1"/>
    <col min="776" max="776" width="16.5703125" style="646" bestFit="1" customWidth="1"/>
    <col min="777" max="777" width="11.85546875" style="646" bestFit="1" customWidth="1"/>
    <col min="778" max="778" width="15.42578125" style="646" bestFit="1" customWidth="1"/>
    <col min="779" max="779" width="16.5703125" style="646" bestFit="1" customWidth="1"/>
    <col min="780" max="780" width="11.85546875" style="646" bestFit="1" customWidth="1"/>
    <col min="781" max="781" width="15.42578125" style="646" bestFit="1" customWidth="1"/>
    <col min="782" max="782" width="16.5703125" style="646" bestFit="1" customWidth="1"/>
    <col min="783" max="1024" width="11.42578125" style="646"/>
    <col min="1025" max="1025" width="0" style="646" hidden="1" customWidth="1"/>
    <col min="1026" max="1026" width="45.7109375" style="646" customWidth="1"/>
    <col min="1027" max="1027" width="11.85546875" style="646" bestFit="1" customWidth="1"/>
    <col min="1028" max="1028" width="15.42578125" style="646" bestFit="1" customWidth="1"/>
    <col min="1029" max="1029" width="16.5703125" style="646" bestFit="1" customWidth="1"/>
    <col min="1030" max="1030" width="11.85546875" style="646" bestFit="1" customWidth="1"/>
    <col min="1031" max="1031" width="15.42578125" style="646" bestFit="1" customWidth="1"/>
    <col min="1032" max="1032" width="16.5703125" style="646" bestFit="1" customWidth="1"/>
    <col min="1033" max="1033" width="11.85546875" style="646" bestFit="1" customWidth="1"/>
    <col min="1034" max="1034" width="15.42578125" style="646" bestFit="1" customWidth="1"/>
    <col min="1035" max="1035" width="16.5703125" style="646" bestFit="1" customWidth="1"/>
    <col min="1036" max="1036" width="11.85546875" style="646" bestFit="1" customWidth="1"/>
    <col min="1037" max="1037" width="15.42578125" style="646" bestFit="1" customWidth="1"/>
    <col min="1038" max="1038" width="16.5703125" style="646" bestFit="1" customWidth="1"/>
    <col min="1039" max="1280" width="11.42578125" style="646"/>
    <col min="1281" max="1281" width="0" style="646" hidden="1" customWidth="1"/>
    <col min="1282" max="1282" width="45.7109375" style="646" customWidth="1"/>
    <col min="1283" max="1283" width="11.85546875" style="646" bestFit="1" customWidth="1"/>
    <col min="1284" max="1284" width="15.42578125" style="646" bestFit="1" customWidth="1"/>
    <col min="1285" max="1285" width="16.5703125" style="646" bestFit="1" customWidth="1"/>
    <col min="1286" max="1286" width="11.85546875" style="646" bestFit="1" customWidth="1"/>
    <col min="1287" max="1287" width="15.42578125" style="646" bestFit="1" customWidth="1"/>
    <col min="1288" max="1288" width="16.5703125" style="646" bestFit="1" customWidth="1"/>
    <col min="1289" max="1289" width="11.85546875" style="646" bestFit="1" customWidth="1"/>
    <col min="1290" max="1290" width="15.42578125" style="646" bestFit="1" customWidth="1"/>
    <col min="1291" max="1291" width="16.5703125" style="646" bestFit="1" customWidth="1"/>
    <col min="1292" max="1292" width="11.85546875" style="646" bestFit="1" customWidth="1"/>
    <col min="1293" max="1293" width="15.42578125" style="646" bestFit="1" customWidth="1"/>
    <col min="1294" max="1294" width="16.5703125" style="646" bestFit="1" customWidth="1"/>
    <col min="1295" max="1536" width="11.42578125" style="646"/>
    <col min="1537" max="1537" width="0" style="646" hidden="1" customWidth="1"/>
    <col min="1538" max="1538" width="45.7109375" style="646" customWidth="1"/>
    <col min="1539" max="1539" width="11.85546875" style="646" bestFit="1" customWidth="1"/>
    <col min="1540" max="1540" width="15.42578125" style="646" bestFit="1" customWidth="1"/>
    <col min="1541" max="1541" width="16.5703125" style="646" bestFit="1" customWidth="1"/>
    <col min="1542" max="1542" width="11.85546875" style="646" bestFit="1" customWidth="1"/>
    <col min="1543" max="1543" width="15.42578125" style="646" bestFit="1" customWidth="1"/>
    <col min="1544" max="1544" width="16.5703125" style="646" bestFit="1" customWidth="1"/>
    <col min="1545" max="1545" width="11.85546875" style="646" bestFit="1" customWidth="1"/>
    <col min="1546" max="1546" width="15.42578125" style="646" bestFit="1" customWidth="1"/>
    <col min="1547" max="1547" width="16.5703125" style="646" bestFit="1" customWidth="1"/>
    <col min="1548" max="1548" width="11.85546875" style="646" bestFit="1" customWidth="1"/>
    <col min="1549" max="1549" width="15.42578125" style="646" bestFit="1" customWidth="1"/>
    <col min="1550" max="1550" width="16.5703125" style="646" bestFit="1" customWidth="1"/>
    <col min="1551" max="1792" width="11.42578125" style="646"/>
    <col min="1793" max="1793" width="0" style="646" hidden="1" customWidth="1"/>
    <col min="1794" max="1794" width="45.7109375" style="646" customWidth="1"/>
    <col min="1795" max="1795" width="11.85546875" style="646" bestFit="1" customWidth="1"/>
    <col min="1796" max="1796" width="15.42578125" style="646" bestFit="1" customWidth="1"/>
    <col min="1797" max="1797" width="16.5703125" style="646" bestFit="1" customWidth="1"/>
    <col min="1798" max="1798" width="11.85546875" style="646" bestFit="1" customWidth="1"/>
    <col min="1799" max="1799" width="15.42578125" style="646" bestFit="1" customWidth="1"/>
    <col min="1800" max="1800" width="16.5703125" style="646" bestFit="1" customWidth="1"/>
    <col min="1801" max="1801" width="11.85546875" style="646" bestFit="1" customWidth="1"/>
    <col min="1802" max="1802" width="15.42578125" style="646" bestFit="1" customWidth="1"/>
    <col min="1803" max="1803" width="16.5703125" style="646" bestFit="1" customWidth="1"/>
    <col min="1804" max="1804" width="11.85546875" style="646" bestFit="1" customWidth="1"/>
    <col min="1805" max="1805" width="15.42578125" style="646" bestFit="1" customWidth="1"/>
    <col min="1806" max="1806" width="16.5703125" style="646" bestFit="1" customWidth="1"/>
    <col min="1807" max="2048" width="11.42578125" style="646"/>
    <col min="2049" max="2049" width="0" style="646" hidden="1" customWidth="1"/>
    <col min="2050" max="2050" width="45.7109375" style="646" customWidth="1"/>
    <col min="2051" max="2051" width="11.85546875" style="646" bestFit="1" customWidth="1"/>
    <col min="2052" max="2052" width="15.42578125" style="646" bestFit="1" customWidth="1"/>
    <col min="2053" max="2053" width="16.5703125" style="646" bestFit="1" customWidth="1"/>
    <col min="2054" max="2054" width="11.85546875" style="646" bestFit="1" customWidth="1"/>
    <col min="2055" max="2055" width="15.42578125" style="646" bestFit="1" customWidth="1"/>
    <col min="2056" max="2056" width="16.5703125" style="646" bestFit="1" customWidth="1"/>
    <col min="2057" max="2057" width="11.85546875" style="646" bestFit="1" customWidth="1"/>
    <col min="2058" max="2058" width="15.42578125" style="646" bestFit="1" customWidth="1"/>
    <col min="2059" max="2059" width="16.5703125" style="646" bestFit="1" customWidth="1"/>
    <col min="2060" max="2060" width="11.85546875" style="646" bestFit="1" customWidth="1"/>
    <col min="2061" max="2061" width="15.42578125" style="646" bestFit="1" customWidth="1"/>
    <col min="2062" max="2062" width="16.5703125" style="646" bestFit="1" customWidth="1"/>
    <col min="2063" max="2304" width="11.42578125" style="646"/>
    <col min="2305" max="2305" width="0" style="646" hidden="1" customWidth="1"/>
    <col min="2306" max="2306" width="45.7109375" style="646" customWidth="1"/>
    <col min="2307" max="2307" width="11.85546875" style="646" bestFit="1" customWidth="1"/>
    <col min="2308" max="2308" width="15.42578125" style="646" bestFit="1" customWidth="1"/>
    <col min="2309" max="2309" width="16.5703125" style="646" bestFit="1" customWidth="1"/>
    <col min="2310" max="2310" width="11.85546875" style="646" bestFit="1" customWidth="1"/>
    <col min="2311" max="2311" width="15.42578125" style="646" bestFit="1" customWidth="1"/>
    <col min="2312" max="2312" width="16.5703125" style="646" bestFit="1" customWidth="1"/>
    <col min="2313" max="2313" width="11.85546875" style="646" bestFit="1" customWidth="1"/>
    <col min="2314" max="2314" width="15.42578125" style="646" bestFit="1" customWidth="1"/>
    <col min="2315" max="2315" width="16.5703125" style="646" bestFit="1" customWidth="1"/>
    <col min="2316" max="2316" width="11.85546875" style="646" bestFit="1" customWidth="1"/>
    <col min="2317" max="2317" width="15.42578125" style="646" bestFit="1" customWidth="1"/>
    <col min="2318" max="2318" width="16.5703125" style="646" bestFit="1" customWidth="1"/>
    <col min="2319" max="2560" width="11.42578125" style="646"/>
    <col min="2561" max="2561" width="0" style="646" hidden="1" customWidth="1"/>
    <col min="2562" max="2562" width="45.7109375" style="646" customWidth="1"/>
    <col min="2563" max="2563" width="11.85546875" style="646" bestFit="1" customWidth="1"/>
    <col min="2564" max="2564" width="15.42578125" style="646" bestFit="1" customWidth="1"/>
    <col min="2565" max="2565" width="16.5703125" style="646" bestFit="1" customWidth="1"/>
    <col min="2566" max="2566" width="11.85546875" style="646" bestFit="1" customWidth="1"/>
    <col min="2567" max="2567" width="15.42578125" style="646" bestFit="1" customWidth="1"/>
    <col min="2568" max="2568" width="16.5703125" style="646" bestFit="1" customWidth="1"/>
    <col min="2569" max="2569" width="11.85546875" style="646" bestFit="1" customWidth="1"/>
    <col min="2570" max="2570" width="15.42578125" style="646" bestFit="1" customWidth="1"/>
    <col min="2571" max="2571" width="16.5703125" style="646" bestFit="1" customWidth="1"/>
    <col min="2572" max="2572" width="11.85546875" style="646" bestFit="1" customWidth="1"/>
    <col min="2573" max="2573" width="15.42578125" style="646" bestFit="1" customWidth="1"/>
    <col min="2574" max="2574" width="16.5703125" style="646" bestFit="1" customWidth="1"/>
    <col min="2575" max="2816" width="11.42578125" style="646"/>
    <col min="2817" max="2817" width="0" style="646" hidden="1" customWidth="1"/>
    <col min="2818" max="2818" width="45.7109375" style="646" customWidth="1"/>
    <col min="2819" max="2819" width="11.85546875" style="646" bestFit="1" customWidth="1"/>
    <col min="2820" max="2820" width="15.42578125" style="646" bestFit="1" customWidth="1"/>
    <col min="2821" max="2821" width="16.5703125" style="646" bestFit="1" customWidth="1"/>
    <col min="2822" max="2822" width="11.85546875" style="646" bestFit="1" customWidth="1"/>
    <col min="2823" max="2823" width="15.42578125" style="646" bestFit="1" customWidth="1"/>
    <col min="2824" max="2824" width="16.5703125" style="646" bestFit="1" customWidth="1"/>
    <col min="2825" max="2825" width="11.85546875" style="646" bestFit="1" customWidth="1"/>
    <col min="2826" max="2826" width="15.42578125" style="646" bestFit="1" customWidth="1"/>
    <col min="2827" max="2827" width="16.5703125" style="646" bestFit="1" customWidth="1"/>
    <col min="2828" max="2828" width="11.85546875" style="646" bestFit="1" customWidth="1"/>
    <col min="2829" max="2829" width="15.42578125" style="646" bestFit="1" customWidth="1"/>
    <col min="2830" max="2830" width="16.5703125" style="646" bestFit="1" customWidth="1"/>
    <col min="2831" max="3072" width="11.42578125" style="646"/>
    <col min="3073" max="3073" width="0" style="646" hidden="1" customWidth="1"/>
    <col min="3074" max="3074" width="45.7109375" style="646" customWidth="1"/>
    <col min="3075" max="3075" width="11.85546875" style="646" bestFit="1" customWidth="1"/>
    <col min="3076" max="3076" width="15.42578125" style="646" bestFit="1" customWidth="1"/>
    <col min="3077" max="3077" width="16.5703125" style="646" bestFit="1" customWidth="1"/>
    <col min="3078" max="3078" width="11.85546875" style="646" bestFit="1" customWidth="1"/>
    <col min="3079" max="3079" width="15.42578125" style="646" bestFit="1" customWidth="1"/>
    <col min="3080" max="3080" width="16.5703125" style="646" bestFit="1" customWidth="1"/>
    <col min="3081" max="3081" width="11.85546875" style="646" bestFit="1" customWidth="1"/>
    <col min="3082" max="3082" width="15.42578125" style="646" bestFit="1" customWidth="1"/>
    <col min="3083" max="3083" width="16.5703125" style="646" bestFit="1" customWidth="1"/>
    <col min="3084" max="3084" width="11.85546875" style="646" bestFit="1" customWidth="1"/>
    <col min="3085" max="3085" width="15.42578125" style="646" bestFit="1" customWidth="1"/>
    <col min="3086" max="3086" width="16.5703125" style="646" bestFit="1" customWidth="1"/>
    <col min="3087" max="3328" width="11.42578125" style="646"/>
    <col min="3329" max="3329" width="0" style="646" hidden="1" customWidth="1"/>
    <col min="3330" max="3330" width="45.7109375" style="646" customWidth="1"/>
    <col min="3331" max="3331" width="11.85546875" style="646" bestFit="1" customWidth="1"/>
    <col min="3332" max="3332" width="15.42578125" style="646" bestFit="1" customWidth="1"/>
    <col min="3333" max="3333" width="16.5703125" style="646" bestFit="1" customWidth="1"/>
    <col min="3334" max="3334" width="11.85546875" style="646" bestFit="1" customWidth="1"/>
    <col min="3335" max="3335" width="15.42578125" style="646" bestFit="1" customWidth="1"/>
    <col min="3336" max="3336" width="16.5703125" style="646" bestFit="1" customWidth="1"/>
    <col min="3337" max="3337" width="11.85546875" style="646" bestFit="1" customWidth="1"/>
    <col min="3338" max="3338" width="15.42578125" style="646" bestFit="1" customWidth="1"/>
    <col min="3339" max="3339" width="16.5703125" style="646" bestFit="1" customWidth="1"/>
    <col min="3340" max="3340" width="11.85546875" style="646" bestFit="1" customWidth="1"/>
    <col min="3341" max="3341" width="15.42578125" style="646" bestFit="1" customWidth="1"/>
    <col min="3342" max="3342" width="16.5703125" style="646" bestFit="1" customWidth="1"/>
    <col min="3343" max="3584" width="11.42578125" style="646"/>
    <col min="3585" max="3585" width="0" style="646" hidden="1" customWidth="1"/>
    <col min="3586" max="3586" width="45.7109375" style="646" customWidth="1"/>
    <col min="3587" max="3587" width="11.85546875" style="646" bestFit="1" customWidth="1"/>
    <col min="3588" max="3588" width="15.42578125" style="646" bestFit="1" customWidth="1"/>
    <col min="3589" max="3589" width="16.5703125" style="646" bestFit="1" customWidth="1"/>
    <col min="3590" max="3590" width="11.85546875" style="646" bestFit="1" customWidth="1"/>
    <col min="3591" max="3591" width="15.42578125" style="646" bestFit="1" customWidth="1"/>
    <col min="3592" max="3592" width="16.5703125" style="646" bestFit="1" customWidth="1"/>
    <col min="3593" max="3593" width="11.85546875" style="646" bestFit="1" customWidth="1"/>
    <col min="3594" max="3594" width="15.42578125" style="646" bestFit="1" customWidth="1"/>
    <col min="3595" max="3595" width="16.5703125" style="646" bestFit="1" customWidth="1"/>
    <col min="3596" max="3596" width="11.85546875" style="646" bestFit="1" customWidth="1"/>
    <col min="3597" max="3597" width="15.42578125" style="646" bestFit="1" customWidth="1"/>
    <col min="3598" max="3598" width="16.5703125" style="646" bestFit="1" customWidth="1"/>
    <col min="3599" max="3840" width="11.42578125" style="646"/>
    <col min="3841" max="3841" width="0" style="646" hidden="1" customWidth="1"/>
    <col min="3842" max="3842" width="45.7109375" style="646" customWidth="1"/>
    <col min="3843" max="3843" width="11.85546875" style="646" bestFit="1" customWidth="1"/>
    <col min="3844" max="3844" width="15.42578125" style="646" bestFit="1" customWidth="1"/>
    <col min="3845" max="3845" width="16.5703125" style="646" bestFit="1" customWidth="1"/>
    <col min="3846" max="3846" width="11.85546875" style="646" bestFit="1" customWidth="1"/>
    <col min="3847" max="3847" width="15.42578125" style="646" bestFit="1" customWidth="1"/>
    <col min="3848" max="3848" width="16.5703125" style="646" bestFit="1" customWidth="1"/>
    <col min="3849" max="3849" width="11.85546875" style="646" bestFit="1" customWidth="1"/>
    <col min="3850" max="3850" width="15.42578125" style="646" bestFit="1" customWidth="1"/>
    <col min="3851" max="3851" width="16.5703125" style="646" bestFit="1" customWidth="1"/>
    <col min="3852" max="3852" width="11.85546875" style="646" bestFit="1" customWidth="1"/>
    <col min="3853" max="3853" width="15.42578125" style="646" bestFit="1" customWidth="1"/>
    <col min="3854" max="3854" width="16.5703125" style="646" bestFit="1" customWidth="1"/>
    <col min="3855" max="4096" width="11.42578125" style="646"/>
    <col min="4097" max="4097" width="0" style="646" hidden="1" customWidth="1"/>
    <col min="4098" max="4098" width="45.7109375" style="646" customWidth="1"/>
    <col min="4099" max="4099" width="11.85546875" style="646" bestFit="1" customWidth="1"/>
    <col min="4100" max="4100" width="15.42578125" style="646" bestFit="1" customWidth="1"/>
    <col min="4101" max="4101" width="16.5703125" style="646" bestFit="1" customWidth="1"/>
    <col min="4102" max="4102" width="11.85546875" style="646" bestFit="1" customWidth="1"/>
    <col min="4103" max="4103" width="15.42578125" style="646" bestFit="1" customWidth="1"/>
    <col min="4104" max="4104" width="16.5703125" style="646" bestFit="1" customWidth="1"/>
    <col min="4105" max="4105" width="11.85546875" style="646" bestFit="1" customWidth="1"/>
    <col min="4106" max="4106" width="15.42578125" style="646" bestFit="1" customWidth="1"/>
    <col min="4107" max="4107" width="16.5703125" style="646" bestFit="1" customWidth="1"/>
    <col min="4108" max="4108" width="11.85546875" style="646" bestFit="1" customWidth="1"/>
    <col min="4109" max="4109" width="15.42578125" style="646" bestFit="1" customWidth="1"/>
    <col min="4110" max="4110" width="16.5703125" style="646" bestFit="1" customWidth="1"/>
    <col min="4111" max="4352" width="11.42578125" style="646"/>
    <col min="4353" max="4353" width="0" style="646" hidden="1" customWidth="1"/>
    <col min="4354" max="4354" width="45.7109375" style="646" customWidth="1"/>
    <col min="4355" max="4355" width="11.85546875" style="646" bestFit="1" customWidth="1"/>
    <col min="4356" max="4356" width="15.42578125" style="646" bestFit="1" customWidth="1"/>
    <col min="4357" max="4357" width="16.5703125" style="646" bestFit="1" customWidth="1"/>
    <col min="4358" max="4358" width="11.85546875" style="646" bestFit="1" customWidth="1"/>
    <col min="4359" max="4359" width="15.42578125" style="646" bestFit="1" customWidth="1"/>
    <col min="4360" max="4360" width="16.5703125" style="646" bestFit="1" customWidth="1"/>
    <col min="4361" max="4361" width="11.85546875" style="646" bestFit="1" customWidth="1"/>
    <col min="4362" max="4362" width="15.42578125" style="646" bestFit="1" customWidth="1"/>
    <col min="4363" max="4363" width="16.5703125" style="646" bestFit="1" customWidth="1"/>
    <col min="4364" max="4364" width="11.85546875" style="646" bestFit="1" customWidth="1"/>
    <col min="4365" max="4365" width="15.42578125" style="646" bestFit="1" customWidth="1"/>
    <col min="4366" max="4366" width="16.5703125" style="646" bestFit="1" customWidth="1"/>
    <col min="4367" max="4608" width="11.42578125" style="646"/>
    <col min="4609" max="4609" width="0" style="646" hidden="1" customWidth="1"/>
    <col min="4610" max="4610" width="45.7109375" style="646" customWidth="1"/>
    <col min="4611" max="4611" width="11.85546875" style="646" bestFit="1" customWidth="1"/>
    <col min="4612" max="4612" width="15.42578125" style="646" bestFit="1" customWidth="1"/>
    <col min="4613" max="4613" width="16.5703125" style="646" bestFit="1" customWidth="1"/>
    <col min="4614" max="4614" width="11.85546875" style="646" bestFit="1" customWidth="1"/>
    <col min="4615" max="4615" width="15.42578125" style="646" bestFit="1" customWidth="1"/>
    <col min="4616" max="4616" width="16.5703125" style="646" bestFit="1" customWidth="1"/>
    <col min="4617" max="4617" width="11.85546875" style="646" bestFit="1" customWidth="1"/>
    <col min="4618" max="4618" width="15.42578125" style="646" bestFit="1" customWidth="1"/>
    <col min="4619" max="4619" width="16.5703125" style="646" bestFit="1" customWidth="1"/>
    <col min="4620" max="4620" width="11.85546875" style="646" bestFit="1" customWidth="1"/>
    <col min="4621" max="4621" width="15.42578125" style="646" bestFit="1" customWidth="1"/>
    <col min="4622" max="4622" width="16.5703125" style="646" bestFit="1" customWidth="1"/>
    <col min="4623" max="4864" width="11.42578125" style="646"/>
    <col min="4865" max="4865" width="0" style="646" hidden="1" customWidth="1"/>
    <col min="4866" max="4866" width="45.7109375" style="646" customWidth="1"/>
    <col min="4867" max="4867" width="11.85546875" style="646" bestFit="1" customWidth="1"/>
    <col min="4868" max="4868" width="15.42578125" style="646" bestFit="1" customWidth="1"/>
    <col min="4869" max="4869" width="16.5703125" style="646" bestFit="1" customWidth="1"/>
    <col min="4870" max="4870" width="11.85546875" style="646" bestFit="1" customWidth="1"/>
    <col min="4871" max="4871" width="15.42578125" style="646" bestFit="1" customWidth="1"/>
    <col min="4872" max="4872" width="16.5703125" style="646" bestFit="1" customWidth="1"/>
    <col min="4873" max="4873" width="11.85546875" style="646" bestFit="1" customWidth="1"/>
    <col min="4874" max="4874" width="15.42578125" style="646" bestFit="1" customWidth="1"/>
    <col min="4875" max="4875" width="16.5703125" style="646" bestFit="1" customWidth="1"/>
    <col min="4876" max="4876" width="11.85546875" style="646" bestFit="1" customWidth="1"/>
    <col min="4877" max="4877" width="15.42578125" style="646" bestFit="1" customWidth="1"/>
    <col min="4878" max="4878" width="16.5703125" style="646" bestFit="1" customWidth="1"/>
    <col min="4879" max="5120" width="11.42578125" style="646"/>
    <col min="5121" max="5121" width="0" style="646" hidden="1" customWidth="1"/>
    <col min="5122" max="5122" width="45.7109375" style="646" customWidth="1"/>
    <col min="5123" max="5123" width="11.85546875" style="646" bestFit="1" customWidth="1"/>
    <col min="5124" max="5124" width="15.42578125" style="646" bestFit="1" customWidth="1"/>
    <col min="5125" max="5125" width="16.5703125" style="646" bestFit="1" customWidth="1"/>
    <col min="5126" max="5126" width="11.85546875" style="646" bestFit="1" customWidth="1"/>
    <col min="5127" max="5127" width="15.42578125" style="646" bestFit="1" customWidth="1"/>
    <col min="5128" max="5128" width="16.5703125" style="646" bestFit="1" customWidth="1"/>
    <col min="5129" max="5129" width="11.85546875" style="646" bestFit="1" customWidth="1"/>
    <col min="5130" max="5130" width="15.42578125" style="646" bestFit="1" customWidth="1"/>
    <col min="5131" max="5131" width="16.5703125" style="646" bestFit="1" customWidth="1"/>
    <col min="5132" max="5132" width="11.85546875" style="646" bestFit="1" customWidth="1"/>
    <col min="5133" max="5133" width="15.42578125" style="646" bestFit="1" customWidth="1"/>
    <col min="5134" max="5134" width="16.5703125" style="646" bestFit="1" customWidth="1"/>
    <col min="5135" max="5376" width="11.42578125" style="646"/>
    <col min="5377" max="5377" width="0" style="646" hidden="1" customWidth="1"/>
    <col min="5378" max="5378" width="45.7109375" style="646" customWidth="1"/>
    <col min="5379" max="5379" width="11.85546875" style="646" bestFit="1" customWidth="1"/>
    <col min="5380" max="5380" width="15.42578125" style="646" bestFit="1" customWidth="1"/>
    <col min="5381" max="5381" width="16.5703125" style="646" bestFit="1" customWidth="1"/>
    <col min="5382" max="5382" width="11.85546875" style="646" bestFit="1" customWidth="1"/>
    <col min="5383" max="5383" width="15.42578125" style="646" bestFit="1" customWidth="1"/>
    <col min="5384" max="5384" width="16.5703125" style="646" bestFit="1" customWidth="1"/>
    <col min="5385" max="5385" width="11.85546875" style="646" bestFit="1" customWidth="1"/>
    <col min="5386" max="5386" width="15.42578125" style="646" bestFit="1" customWidth="1"/>
    <col min="5387" max="5387" width="16.5703125" style="646" bestFit="1" customWidth="1"/>
    <col min="5388" max="5388" width="11.85546875" style="646" bestFit="1" customWidth="1"/>
    <col min="5389" max="5389" width="15.42578125" style="646" bestFit="1" customWidth="1"/>
    <col min="5390" max="5390" width="16.5703125" style="646" bestFit="1" customWidth="1"/>
    <col min="5391" max="5632" width="11.42578125" style="646"/>
    <col min="5633" max="5633" width="0" style="646" hidden="1" customWidth="1"/>
    <col min="5634" max="5634" width="45.7109375" style="646" customWidth="1"/>
    <col min="5635" max="5635" width="11.85546875" style="646" bestFit="1" customWidth="1"/>
    <col min="5636" max="5636" width="15.42578125" style="646" bestFit="1" customWidth="1"/>
    <col min="5637" max="5637" width="16.5703125" style="646" bestFit="1" customWidth="1"/>
    <col min="5638" max="5638" width="11.85546875" style="646" bestFit="1" customWidth="1"/>
    <col min="5639" max="5639" width="15.42578125" style="646" bestFit="1" customWidth="1"/>
    <col min="5640" max="5640" width="16.5703125" style="646" bestFit="1" customWidth="1"/>
    <col min="5641" max="5641" width="11.85546875" style="646" bestFit="1" customWidth="1"/>
    <col min="5642" max="5642" width="15.42578125" style="646" bestFit="1" customWidth="1"/>
    <col min="5643" max="5643" width="16.5703125" style="646" bestFit="1" customWidth="1"/>
    <col min="5644" max="5644" width="11.85546875" style="646" bestFit="1" customWidth="1"/>
    <col min="5645" max="5645" width="15.42578125" style="646" bestFit="1" customWidth="1"/>
    <col min="5646" max="5646" width="16.5703125" style="646" bestFit="1" customWidth="1"/>
    <col min="5647" max="5888" width="11.42578125" style="646"/>
    <col min="5889" max="5889" width="0" style="646" hidden="1" customWidth="1"/>
    <col min="5890" max="5890" width="45.7109375" style="646" customWidth="1"/>
    <col min="5891" max="5891" width="11.85546875" style="646" bestFit="1" customWidth="1"/>
    <col min="5892" max="5892" width="15.42578125" style="646" bestFit="1" customWidth="1"/>
    <col min="5893" max="5893" width="16.5703125" style="646" bestFit="1" customWidth="1"/>
    <col min="5894" max="5894" width="11.85546875" style="646" bestFit="1" customWidth="1"/>
    <col min="5895" max="5895" width="15.42578125" style="646" bestFit="1" customWidth="1"/>
    <col min="5896" max="5896" width="16.5703125" style="646" bestFit="1" customWidth="1"/>
    <col min="5897" max="5897" width="11.85546875" style="646" bestFit="1" customWidth="1"/>
    <col min="5898" max="5898" width="15.42578125" style="646" bestFit="1" customWidth="1"/>
    <col min="5899" max="5899" width="16.5703125" style="646" bestFit="1" customWidth="1"/>
    <col min="5900" max="5900" width="11.85546875" style="646" bestFit="1" customWidth="1"/>
    <col min="5901" max="5901" width="15.42578125" style="646" bestFit="1" customWidth="1"/>
    <col min="5902" max="5902" width="16.5703125" style="646" bestFit="1" customWidth="1"/>
    <col min="5903" max="6144" width="11.42578125" style="646"/>
    <col min="6145" max="6145" width="0" style="646" hidden="1" customWidth="1"/>
    <col min="6146" max="6146" width="45.7109375" style="646" customWidth="1"/>
    <col min="6147" max="6147" width="11.85546875" style="646" bestFit="1" customWidth="1"/>
    <col min="6148" max="6148" width="15.42578125" style="646" bestFit="1" customWidth="1"/>
    <col min="6149" max="6149" width="16.5703125" style="646" bestFit="1" customWidth="1"/>
    <col min="6150" max="6150" width="11.85546875" style="646" bestFit="1" customWidth="1"/>
    <col min="6151" max="6151" width="15.42578125" style="646" bestFit="1" customWidth="1"/>
    <col min="6152" max="6152" width="16.5703125" style="646" bestFit="1" customWidth="1"/>
    <col min="6153" max="6153" width="11.85546875" style="646" bestFit="1" customWidth="1"/>
    <col min="6154" max="6154" width="15.42578125" style="646" bestFit="1" customWidth="1"/>
    <col min="6155" max="6155" width="16.5703125" style="646" bestFit="1" customWidth="1"/>
    <col min="6156" max="6156" width="11.85546875" style="646" bestFit="1" customWidth="1"/>
    <col min="6157" max="6157" width="15.42578125" style="646" bestFit="1" customWidth="1"/>
    <col min="6158" max="6158" width="16.5703125" style="646" bestFit="1" customWidth="1"/>
    <col min="6159" max="6400" width="11.42578125" style="646"/>
    <col min="6401" max="6401" width="0" style="646" hidden="1" customWidth="1"/>
    <col min="6402" max="6402" width="45.7109375" style="646" customWidth="1"/>
    <col min="6403" max="6403" width="11.85546875" style="646" bestFit="1" customWidth="1"/>
    <col min="6404" max="6404" width="15.42578125" style="646" bestFit="1" customWidth="1"/>
    <col min="6405" max="6405" width="16.5703125" style="646" bestFit="1" customWidth="1"/>
    <col min="6406" max="6406" width="11.85546875" style="646" bestFit="1" customWidth="1"/>
    <col min="6407" max="6407" width="15.42578125" style="646" bestFit="1" customWidth="1"/>
    <col min="6408" max="6408" width="16.5703125" style="646" bestFit="1" customWidth="1"/>
    <col min="6409" max="6409" width="11.85546875" style="646" bestFit="1" customWidth="1"/>
    <col min="6410" max="6410" width="15.42578125" style="646" bestFit="1" customWidth="1"/>
    <col min="6411" max="6411" width="16.5703125" style="646" bestFit="1" customWidth="1"/>
    <col min="6412" max="6412" width="11.85546875" style="646" bestFit="1" customWidth="1"/>
    <col min="6413" max="6413" width="15.42578125" style="646" bestFit="1" customWidth="1"/>
    <col min="6414" max="6414" width="16.5703125" style="646" bestFit="1" customWidth="1"/>
    <col min="6415" max="6656" width="11.42578125" style="646"/>
    <col min="6657" max="6657" width="0" style="646" hidden="1" customWidth="1"/>
    <col min="6658" max="6658" width="45.7109375" style="646" customWidth="1"/>
    <col min="6659" max="6659" width="11.85546875" style="646" bestFit="1" customWidth="1"/>
    <col min="6660" max="6660" width="15.42578125" style="646" bestFit="1" customWidth="1"/>
    <col min="6661" max="6661" width="16.5703125" style="646" bestFit="1" customWidth="1"/>
    <col min="6662" max="6662" width="11.85546875" style="646" bestFit="1" customWidth="1"/>
    <col min="6663" max="6663" width="15.42578125" style="646" bestFit="1" customWidth="1"/>
    <col min="6664" max="6664" width="16.5703125" style="646" bestFit="1" customWidth="1"/>
    <col min="6665" max="6665" width="11.85546875" style="646" bestFit="1" customWidth="1"/>
    <col min="6666" max="6666" width="15.42578125" style="646" bestFit="1" customWidth="1"/>
    <col min="6667" max="6667" width="16.5703125" style="646" bestFit="1" customWidth="1"/>
    <col min="6668" max="6668" width="11.85546875" style="646" bestFit="1" customWidth="1"/>
    <col min="6669" max="6669" width="15.42578125" style="646" bestFit="1" customWidth="1"/>
    <col min="6670" max="6670" width="16.5703125" style="646" bestFit="1" customWidth="1"/>
    <col min="6671" max="6912" width="11.42578125" style="646"/>
    <col min="6913" max="6913" width="0" style="646" hidden="1" customWidth="1"/>
    <col min="6914" max="6914" width="45.7109375" style="646" customWidth="1"/>
    <col min="6915" max="6915" width="11.85546875" style="646" bestFit="1" customWidth="1"/>
    <col min="6916" max="6916" width="15.42578125" style="646" bestFit="1" customWidth="1"/>
    <col min="6917" max="6917" width="16.5703125" style="646" bestFit="1" customWidth="1"/>
    <col min="6918" max="6918" width="11.85546875" style="646" bestFit="1" customWidth="1"/>
    <col min="6919" max="6919" width="15.42578125" style="646" bestFit="1" customWidth="1"/>
    <col min="6920" max="6920" width="16.5703125" style="646" bestFit="1" customWidth="1"/>
    <col min="6921" max="6921" width="11.85546875" style="646" bestFit="1" customWidth="1"/>
    <col min="6922" max="6922" width="15.42578125" style="646" bestFit="1" customWidth="1"/>
    <col min="6923" max="6923" width="16.5703125" style="646" bestFit="1" customWidth="1"/>
    <col min="6924" max="6924" width="11.85546875" style="646" bestFit="1" customWidth="1"/>
    <col min="6925" max="6925" width="15.42578125" style="646" bestFit="1" customWidth="1"/>
    <col min="6926" max="6926" width="16.5703125" style="646" bestFit="1" customWidth="1"/>
    <col min="6927" max="7168" width="11.42578125" style="646"/>
    <col min="7169" max="7169" width="0" style="646" hidden="1" customWidth="1"/>
    <col min="7170" max="7170" width="45.7109375" style="646" customWidth="1"/>
    <col min="7171" max="7171" width="11.85546875" style="646" bestFit="1" customWidth="1"/>
    <col min="7172" max="7172" width="15.42578125" style="646" bestFit="1" customWidth="1"/>
    <col min="7173" max="7173" width="16.5703125" style="646" bestFit="1" customWidth="1"/>
    <col min="7174" max="7174" width="11.85546875" style="646" bestFit="1" customWidth="1"/>
    <col min="7175" max="7175" width="15.42578125" style="646" bestFit="1" customWidth="1"/>
    <col min="7176" max="7176" width="16.5703125" style="646" bestFit="1" customWidth="1"/>
    <col min="7177" max="7177" width="11.85546875" style="646" bestFit="1" customWidth="1"/>
    <col min="7178" max="7178" width="15.42578125" style="646" bestFit="1" customWidth="1"/>
    <col min="7179" max="7179" width="16.5703125" style="646" bestFit="1" customWidth="1"/>
    <col min="7180" max="7180" width="11.85546875" style="646" bestFit="1" customWidth="1"/>
    <col min="7181" max="7181" width="15.42578125" style="646" bestFit="1" customWidth="1"/>
    <col min="7182" max="7182" width="16.5703125" style="646" bestFit="1" customWidth="1"/>
    <col min="7183" max="7424" width="11.42578125" style="646"/>
    <col min="7425" max="7425" width="0" style="646" hidden="1" customWidth="1"/>
    <col min="7426" max="7426" width="45.7109375" style="646" customWidth="1"/>
    <col min="7427" max="7427" width="11.85546875" style="646" bestFit="1" customWidth="1"/>
    <col min="7428" max="7428" width="15.42578125" style="646" bestFit="1" customWidth="1"/>
    <col min="7429" max="7429" width="16.5703125" style="646" bestFit="1" customWidth="1"/>
    <col min="7430" max="7430" width="11.85546875" style="646" bestFit="1" customWidth="1"/>
    <col min="7431" max="7431" width="15.42578125" style="646" bestFit="1" customWidth="1"/>
    <col min="7432" max="7432" width="16.5703125" style="646" bestFit="1" customWidth="1"/>
    <col min="7433" max="7433" width="11.85546875" style="646" bestFit="1" customWidth="1"/>
    <col min="7434" max="7434" width="15.42578125" style="646" bestFit="1" customWidth="1"/>
    <col min="7435" max="7435" width="16.5703125" style="646" bestFit="1" customWidth="1"/>
    <col min="7436" max="7436" width="11.85546875" style="646" bestFit="1" customWidth="1"/>
    <col min="7437" max="7437" width="15.42578125" style="646" bestFit="1" customWidth="1"/>
    <col min="7438" max="7438" width="16.5703125" style="646" bestFit="1" customWidth="1"/>
    <col min="7439" max="7680" width="11.42578125" style="646"/>
    <col min="7681" max="7681" width="0" style="646" hidden="1" customWidth="1"/>
    <col min="7682" max="7682" width="45.7109375" style="646" customWidth="1"/>
    <col min="7683" max="7683" width="11.85546875" style="646" bestFit="1" customWidth="1"/>
    <col min="7684" max="7684" width="15.42578125" style="646" bestFit="1" customWidth="1"/>
    <col min="7685" max="7685" width="16.5703125" style="646" bestFit="1" customWidth="1"/>
    <col min="7686" max="7686" width="11.85546875" style="646" bestFit="1" customWidth="1"/>
    <col min="7687" max="7687" width="15.42578125" style="646" bestFit="1" customWidth="1"/>
    <col min="7688" max="7688" width="16.5703125" style="646" bestFit="1" customWidth="1"/>
    <col min="7689" max="7689" width="11.85546875" style="646" bestFit="1" customWidth="1"/>
    <col min="7690" max="7690" width="15.42578125" style="646" bestFit="1" customWidth="1"/>
    <col min="7691" max="7691" width="16.5703125" style="646" bestFit="1" customWidth="1"/>
    <col min="7692" max="7692" width="11.85546875" style="646" bestFit="1" customWidth="1"/>
    <col min="7693" max="7693" width="15.42578125" style="646" bestFit="1" customWidth="1"/>
    <col min="7694" max="7694" width="16.5703125" style="646" bestFit="1" customWidth="1"/>
    <col min="7695" max="7936" width="11.42578125" style="646"/>
    <col min="7937" max="7937" width="0" style="646" hidden="1" customWidth="1"/>
    <col min="7938" max="7938" width="45.7109375" style="646" customWidth="1"/>
    <col min="7939" max="7939" width="11.85546875" style="646" bestFit="1" customWidth="1"/>
    <col min="7940" max="7940" width="15.42578125" style="646" bestFit="1" customWidth="1"/>
    <col min="7941" max="7941" width="16.5703125" style="646" bestFit="1" customWidth="1"/>
    <col min="7942" max="7942" width="11.85546875" style="646" bestFit="1" customWidth="1"/>
    <col min="7943" max="7943" width="15.42578125" style="646" bestFit="1" customWidth="1"/>
    <col min="7944" max="7944" width="16.5703125" style="646" bestFit="1" customWidth="1"/>
    <col min="7945" max="7945" width="11.85546875" style="646" bestFit="1" customWidth="1"/>
    <col min="7946" max="7946" width="15.42578125" style="646" bestFit="1" customWidth="1"/>
    <col min="7947" max="7947" width="16.5703125" style="646" bestFit="1" customWidth="1"/>
    <col min="7948" max="7948" width="11.85546875" style="646" bestFit="1" customWidth="1"/>
    <col min="7949" max="7949" width="15.42578125" style="646" bestFit="1" customWidth="1"/>
    <col min="7950" max="7950" width="16.5703125" style="646" bestFit="1" customWidth="1"/>
    <col min="7951" max="8192" width="11.42578125" style="646"/>
    <col min="8193" max="8193" width="0" style="646" hidden="1" customWidth="1"/>
    <col min="8194" max="8194" width="45.7109375" style="646" customWidth="1"/>
    <col min="8195" max="8195" width="11.85546875" style="646" bestFit="1" customWidth="1"/>
    <col min="8196" max="8196" width="15.42578125" style="646" bestFit="1" customWidth="1"/>
    <col min="8197" max="8197" width="16.5703125" style="646" bestFit="1" customWidth="1"/>
    <col min="8198" max="8198" width="11.85546875" style="646" bestFit="1" customWidth="1"/>
    <col min="8199" max="8199" width="15.42578125" style="646" bestFit="1" customWidth="1"/>
    <col min="8200" max="8200" width="16.5703125" style="646" bestFit="1" customWidth="1"/>
    <col min="8201" max="8201" width="11.85546875" style="646" bestFit="1" customWidth="1"/>
    <col min="8202" max="8202" width="15.42578125" style="646" bestFit="1" customWidth="1"/>
    <col min="8203" max="8203" width="16.5703125" style="646" bestFit="1" customWidth="1"/>
    <col min="8204" max="8204" width="11.85546875" style="646" bestFit="1" customWidth="1"/>
    <col min="8205" max="8205" width="15.42578125" style="646" bestFit="1" customWidth="1"/>
    <col min="8206" max="8206" width="16.5703125" style="646" bestFit="1" customWidth="1"/>
    <col min="8207" max="8448" width="11.42578125" style="646"/>
    <col min="8449" max="8449" width="0" style="646" hidden="1" customWidth="1"/>
    <col min="8450" max="8450" width="45.7109375" style="646" customWidth="1"/>
    <col min="8451" max="8451" width="11.85546875" style="646" bestFit="1" customWidth="1"/>
    <col min="8452" max="8452" width="15.42578125" style="646" bestFit="1" customWidth="1"/>
    <col min="8453" max="8453" width="16.5703125" style="646" bestFit="1" customWidth="1"/>
    <col min="8454" max="8454" width="11.85546875" style="646" bestFit="1" customWidth="1"/>
    <col min="8455" max="8455" width="15.42578125" style="646" bestFit="1" customWidth="1"/>
    <col min="8456" max="8456" width="16.5703125" style="646" bestFit="1" customWidth="1"/>
    <col min="8457" max="8457" width="11.85546875" style="646" bestFit="1" customWidth="1"/>
    <col min="8458" max="8458" width="15.42578125" style="646" bestFit="1" customWidth="1"/>
    <col min="8459" max="8459" width="16.5703125" style="646" bestFit="1" customWidth="1"/>
    <col min="8460" max="8460" width="11.85546875" style="646" bestFit="1" customWidth="1"/>
    <col min="8461" max="8461" width="15.42578125" style="646" bestFit="1" customWidth="1"/>
    <col min="8462" max="8462" width="16.5703125" style="646" bestFit="1" customWidth="1"/>
    <col min="8463" max="8704" width="11.42578125" style="646"/>
    <col min="8705" max="8705" width="0" style="646" hidden="1" customWidth="1"/>
    <col min="8706" max="8706" width="45.7109375" style="646" customWidth="1"/>
    <col min="8707" max="8707" width="11.85546875" style="646" bestFit="1" customWidth="1"/>
    <col min="8708" max="8708" width="15.42578125" style="646" bestFit="1" customWidth="1"/>
    <col min="8709" max="8709" width="16.5703125" style="646" bestFit="1" customWidth="1"/>
    <col min="8710" max="8710" width="11.85546875" style="646" bestFit="1" customWidth="1"/>
    <col min="8711" max="8711" width="15.42578125" style="646" bestFit="1" customWidth="1"/>
    <col min="8712" max="8712" width="16.5703125" style="646" bestFit="1" customWidth="1"/>
    <col min="8713" max="8713" width="11.85546875" style="646" bestFit="1" customWidth="1"/>
    <col min="8714" max="8714" width="15.42578125" style="646" bestFit="1" customWidth="1"/>
    <col min="8715" max="8715" width="16.5703125" style="646" bestFit="1" customWidth="1"/>
    <col min="8716" max="8716" width="11.85546875" style="646" bestFit="1" customWidth="1"/>
    <col min="8717" max="8717" width="15.42578125" style="646" bestFit="1" customWidth="1"/>
    <col min="8718" max="8718" width="16.5703125" style="646" bestFit="1" customWidth="1"/>
    <col min="8719" max="8960" width="11.42578125" style="646"/>
    <col min="8961" max="8961" width="0" style="646" hidden="1" customWidth="1"/>
    <col min="8962" max="8962" width="45.7109375" style="646" customWidth="1"/>
    <col min="8963" max="8963" width="11.85546875" style="646" bestFit="1" customWidth="1"/>
    <col min="8964" max="8964" width="15.42578125" style="646" bestFit="1" customWidth="1"/>
    <col min="8965" max="8965" width="16.5703125" style="646" bestFit="1" customWidth="1"/>
    <col min="8966" max="8966" width="11.85546875" style="646" bestFit="1" customWidth="1"/>
    <col min="8967" max="8967" width="15.42578125" style="646" bestFit="1" customWidth="1"/>
    <col min="8968" max="8968" width="16.5703125" style="646" bestFit="1" customWidth="1"/>
    <col min="8969" max="8969" width="11.85546875" style="646" bestFit="1" customWidth="1"/>
    <col min="8970" max="8970" width="15.42578125" style="646" bestFit="1" customWidth="1"/>
    <col min="8971" max="8971" width="16.5703125" style="646" bestFit="1" customWidth="1"/>
    <col min="8972" max="8972" width="11.85546875" style="646" bestFit="1" customWidth="1"/>
    <col min="8973" max="8973" width="15.42578125" style="646" bestFit="1" customWidth="1"/>
    <col min="8974" max="8974" width="16.5703125" style="646" bestFit="1" customWidth="1"/>
    <col min="8975" max="9216" width="11.42578125" style="646"/>
    <col min="9217" max="9217" width="0" style="646" hidden="1" customWidth="1"/>
    <col min="9218" max="9218" width="45.7109375" style="646" customWidth="1"/>
    <col min="9219" max="9219" width="11.85546875" style="646" bestFit="1" customWidth="1"/>
    <col min="9220" max="9220" width="15.42578125" style="646" bestFit="1" customWidth="1"/>
    <col min="9221" max="9221" width="16.5703125" style="646" bestFit="1" customWidth="1"/>
    <col min="9222" max="9222" width="11.85546875" style="646" bestFit="1" customWidth="1"/>
    <col min="9223" max="9223" width="15.42578125" style="646" bestFit="1" customWidth="1"/>
    <col min="9224" max="9224" width="16.5703125" style="646" bestFit="1" customWidth="1"/>
    <col min="9225" max="9225" width="11.85546875" style="646" bestFit="1" customWidth="1"/>
    <col min="9226" max="9226" width="15.42578125" style="646" bestFit="1" customWidth="1"/>
    <col min="9227" max="9227" width="16.5703125" style="646" bestFit="1" customWidth="1"/>
    <col min="9228" max="9228" width="11.85546875" style="646" bestFit="1" customWidth="1"/>
    <col min="9229" max="9229" width="15.42578125" style="646" bestFit="1" customWidth="1"/>
    <col min="9230" max="9230" width="16.5703125" style="646" bestFit="1" customWidth="1"/>
    <col min="9231" max="9472" width="11.42578125" style="646"/>
    <col min="9473" max="9473" width="0" style="646" hidden="1" customWidth="1"/>
    <col min="9474" max="9474" width="45.7109375" style="646" customWidth="1"/>
    <col min="9475" max="9475" width="11.85546875" style="646" bestFit="1" customWidth="1"/>
    <col min="9476" max="9476" width="15.42578125" style="646" bestFit="1" customWidth="1"/>
    <col min="9477" max="9477" width="16.5703125" style="646" bestFit="1" customWidth="1"/>
    <col min="9478" max="9478" width="11.85546875" style="646" bestFit="1" customWidth="1"/>
    <col min="9479" max="9479" width="15.42578125" style="646" bestFit="1" customWidth="1"/>
    <col min="9480" max="9480" width="16.5703125" style="646" bestFit="1" customWidth="1"/>
    <col min="9481" max="9481" width="11.85546875" style="646" bestFit="1" customWidth="1"/>
    <col min="9482" max="9482" width="15.42578125" style="646" bestFit="1" customWidth="1"/>
    <col min="9483" max="9483" width="16.5703125" style="646" bestFit="1" customWidth="1"/>
    <col min="9484" max="9484" width="11.85546875" style="646" bestFit="1" customWidth="1"/>
    <col min="9485" max="9485" width="15.42578125" style="646" bestFit="1" customWidth="1"/>
    <col min="9486" max="9486" width="16.5703125" style="646" bestFit="1" customWidth="1"/>
    <col min="9487" max="9728" width="11.42578125" style="646"/>
    <col min="9729" max="9729" width="0" style="646" hidden="1" customWidth="1"/>
    <col min="9730" max="9730" width="45.7109375" style="646" customWidth="1"/>
    <col min="9731" max="9731" width="11.85546875" style="646" bestFit="1" customWidth="1"/>
    <col min="9732" max="9732" width="15.42578125" style="646" bestFit="1" customWidth="1"/>
    <col min="9733" max="9733" width="16.5703125" style="646" bestFit="1" customWidth="1"/>
    <col min="9734" max="9734" width="11.85546875" style="646" bestFit="1" customWidth="1"/>
    <col min="9735" max="9735" width="15.42578125" style="646" bestFit="1" customWidth="1"/>
    <col min="9736" max="9736" width="16.5703125" style="646" bestFit="1" customWidth="1"/>
    <col min="9737" max="9737" width="11.85546875" style="646" bestFit="1" customWidth="1"/>
    <col min="9738" max="9738" width="15.42578125" style="646" bestFit="1" customWidth="1"/>
    <col min="9739" max="9739" width="16.5703125" style="646" bestFit="1" customWidth="1"/>
    <col min="9740" max="9740" width="11.85546875" style="646" bestFit="1" customWidth="1"/>
    <col min="9741" max="9741" width="15.42578125" style="646" bestFit="1" customWidth="1"/>
    <col min="9742" max="9742" width="16.5703125" style="646" bestFit="1" customWidth="1"/>
    <col min="9743" max="9984" width="11.42578125" style="646"/>
    <col min="9985" max="9985" width="0" style="646" hidden="1" customWidth="1"/>
    <col min="9986" max="9986" width="45.7109375" style="646" customWidth="1"/>
    <col min="9987" max="9987" width="11.85546875" style="646" bestFit="1" customWidth="1"/>
    <col min="9988" max="9988" width="15.42578125" style="646" bestFit="1" customWidth="1"/>
    <col min="9989" max="9989" width="16.5703125" style="646" bestFit="1" customWidth="1"/>
    <col min="9990" max="9990" width="11.85546875" style="646" bestFit="1" customWidth="1"/>
    <col min="9991" max="9991" width="15.42578125" style="646" bestFit="1" customWidth="1"/>
    <col min="9992" max="9992" width="16.5703125" style="646" bestFit="1" customWidth="1"/>
    <col min="9993" max="9993" width="11.85546875" style="646" bestFit="1" customWidth="1"/>
    <col min="9994" max="9994" width="15.42578125" style="646" bestFit="1" customWidth="1"/>
    <col min="9995" max="9995" width="16.5703125" style="646" bestFit="1" customWidth="1"/>
    <col min="9996" max="9996" width="11.85546875" style="646" bestFit="1" customWidth="1"/>
    <col min="9997" max="9997" width="15.42578125" style="646" bestFit="1" customWidth="1"/>
    <col min="9998" max="9998" width="16.5703125" style="646" bestFit="1" customWidth="1"/>
    <col min="9999" max="10240" width="11.42578125" style="646"/>
    <col min="10241" max="10241" width="0" style="646" hidden="1" customWidth="1"/>
    <col min="10242" max="10242" width="45.7109375" style="646" customWidth="1"/>
    <col min="10243" max="10243" width="11.85546875" style="646" bestFit="1" customWidth="1"/>
    <col min="10244" max="10244" width="15.42578125" style="646" bestFit="1" customWidth="1"/>
    <col min="10245" max="10245" width="16.5703125" style="646" bestFit="1" customWidth="1"/>
    <col min="10246" max="10246" width="11.85546875" style="646" bestFit="1" customWidth="1"/>
    <col min="10247" max="10247" width="15.42578125" style="646" bestFit="1" customWidth="1"/>
    <col min="10248" max="10248" width="16.5703125" style="646" bestFit="1" customWidth="1"/>
    <col min="10249" max="10249" width="11.85546875" style="646" bestFit="1" customWidth="1"/>
    <col min="10250" max="10250" width="15.42578125" style="646" bestFit="1" customWidth="1"/>
    <col min="10251" max="10251" width="16.5703125" style="646" bestFit="1" customWidth="1"/>
    <col min="10252" max="10252" width="11.85546875" style="646" bestFit="1" customWidth="1"/>
    <col min="10253" max="10253" width="15.42578125" style="646" bestFit="1" customWidth="1"/>
    <col min="10254" max="10254" width="16.5703125" style="646" bestFit="1" customWidth="1"/>
    <col min="10255" max="10496" width="11.42578125" style="646"/>
    <col min="10497" max="10497" width="0" style="646" hidden="1" customWidth="1"/>
    <col min="10498" max="10498" width="45.7109375" style="646" customWidth="1"/>
    <col min="10499" max="10499" width="11.85546875" style="646" bestFit="1" customWidth="1"/>
    <col min="10500" max="10500" width="15.42578125" style="646" bestFit="1" customWidth="1"/>
    <col min="10501" max="10501" width="16.5703125" style="646" bestFit="1" customWidth="1"/>
    <col min="10502" max="10502" width="11.85546875" style="646" bestFit="1" customWidth="1"/>
    <col min="10503" max="10503" width="15.42578125" style="646" bestFit="1" customWidth="1"/>
    <col min="10504" max="10504" width="16.5703125" style="646" bestFit="1" customWidth="1"/>
    <col min="10505" max="10505" width="11.85546875" style="646" bestFit="1" customWidth="1"/>
    <col min="10506" max="10506" width="15.42578125" style="646" bestFit="1" customWidth="1"/>
    <col min="10507" max="10507" width="16.5703125" style="646" bestFit="1" customWidth="1"/>
    <col min="10508" max="10508" width="11.85546875" style="646" bestFit="1" customWidth="1"/>
    <col min="10509" max="10509" width="15.42578125" style="646" bestFit="1" customWidth="1"/>
    <col min="10510" max="10510" width="16.5703125" style="646" bestFit="1" customWidth="1"/>
    <col min="10511" max="10752" width="11.42578125" style="646"/>
    <col min="10753" max="10753" width="0" style="646" hidden="1" customWidth="1"/>
    <col min="10754" max="10754" width="45.7109375" style="646" customWidth="1"/>
    <col min="10755" max="10755" width="11.85546875" style="646" bestFit="1" customWidth="1"/>
    <col min="10756" max="10756" width="15.42578125" style="646" bestFit="1" customWidth="1"/>
    <col min="10757" max="10757" width="16.5703125" style="646" bestFit="1" customWidth="1"/>
    <col min="10758" max="10758" width="11.85546875" style="646" bestFit="1" customWidth="1"/>
    <col min="10759" max="10759" width="15.42578125" style="646" bestFit="1" customWidth="1"/>
    <col min="10760" max="10760" width="16.5703125" style="646" bestFit="1" customWidth="1"/>
    <col min="10761" max="10761" width="11.85546875" style="646" bestFit="1" customWidth="1"/>
    <col min="10762" max="10762" width="15.42578125" style="646" bestFit="1" customWidth="1"/>
    <col min="10763" max="10763" width="16.5703125" style="646" bestFit="1" customWidth="1"/>
    <col min="10764" max="10764" width="11.85546875" style="646" bestFit="1" customWidth="1"/>
    <col min="10765" max="10765" width="15.42578125" style="646" bestFit="1" customWidth="1"/>
    <col min="10766" max="10766" width="16.5703125" style="646" bestFit="1" customWidth="1"/>
    <col min="10767" max="11008" width="11.42578125" style="646"/>
    <col min="11009" max="11009" width="0" style="646" hidden="1" customWidth="1"/>
    <col min="11010" max="11010" width="45.7109375" style="646" customWidth="1"/>
    <col min="11011" max="11011" width="11.85546875" style="646" bestFit="1" customWidth="1"/>
    <col min="11012" max="11012" width="15.42578125" style="646" bestFit="1" customWidth="1"/>
    <col min="11013" max="11013" width="16.5703125" style="646" bestFit="1" customWidth="1"/>
    <col min="11014" max="11014" width="11.85546875" style="646" bestFit="1" customWidth="1"/>
    <col min="11015" max="11015" width="15.42578125" style="646" bestFit="1" customWidth="1"/>
    <col min="11016" max="11016" width="16.5703125" style="646" bestFit="1" customWidth="1"/>
    <col min="11017" max="11017" width="11.85546875" style="646" bestFit="1" customWidth="1"/>
    <col min="11018" max="11018" width="15.42578125" style="646" bestFit="1" customWidth="1"/>
    <col min="11019" max="11019" width="16.5703125" style="646" bestFit="1" customWidth="1"/>
    <col min="11020" max="11020" width="11.85546875" style="646" bestFit="1" customWidth="1"/>
    <col min="11021" max="11021" width="15.42578125" style="646" bestFit="1" customWidth="1"/>
    <col min="11022" max="11022" width="16.5703125" style="646" bestFit="1" customWidth="1"/>
    <col min="11023" max="11264" width="11.42578125" style="646"/>
    <col min="11265" max="11265" width="0" style="646" hidden="1" customWidth="1"/>
    <col min="11266" max="11266" width="45.7109375" style="646" customWidth="1"/>
    <col min="11267" max="11267" width="11.85546875" style="646" bestFit="1" customWidth="1"/>
    <col min="11268" max="11268" width="15.42578125" style="646" bestFit="1" customWidth="1"/>
    <col min="11269" max="11269" width="16.5703125" style="646" bestFit="1" customWidth="1"/>
    <col min="11270" max="11270" width="11.85546875" style="646" bestFit="1" customWidth="1"/>
    <col min="11271" max="11271" width="15.42578125" style="646" bestFit="1" customWidth="1"/>
    <col min="11272" max="11272" width="16.5703125" style="646" bestFit="1" customWidth="1"/>
    <col min="11273" max="11273" width="11.85546875" style="646" bestFit="1" customWidth="1"/>
    <col min="11274" max="11274" width="15.42578125" style="646" bestFit="1" customWidth="1"/>
    <col min="11275" max="11275" width="16.5703125" style="646" bestFit="1" customWidth="1"/>
    <col min="11276" max="11276" width="11.85546875" style="646" bestFit="1" customWidth="1"/>
    <col min="11277" max="11277" width="15.42578125" style="646" bestFit="1" customWidth="1"/>
    <col min="11278" max="11278" width="16.5703125" style="646" bestFit="1" customWidth="1"/>
    <col min="11279" max="11520" width="11.42578125" style="646"/>
    <col min="11521" max="11521" width="0" style="646" hidden="1" customWidth="1"/>
    <col min="11522" max="11522" width="45.7109375" style="646" customWidth="1"/>
    <col min="11523" max="11523" width="11.85546875" style="646" bestFit="1" customWidth="1"/>
    <col min="11524" max="11524" width="15.42578125" style="646" bestFit="1" customWidth="1"/>
    <col min="11525" max="11525" width="16.5703125" style="646" bestFit="1" customWidth="1"/>
    <col min="11526" max="11526" width="11.85546875" style="646" bestFit="1" customWidth="1"/>
    <col min="11527" max="11527" width="15.42578125" style="646" bestFit="1" customWidth="1"/>
    <col min="11528" max="11528" width="16.5703125" style="646" bestFit="1" customWidth="1"/>
    <col min="11529" max="11529" width="11.85546875" style="646" bestFit="1" customWidth="1"/>
    <col min="11530" max="11530" width="15.42578125" style="646" bestFit="1" customWidth="1"/>
    <col min="11531" max="11531" width="16.5703125" style="646" bestFit="1" customWidth="1"/>
    <col min="11532" max="11532" width="11.85546875" style="646" bestFit="1" customWidth="1"/>
    <col min="11533" max="11533" width="15.42578125" style="646" bestFit="1" customWidth="1"/>
    <col min="11534" max="11534" width="16.5703125" style="646" bestFit="1" customWidth="1"/>
    <col min="11535" max="11776" width="11.42578125" style="646"/>
    <col min="11777" max="11777" width="0" style="646" hidden="1" customWidth="1"/>
    <col min="11778" max="11778" width="45.7109375" style="646" customWidth="1"/>
    <col min="11779" max="11779" width="11.85546875" style="646" bestFit="1" customWidth="1"/>
    <col min="11780" max="11780" width="15.42578125" style="646" bestFit="1" customWidth="1"/>
    <col min="11781" max="11781" width="16.5703125" style="646" bestFit="1" customWidth="1"/>
    <col min="11782" max="11782" width="11.85546875" style="646" bestFit="1" customWidth="1"/>
    <col min="11783" max="11783" width="15.42578125" style="646" bestFit="1" customWidth="1"/>
    <col min="11784" max="11784" width="16.5703125" style="646" bestFit="1" customWidth="1"/>
    <col min="11785" max="11785" width="11.85546875" style="646" bestFit="1" customWidth="1"/>
    <col min="11786" max="11786" width="15.42578125" style="646" bestFit="1" customWidth="1"/>
    <col min="11787" max="11787" width="16.5703125" style="646" bestFit="1" customWidth="1"/>
    <col min="11788" max="11788" width="11.85546875" style="646" bestFit="1" customWidth="1"/>
    <col min="11789" max="11789" width="15.42578125" style="646" bestFit="1" customWidth="1"/>
    <col min="11790" max="11790" width="16.5703125" style="646" bestFit="1" customWidth="1"/>
    <col min="11791" max="12032" width="11.42578125" style="646"/>
    <col min="12033" max="12033" width="0" style="646" hidden="1" customWidth="1"/>
    <col min="12034" max="12034" width="45.7109375" style="646" customWidth="1"/>
    <col min="12035" max="12035" width="11.85546875" style="646" bestFit="1" customWidth="1"/>
    <col min="12036" max="12036" width="15.42578125" style="646" bestFit="1" customWidth="1"/>
    <col min="12037" max="12037" width="16.5703125" style="646" bestFit="1" customWidth="1"/>
    <col min="12038" max="12038" width="11.85546875" style="646" bestFit="1" customWidth="1"/>
    <col min="12039" max="12039" width="15.42578125" style="646" bestFit="1" customWidth="1"/>
    <col min="12040" max="12040" width="16.5703125" style="646" bestFit="1" customWidth="1"/>
    <col min="12041" max="12041" width="11.85546875" style="646" bestFit="1" customWidth="1"/>
    <col min="12042" max="12042" width="15.42578125" style="646" bestFit="1" customWidth="1"/>
    <col min="12043" max="12043" width="16.5703125" style="646" bestFit="1" customWidth="1"/>
    <col min="12044" max="12044" width="11.85546875" style="646" bestFit="1" customWidth="1"/>
    <col min="12045" max="12045" width="15.42578125" style="646" bestFit="1" customWidth="1"/>
    <col min="12046" max="12046" width="16.5703125" style="646" bestFit="1" customWidth="1"/>
    <col min="12047" max="12288" width="11.42578125" style="646"/>
    <col min="12289" max="12289" width="0" style="646" hidden="1" customWidth="1"/>
    <col min="12290" max="12290" width="45.7109375" style="646" customWidth="1"/>
    <col min="12291" max="12291" width="11.85546875" style="646" bestFit="1" customWidth="1"/>
    <col min="12292" max="12292" width="15.42578125" style="646" bestFit="1" customWidth="1"/>
    <col min="12293" max="12293" width="16.5703125" style="646" bestFit="1" customWidth="1"/>
    <col min="12294" max="12294" width="11.85546875" style="646" bestFit="1" customWidth="1"/>
    <col min="12295" max="12295" width="15.42578125" style="646" bestFit="1" customWidth="1"/>
    <col min="12296" max="12296" width="16.5703125" style="646" bestFit="1" customWidth="1"/>
    <col min="12297" max="12297" width="11.85546875" style="646" bestFit="1" customWidth="1"/>
    <col min="12298" max="12298" width="15.42578125" style="646" bestFit="1" customWidth="1"/>
    <col min="12299" max="12299" width="16.5703125" style="646" bestFit="1" customWidth="1"/>
    <col min="12300" max="12300" width="11.85546875" style="646" bestFit="1" customWidth="1"/>
    <col min="12301" max="12301" width="15.42578125" style="646" bestFit="1" customWidth="1"/>
    <col min="12302" max="12302" width="16.5703125" style="646" bestFit="1" customWidth="1"/>
    <col min="12303" max="12544" width="11.42578125" style="646"/>
    <col min="12545" max="12545" width="0" style="646" hidden="1" customWidth="1"/>
    <col min="12546" max="12546" width="45.7109375" style="646" customWidth="1"/>
    <col min="12547" max="12547" width="11.85546875" style="646" bestFit="1" customWidth="1"/>
    <col min="12548" max="12548" width="15.42578125" style="646" bestFit="1" customWidth="1"/>
    <col min="12549" max="12549" width="16.5703125" style="646" bestFit="1" customWidth="1"/>
    <col min="12550" max="12550" width="11.85546875" style="646" bestFit="1" customWidth="1"/>
    <col min="12551" max="12551" width="15.42578125" style="646" bestFit="1" customWidth="1"/>
    <col min="12552" max="12552" width="16.5703125" style="646" bestFit="1" customWidth="1"/>
    <col min="12553" max="12553" width="11.85546875" style="646" bestFit="1" customWidth="1"/>
    <col min="12554" max="12554" width="15.42578125" style="646" bestFit="1" customWidth="1"/>
    <col min="12555" max="12555" width="16.5703125" style="646" bestFit="1" customWidth="1"/>
    <col min="12556" max="12556" width="11.85546875" style="646" bestFit="1" customWidth="1"/>
    <col min="12557" max="12557" width="15.42578125" style="646" bestFit="1" customWidth="1"/>
    <col min="12558" max="12558" width="16.5703125" style="646" bestFit="1" customWidth="1"/>
    <col min="12559" max="12800" width="11.42578125" style="646"/>
    <col min="12801" max="12801" width="0" style="646" hidden="1" customWidth="1"/>
    <col min="12802" max="12802" width="45.7109375" style="646" customWidth="1"/>
    <col min="12803" max="12803" width="11.85546875" style="646" bestFit="1" customWidth="1"/>
    <col min="12804" max="12804" width="15.42578125" style="646" bestFit="1" customWidth="1"/>
    <col min="12805" max="12805" width="16.5703125" style="646" bestFit="1" customWidth="1"/>
    <col min="12806" max="12806" width="11.85546875" style="646" bestFit="1" customWidth="1"/>
    <col min="12807" max="12807" width="15.42578125" style="646" bestFit="1" customWidth="1"/>
    <col min="12808" max="12808" width="16.5703125" style="646" bestFit="1" customWidth="1"/>
    <col min="12809" max="12809" width="11.85546875" style="646" bestFit="1" customWidth="1"/>
    <col min="12810" max="12810" width="15.42578125" style="646" bestFit="1" customWidth="1"/>
    <col min="12811" max="12811" width="16.5703125" style="646" bestFit="1" customWidth="1"/>
    <col min="12812" max="12812" width="11.85546875" style="646" bestFit="1" customWidth="1"/>
    <col min="12813" max="12813" width="15.42578125" style="646" bestFit="1" customWidth="1"/>
    <col min="12814" max="12814" width="16.5703125" style="646" bestFit="1" customWidth="1"/>
    <col min="12815" max="13056" width="11.42578125" style="646"/>
    <col min="13057" max="13057" width="0" style="646" hidden="1" customWidth="1"/>
    <col min="13058" max="13058" width="45.7109375" style="646" customWidth="1"/>
    <col min="13059" max="13059" width="11.85546875" style="646" bestFit="1" customWidth="1"/>
    <col min="13060" max="13060" width="15.42578125" style="646" bestFit="1" customWidth="1"/>
    <col min="13061" max="13061" width="16.5703125" style="646" bestFit="1" customWidth="1"/>
    <col min="13062" max="13062" width="11.85546875" style="646" bestFit="1" customWidth="1"/>
    <col min="13063" max="13063" width="15.42578125" style="646" bestFit="1" customWidth="1"/>
    <col min="13064" max="13064" width="16.5703125" style="646" bestFit="1" customWidth="1"/>
    <col min="13065" max="13065" width="11.85546875" style="646" bestFit="1" customWidth="1"/>
    <col min="13066" max="13066" width="15.42578125" style="646" bestFit="1" customWidth="1"/>
    <col min="13067" max="13067" width="16.5703125" style="646" bestFit="1" customWidth="1"/>
    <col min="13068" max="13068" width="11.85546875" style="646" bestFit="1" customWidth="1"/>
    <col min="13069" max="13069" width="15.42578125" style="646" bestFit="1" customWidth="1"/>
    <col min="13070" max="13070" width="16.5703125" style="646" bestFit="1" customWidth="1"/>
    <col min="13071" max="13312" width="11.42578125" style="646"/>
    <col min="13313" max="13313" width="0" style="646" hidden="1" customWidth="1"/>
    <col min="13314" max="13314" width="45.7109375" style="646" customWidth="1"/>
    <col min="13315" max="13315" width="11.85546875" style="646" bestFit="1" customWidth="1"/>
    <col min="13316" max="13316" width="15.42578125" style="646" bestFit="1" customWidth="1"/>
    <col min="13317" max="13317" width="16.5703125" style="646" bestFit="1" customWidth="1"/>
    <col min="13318" max="13318" width="11.85546875" style="646" bestFit="1" customWidth="1"/>
    <col min="13319" max="13319" width="15.42578125" style="646" bestFit="1" customWidth="1"/>
    <col min="13320" max="13320" width="16.5703125" style="646" bestFit="1" customWidth="1"/>
    <col min="13321" max="13321" width="11.85546875" style="646" bestFit="1" customWidth="1"/>
    <col min="13322" max="13322" width="15.42578125" style="646" bestFit="1" customWidth="1"/>
    <col min="13323" max="13323" width="16.5703125" style="646" bestFit="1" customWidth="1"/>
    <col min="13324" max="13324" width="11.85546875" style="646" bestFit="1" customWidth="1"/>
    <col min="13325" max="13325" width="15.42578125" style="646" bestFit="1" customWidth="1"/>
    <col min="13326" max="13326" width="16.5703125" style="646" bestFit="1" customWidth="1"/>
    <col min="13327" max="13568" width="11.42578125" style="646"/>
    <col min="13569" max="13569" width="0" style="646" hidden="1" customWidth="1"/>
    <col min="13570" max="13570" width="45.7109375" style="646" customWidth="1"/>
    <col min="13571" max="13571" width="11.85546875" style="646" bestFit="1" customWidth="1"/>
    <col min="13572" max="13572" width="15.42578125" style="646" bestFit="1" customWidth="1"/>
    <col min="13573" max="13573" width="16.5703125" style="646" bestFit="1" customWidth="1"/>
    <col min="13574" max="13574" width="11.85546875" style="646" bestFit="1" customWidth="1"/>
    <col min="13575" max="13575" width="15.42578125" style="646" bestFit="1" customWidth="1"/>
    <col min="13576" max="13576" width="16.5703125" style="646" bestFit="1" customWidth="1"/>
    <col min="13577" max="13577" width="11.85546875" style="646" bestFit="1" customWidth="1"/>
    <col min="13578" max="13578" width="15.42578125" style="646" bestFit="1" customWidth="1"/>
    <col min="13579" max="13579" width="16.5703125" style="646" bestFit="1" customWidth="1"/>
    <col min="13580" max="13580" width="11.85546875" style="646" bestFit="1" customWidth="1"/>
    <col min="13581" max="13581" width="15.42578125" style="646" bestFit="1" customWidth="1"/>
    <col min="13582" max="13582" width="16.5703125" style="646" bestFit="1" customWidth="1"/>
    <col min="13583" max="13824" width="11.42578125" style="646"/>
    <col min="13825" max="13825" width="0" style="646" hidden="1" customWidth="1"/>
    <col min="13826" max="13826" width="45.7109375" style="646" customWidth="1"/>
    <col min="13827" max="13827" width="11.85546875" style="646" bestFit="1" customWidth="1"/>
    <col min="13828" max="13828" width="15.42578125" style="646" bestFit="1" customWidth="1"/>
    <col min="13829" max="13829" width="16.5703125" style="646" bestFit="1" customWidth="1"/>
    <col min="13830" max="13830" width="11.85546875" style="646" bestFit="1" customWidth="1"/>
    <col min="13831" max="13831" width="15.42578125" style="646" bestFit="1" customWidth="1"/>
    <col min="13832" max="13832" width="16.5703125" style="646" bestFit="1" customWidth="1"/>
    <col min="13833" max="13833" width="11.85546875" style="646" bestFit="1" customWidth="1"/>
    <col min="13834" max="13834" width="15.42578125" style="646" bestFit="1" customWidth="1"/>
    <col min="13835" max="13835" width="16.5703125" style="646" bestFit="1" customWidth="1"/>
    <col min="13836" max="13836" width="11.85546875" style="646" bestFit="1" customWidth="1"/>
    <col min="13837" max="13837" width="15.42578125" style="646" bestFit="1" customWidth="1"/>
    <col min="13838" max="13838" width="16.5703125" style="646" bestFit="1" customWidth="1"/>
    <col min="13839" max="14080" width="11.42578125" style="646"/>
    <col min="14081" max="14081" width="0" style="646" hidden="1" customWidth="1"/>
    <col min="14082" max="14082" width="45.7109375" style="646" customWidth="1"/>
    <col min="14083" max="14083" width="11.85546875" style="646" bestFit="1" customWidth="1"/>
    <col min="14084" max="14084" width="15.42578125" style="646" bestFit="1" customWidth="1"/>
    <col min="14085" max="14085" width="16.5703125" style="646" bestFit="1" customWidth="1"/>
    <col min="14086" max="14086" width="11.85546875" style="646" bestFit="1" customWidth="1"/>
    <col min="14087" max="14087" width="15.42578125" style="646" bestFit="1" customWidth="1"/>
    <col min="14088" max="14088" width="16.5703125" style="646" bestFit="1" customWidth="1"/>
    <col min="14089" max="14089" width="11.85546875" style="646" bestFit="1" customWidth="1"/>
    <col min="14090" max="14090" width="15.42578125" style="646" bestFit="1" customWidth="1"/>
    <col min="14091" max="14091" width="16.5703125" style="646" bestFit="1" customWidth="1"/>
    <col min="14092" max="14092" width="11.85546875" style="646" bestFit="1" customWidth="1"/>
    <col min="14093" max="14093" width="15.42578125" style="646" bestFit="1" customWidth="1"/>
    <col min="14094" max="14094" width="16.5703125" style="646" bestFit="1" customWidth="1"/>
    <col min="14095" max="14336" width="11.42578125" style="646"/>
    <col min="14337" max="14337" width="0" style="646" hidden="1" customWidth="1"/>
    <col min="14338" max="14338" width="45.7109375" style="646" customWidth="1"/>
    <col min="14339" max="14339" width="11.85546875" style="646" bestFit="1" customWidth="1"/>
    <col min="14340" max="14340" width="15.42578125" style="646" bestFit="1" customWidth="1"/>
    <col min="14341" max="14341" width="16.5703125" style="646" bestFit="1" customWidth="1"/>
    <col min="14342" max="14342" width="11.85546875" style="646" bestFit="1" customWidth="1"/>
    <col min="14343" max="14343" width="15.42578125" style="646" bestFit="1" customWidth="1"/>
    <col min="14344" max="14344" width="16.5703125" style="646" bestFit="1" customWidth="1"/>
    <col min="14345" max="14345" width="11.85546875" style="646" bestFit="1" customWidth="1"/>
    <col min="14346" max="14346" width="15.42578125" style="646" bestFit="1" customWidth="1"/>
    <col min="14347" max="14347" width="16.5703125" style="646" bestFit="1" customWidth="1"/>
    <col min="14348" max="14348" width="11.85546875" style="646" bestFit="1" customWidth="1"/>
    <col min="14349" max="14349" width="15.42578125" style="646" bestFit="1" customWidth="1"/>
    <col min="14350" max="14350" width="16.5703125" style="646" bestFit="1" customWidth="1"/>
    <col min="14351" max="14592" width="11.42578125" style="646"/>
    <col min="14593" max="14593" width="0" style="646" hidden="1" customWidth="1"/>
    <col min="14594" max="14594" width="45.7109375" style="646" customWidth="1"/>
    <col min="14595" max="14595" width="11.85546875" style="646" bestFit="1" customWidth="1"/>
    <col min="14596" max="14596" width="15.42578125" style="646" bestFit="1" customWidth="1"/>
    <col min="14597" max="14597" width="16.5703125" style="646" bestFit="1" customWidth="1"/>
    <col min="14598" max="14598" width="11.85546875" style="646" bestFit="1" customWidth="1"/>
    <col min="14599" max="14599" width="15.42578125" style="646" bestFit="1" customWidth="1"/>
    <col min="14600" max="14600" width="16.5703125" style="646" bestFit="1" customWidth="1"/>
    <col min="14601" max="14601" width="11.85546875" style="646" bestFit="1" customWidth="1"/>
    <col min="14602" max="14602" width="15.42578125" style="646" bestFit="1" customWidth="1"/>
    <col min="14603" max="14603" width="16.5703125" style="646" bestFit="1" customWidth="1"/>
    <col min="14604" max="14604" width="11.85546875" style="646" bestFit="1" customWidth="1"/>
    <col min="14605" max="14605" width="15.42578125" style="646" bestFit="1" customWidth="1"/>
    <col min="14606" max="14606" width="16.5703125" style="646" bestFit="1" customWidth="1"/>
    <col min="14607" max="14848" width="11.42578125" style="646"/>
    <col min="14849" max="14849" width="0" style="646" hidden="1" customWidth="1"/>
    <col min="14850" max="14850" width="45.7109375" style="646" customWidth="1"/>
    <col min="14851" max="14851" width="11.85546875" style="646" bestFit="1" customWidth="1"/>
    <col min="14852" max="14852" width="15.42578125" style="646" bestFit="1" customWidth="1"/>
    <col min="14853" max="14853" width="16.5703125" style="646" bestFit="1" customWidth="1"/>
    <col min="14854" max="14854" width="11.85546875" style="646" bestFit="1" customWidth="1"/>
    <col min="14855" max="14855" width="15.42578125" style="646" bestFit="1" customWidth="1"/>
    <col min="14856" max="14856" width="16.5703125" style="646" bestFit="1" customWidth="1"/>
    <col min="14857" max="14857" width="11.85546875" style="646" bestFit="1" customWidth="1"/>
    <col min="14858" max="14858" width="15.42578125" style="646" bestFit="1" customWidth="1"/>
    <col min="14859" max="14859" width="16.5703125" style="646" bestFit="1" customWidth="1"/>
    <col min="14860" max="14860" width="11.85546875" style="646" bestFit="1" customWidth="1"/>
    <col min="14861" max="14861" width="15.42578125" style="646" bestFit="1" customWidth="1"/>
    <col min="14862" max="14862" width="16.5703125" style="646" bestFit="1" customWidth="1"/>
    <col min="14863" max="15104" width="11.42578125" style="646"/>
    <col min="15105" max="15105" width="0" style="646" hidden="1" customWidth="1"/>
    <col min="15106" max="15106" width="45.7109375" style="646" customWidth="1"/>
    <col min="15107" max="15107" width="11.85546875" style="646" bestFit="1" customWidth="1"/>
    <col min="15108" max="15108" width="15.42578125" style="646" bestFit="1" customWidth="1"/>
    <col min="15109" max="15109" width="16.5703125" style="646" bestFit="1" customWidth="1"/>
    <col min="15110" max="15110" width="11.85546875" style="646" bestFit="1" customWidth="1"/>
    <col min="15111" max="15111" width="15.42578125" style="646" bestFit="1" customWidth="1"/>
    <col min="15112" max="15112" width="16.5703125" style="646" bestFit="1" customWidth="1"/>
    <col min="15113" max="15113" width="11.85546875" style="646" bestFit="1" customWidth="1"/>
    <col min="15114" max="15114" width="15.42578125" style="646" bestFit="1" customWidth="1"/>
    <col min="15115" max="15115" width="16.5703125" style="646" bestFit="1" customWidth="1"/>
    <col min="15116" max="15116" width="11.85546875" style="646" bestFit="1" customWidth="1"/>
    <col min="15117" max="15117" width="15.42578125" style="646" bestFit="1" customWidth="1"/>
    <col min="15118" max="15118" width="16.5703125" style="646" bestFit="1" customWidth="1"/>
    <col min="15119" max="15360" width="11.42578125" style="646"/>
    <col min="15361" max="15361" width="0" style="646" hidden="1" customWidth="1"/>
    <col min="15362" max="15362" width="45.7109375" style="646" customWidth="1"/>
    <col min="15363" max="15363" width="11.85546875" style="646" bestFit="1" customWidth="1"/>
    <col min="15364" max="15364" width="15.42578125" style="646" bestFit="1" customWidth="1"/>
    <col min="15365" max="15365" width="16.5703125" style="646" bestFit="1" customWidth="1"/>
    <col min="15366" max="15366" width="11.85546875" style="646" bestFit="1" customWidth="1"/>
    <col min="15367" max="15367" width="15.42578125" style="646" bestFit="1" customWidth="1"/>
    <col min="15368" max="15368" width="16.5703125" style="646" bestFit="1" customWidth="1"/>
    <col min="15369" max="15369" width="11.85546875" style="646" bestFit="1" customWidth="1"/>
    <col min="15370" max="15370" width="15.42578125" style="646" bestFit="1" customWidth="1"/>
    <col min="15371" max="15371" width="16.5703125" style="646" bestFit="1" customWidth="1"/>
    <col min="15372" max="15372" width="11.85546875" style="646" bestFit="1" customWidth="1"/>
    <col min="15373" max="15373" width="15.42578125" style="646" bestFit="1" customWidth="1"/>
    <col min="15374" max="15374" width="16.5703125" style="646" bestFit="1" customWidth="1"/>
    <col min="15375" max="15616" width="11.42578125" style="646"/>
    <col min="15617" max="15617" width="0" style="646" hidden="1" customWidth="1"/>
    <col min="15618" max="15618" width="45.7109375" style="646" customWidth="1"/>
    <col min="15619" max="15619" width="11.85546875" style="646" bestFit="1" customWidth="1"/>
    <col min="15620" max="15620" width="15.42578125" style="646" bestFit="1" customWidth="1"/>
    <col min="15621" max="15621" width="16.5703125" style="646" bestFit="1" customWidth="1"/>
    <col min="15622" max="15622" width="11.85546875" style="646" bestFit="1" customWidth="1"/>
    <col min="15623" max="15623" width="15.42578125" style="646" bestFit="1" customWidth="1"/>
    <col min="15624" max="15624" width="16.5703125" style="646" bestFit="1" customWidth="1"/>
    <col min="15625" max="15625" width="11.85546875" style="646" bestFit="1" customWidth="1"/>
    <col min="15626" max="15626" width="15.42578125" style="646" bestFit="1" customWidth="1"/>
    <col min="15627" max="15627" width="16.5703125" style="646" bestFit="1" customWidth="1"/>
    <col min="15628" max="15628" width="11.85546875" style="646" bestFit="1" customWidth="1"/>
    <col min="15629" max="15629" width="15.42578125" style="646" bestFit="1" customWidth="1"/>
    <col min="15630" max="15630" width="16.5703125" style="646" bestFit="1" customWidth="1"/>
    <col min="15631" max="15872" width="11.42578125" style="646"/>
    <col min="15873" max="15873" width="0" style="646" hidden="1" customWidth="1"/>
    <col min="15874" max="15874" width="45.7109375" style="646" customWidth="1"/>
    <col min="15875" max="15875" width="11.85546875" style="646" bestFit="1" customWidth="1"/>
    <col min="15876" max="15876" width="15.42578125" style="646" bestFit="1" customWidth="1"/>
    <col min="15877" max="15877" width="16.5703125" style="646" bestFit="1" customWidth="1"/>
    <col min="15878" max="15878" width="11.85546875" style="646" bestFit="1" customWidth="1"/>
    <col min="15879" max="15879" width="15.42578125" style="646" bestFit="1" customWidth="1"/>
    <col min="15880" max="15880" width="16.5703125" style="646" bestFit="1" customWidth="1"/>
    <col min="15881" max="15881" width="11.85546875" style="646" bestFit="1" customWidth="1"/>
    <col min="15882" max="15882" width="15.42578125" style="646" bestFit="1" customWidth="1"/>
    <col min="15883" max="15883" width="16.5703125" style="646" bestFit="1" customWidth="1"/>
    <col min="15884" max="15884" width="11.85546875" style="646" bestFit="1" customWidth="1"/>
    <col min="15885" max="15885" width="15.42578125" style="646" bestFit="1" customWidth="1"/>
    <col min="15886" max="15886" width="16.5703125" style="646" bestFit="1" customWidth="1"/>
    <col min="15887" max="16128" width="11.42578125" style="646"/>
    <col min="16129" max="16129" width="0" style="646" hidden="1" customWidth="1"/>
    <col min="16130" max="16130" width="45.7109375" style="646" customWidth="1"/>
    <col min="16131" max="16131" width="11.85546875" style="646" bestFit="1" customWidth="1"/>
    <col min="16132" max="16132" width="15.42578125" style="646" bestFit="1" customWidth="1"/>
    <col min="16133" max="16133" width="16.5703125" style="646" bestFit="1" customWidth="1"/>
    <col min="16134" max="16134" width="11.85546875" style="646" bestFit="1" customWidth="1"/>
    <col min="16135" max="16135" width="15.42578125" style="646" bestFit="1" customWidth="1"/>
    <col min="16136" max="16136" width="16.5703125" style="646" bestFit="1" customWidth="1"/>
    <col min="16137" max="16137" width="11.85546875" style="646" bestFit="1" customWidth="1"/>
    <col min="16138" max="16138" width="15.42578125" style="646" bestFit="1" customWidth="1"/>
    <col min="16139" max="16139" width="16.5703125" style="646" bestFit="1" customWidth="1"/>
    <col min="16140" max="16140" width="11.85546875" style="646" bestFit="1" customWidth="1"/>
    <col min="16141" max="16141" width="15.42578125" style="646" bestFit="1" customWidth="1"/>
    <col min="16142" max="16142" width="16.5703125" style="646" bestFit="1" customWidth="1"/>
    <col min="16143" max="16384" width="11.42578125" style="646"/>
  </cols>
  <sheetData>
    <row r="1" spans="1:16" s="32" customFormat="1" ht="30" customHeight="1">
      <c r="A1" s="51"/>
      <c r="B1" s="741" t="s">
        <v>1172</v>
      </c>
      <c r="C1" s="741"/>
      <c r="D1" s="741"/>
      <c r="E1" s="741"/>
      <c r="F1" s="741"/>
      <c r="G1" s="741"/>
      <c r="H1" s="741"/>
      <c r="I1" s="741"/>
      <c r="J1" s="741"/>
      <c r="K1" s="741"/>
      <c r="L1" s="741"/>
      <c r="M1" s="741"/>
      <c r="N1" s="741"/>
    </row>
    <row r="2" spans="1:16" s="32" customFormat="1" ht="15" customHeight="1">
      <c r="A2" s="51"/>
      <c r="B2" s="742" t="s">
        <v>1173</v>
      </c>
      <c r="C2" s="742"/>
      <c r="D2" s="742"/>
      <c r="E2" s="742"/>
      <c r="F2" s="742"/>
      <c r="G2" s="742"/>
      <c r="H2" s="742"/>
      <c r="I2" s="742"/>
      <c r="J2" s="742"/>
      <c r="K2" s="742"/>
      <c r="L2" s="742"/>
      <c r="M2" s="742"/>
      <c r="N2" s="742"/>
    </row>
    <row r="3" spans="1:16" s="348" customFormat="1" ht="30" customHeight="1">
      <c r="A3" s="51"/>
      <c r="B3" s="743" t="s">
        <v>547</v>
      </c>
      <c r="C3" s="743"/>
      <c r="D3" s="743"/>
      <c r="E3" s="743"/>
      <c r="F3" s="743"/>
      <c r="G3" s="743"/>
      <c r="H3" s="743"/>
      <c r="I3" s="743"/>
      <c r="J3" s="743"/>
      <c r="K3" s="743"/>
      <c r="L3" s="743"/>
      <c r="M3" s="743"/>
      <c r="N3" s="743"/>
    </row>
    <row r="4" spans="1:16" s="35" customFormat="1" ht="15" customHeight="1">
      <c r="A4" s="51"/>
      <c r="B4" s="51"/>
      <c r="C4" s="349"/>
      <c r="D4" s="51"/>
      <c r="E4" s="51"/>
      <c r="F4" s="51"/>
      <c r="G4" s="51"/>
      <c r="H4" s="51"/>
      <c r="I4" s="51"/>
      <c r="J4" s="51"/>
      <c r="K4" s="51"/>
      <c r="L4" s="51"/>
      <c r="M4" s="51"/>
      <c r="N4" s="51"/>
    </row>
    <row r="5" spans="1:16" s="35" customFormat="1" ht="15" customHeight="1">
      <c r="A5" s="51"/>
      <c r="B5" s="460"/>
      <c r="C5" s="803" t="str">
        <f>"DIC-18"</f>
        <v>DIC-18</v>
      </c>
      <c r="D5" s="803"/>
      <c r="E5" s="803"/>
      <c r="F5" s="803" t="str">
        <f>"DIC-19"</f>
        <v>DIC-19</v>
      </c>
      <c r="G5" s="803"/>
      <c r="H5" s="803"/>
      <c r="I5" s="803" t="str">
        <f>"DIC-20"</f>
        <v>DIC-20</v>
      </c>
      <c r="J5" s="803"/>
      <c r="K5" s="803"/>
      <c r="L5" s="803" t="s">
        <v>1570</v>
      </c>
      <c r="M5" s="803"/>
      <c r="N5" s="803"/>
    </row>
    <row r="6" spans="1:16" s="35" customFormat="1" ht="15" customHeight="1" thickBot="1">
      <c r="A6" s="51"/>
      <c r="B6" s="461"/>
      <c r="C6" s="462" t="s">
        <v>1174</v>
      </c>
      <c r="D6" s="463" t="s">
        <v>1175</v>
      </c>
      <c r="E6" s="462" t="s">
        <v>1176</v>
      </c>
      <c r="F6" s="462" t="s">
        <v>1174</v>
      </c>
      <c r="G6" s="463" t="s">
        <v>1175</v>
      </c>
      <c r="H6" s="462" t="s">
        <v>1176</v>
      </c>
      <c r="I6" s="462" t="s">
        <v>1174</v>
      </c>
      <c r="J6" s="463" t="s">
        <v>1175</v>
      </c>
      <c r="K6" s="462" t="s">
        <v>1176</v>
      </c>
      <c r="L6" s="462" t="s">
        <v>1174</v>
      </c>
      <c r="M6" s="463" t="s">
        <v>1175</v>
      </c>
      <c r="N6" s="462" t="s">
        <v>1176</v>
      </c>
    </row>
    <row r="7" spans="1:16" s="49" customFormat="1" ht="15" customHeight="1" thickTop="1" thickBot="1">
      <c r="A7" s="51"/>
      <c r="B7" s="464" t="s">
        <v>1177</v>
      </c>
      <c r="C7" s="405"/>
      <c r="D7" s="405"/>
      <c r="E7" s="405"/>
      <c r="F7" s="405"/>
      <c r="G7" s="405"/>
      <c r="H7" s="405"/>
      <c r="I7" s="405"/>
      <c r="J7" s="405"/>
      <c r="K7" s="405"/>
      <c r="L7" s="405"/>
      <c r="M7" s="405"/>
      <c r="N7" s="405"/>
      <c r="P7" s="677"/>
    </row>
    <row r="8" spans="1:16" s="49" customFormat="1" ht="15" customHeight="1" thickTop="1">
      <c r="A8" s="51" t="s">
        <v>1178</v>
      </c>
      <c r="B8" s="51" t="s">
        <v>34</v>
      </c>
      <c r="C8" s="130">
        <v>20736691</v>
      </c>
      <c r="D8" s="252">
        <v>0.11859081089552455</v>
      </c>
      <c r="E8" s="130">
        <v>3</v>
      </c>
      <c r="F8" s="130">
        <v>21153859</v>
      </c>
      <c r="G8" s="252">
        <v>0.12184589234486297</v>
      </c>
      <c r="H8" s="130">
        <v>2</v>
      </c>
      <c r="I8" s="130">
        <v>22844367</v>
      </c>
      <c r="J8" s="252">
        <v>0.11923491855993945</v>
      </c>
      <c r="K8" s="130">
        <v>3</v>
      </c>
      <c r="L8" s="75">
        <v>22708679.79606</v>
      </c>
      <c r="M8" s="252">
        <v>0.11759738545335112</v>
      </c>
      <c r="N8" s="75">
        <v>3</v>
      </c>
    </row>
    <row r="9" spans="1:16" s="49" customFormat="1" ht="15" customHeight="1">
      <c r="A9" s="51" t="s">
        <v>1178</v>
      </c>
      <c r="B9" s="51" t="s">
        <v>147</v>
      </c>
      <c r="C9" s="130">
        <v>23236078</v>
      </c>
      <c r="D9" s="252">
        <v>0.13288452492500652</v>
      </c>
      <c r="E9" s="130">
        <v>2</v>
      </c>
      <c r="F9" s="130">
        <v>19183763</v>
      </c>
      <c r="G9" s="252">
        <v>0.11049817063011366</v>
      </c>
      <c r="H9" s="130">
        <v>3</v>
      </c>
      <c r="I9" s="130">
        <v>26238688</v>
      </c>
      <c r="J9" s="252">
        <v>0.1369513905462848</v>
      </c>
      <c r="K9" s="130">
        <v>2</v>
      </c>
      <c r="L9" s="75">
        <v>24995901.892990001</v>
      </c>
      <c r="M9" s="252">
        <v>0.12944181414606476</v>
      </c>
      <c r="N9" s="75">
        <v>2</v>
      </c>
    </row>
    <row r="10" spans="1:16" s="49" customFormat="1" ht="15" customHeight="1">
      <c r="A10" s="51" t="s">
        <v>1178</v>
      </c>
      <c r="B10" s="51" t="s">
        <v>36</v>
      </c>
      <c r="C10" s="130">
        <v>28284390</v>
      </c>
      <c r="D10" s="252">
        <v>0.16175525525192352</v>
      </c>
      <c r="E10" s="130">
        <v>1</v>
      </c>
      <c r="F10" s="130">
        <v>27828839</v>
      </c>
      <c r="G10" s="252">
        <v>0.16029367128127894</v>
      </c>
      <c r="H10" s="130">
        <v>1</v>
      </c>
      <c r="I10" s="130">
        <v>28656871</v>
      </c>
      <c r="J10" s="252">
        <v>0.14957296386753419</v>
      </c>
      <c r="K10" s="130">
        <v>1</v>
      </c>
      <c r="L10" s="75">
        <v>29326089.851010002</v>
      </c>
      <c r="M10" s="252">
        <v>0.15186578537459419</v>
      </c>
      <c r="N10" s="75">
        <v>1</v>
      </c>
    </row>
    <row r="11" spans="1:16" s="49" customFormat="1" ht="15" customHeight="1">
      <c r="A11" s="51" t="s">
        <v>1178</v>
      </c>
      <c r="B11" s="51" t="s">
        <v>38</v>
      </c>
      <c r="C11" s="130">
        <v>16271120</v>
      </c>
      <c r="D11" s="252">
        <v>9.3052711012494099E-2</v>
      </c>
      <c r="E11" s="130">
        <v>4</v>
      </c>
      <c r="F11" s="130">
        <v>17249380</v>
      </c>
      <c r="G11" s="252">
        <v>9.9356155228964724E-2</v>
      </c>
      <c r="H11" s="130">
        <v>4</v>
      </c>
      <c r="I11" s="130">
        <v>18160773</v>
      </c>
      <c r="J11" s="252">
        <v>9.4789156978634909E-2</v>
      </c>
      <c r="K11" s="130">
        <v>4</v>
      </c>
      <c r="L11" s="75">
        <v>17517912.846520003</v>
      </c>
      <c r="M11" s="252">
        <v>9.0716887456744569E-2</v>
      </c>
      <c r="N11" s="75">
        <v>4</v>
      </c>
    </row>
    <row r="12" spans="1:16" s="49" customFormat="1" ht="15" customHeight="1">
      <c r="A12" s="51" t="s">
        <v>1178</v>
      </c>
      <c r="B12" s="51" t="s">
        <v>46</v>
      </c>
      <c r="C12" s="130">
        <v>15941866</v>
      </c>
      <c r="D12" s="252">
        <v>9.1169744301431321E-2</v>
      </c>
      <c r="E12" s="130">
        <v>5</v>
      </c>
      <c r="F12" s="130">
        <v>15902397</v>
      </c>
      <c r="G12" s="252">
        <v>9.1597554511792481E-2</v>
      </c>
      <c r="H12" s="130">
        <v>5</v>
      </c>
      <c r="I12" s="130">
        <v>17080761</v>
      </c>
      <c r="J12" s="252">
        <v>8.9152093677044755E-2</v>
      </c>
      <c r="K12" s="130">
        <v>5</v>
      </c>
      <c r="L12" s="75">
        <v>16421369.66838</v>
      </c>
      <c r="M12" s="252">
        <v>8.5038415086530164E-2</v>
      </c>
      <c r="N12" s="75">
        <v>6</v>
      </c>
    </row>
    <row r="13" spans="1:16" s="49" customFormat="1" ht="15" customHeight="1">
      <c r="A13" s="51" t="s">
        <v>1178</v>
      </c>
      <c r="B13" s="51" t="s">
        <v>44</v>
      </c>
      <c r="C13" s="130">
        <v>8470071</v>
      </c>
      <c r="D13" s="252">
        <v>4.8439386410911292E-2</v>
      </c>
      <c r="E13" s="130">
        <v>8</v>
      </c>
      <c r="F13" s="130">
        <v>8937264</v>
      </c>
      <c r="G13" s="252">
        <v>5.1478498897133587E-2</v>
      </c>
      <c r="H13" s="130">
        <v>8</v>
      </c>
      <c r="I13" s="130">
        <v>9627691</v>
      </c>
      <c r="J13" s="252">
        <v>5.0251204259906257E-2</v>
      </c>
      <c r="K13" s="130">
        <v>8</v>
      </c>
      <c r="L13" s="75">
        <v>9541040.3522599991</v>
      </c>
      <c r="M13" s="252">
        <v>4.9408482131372757E-2</v>
      </c>
      <c r="N13" s="75">
        <v>9</v>
      </c>
    </row>
    <row r="14" spans="1:16" s="49" customFormat="1" ht="15" customHeight="1">
      <c r="A14" s="51" t="s">
        <v>1178</v>
      </c>
      <c r="B14" s="51" t="s">
        <v>40</v>
      </c>
      <c r="C14" s="130">
        <v>7688558</v>
      </c>
      <c r="D14" s="252">
        <v>4.3970001184724813E-2</v>
      </c>
      <c r="E14" s="130">
        <v>10</v>
      </c>
      <c r="F14" s="130">
        <v>7626117</v>
      </c>
      <c r="G14" s="252">
        <v>4.3926312971610967E-2</v>
      </c>
      <c r="H14" s="130">
        <v>10</v>
      </c>
      <c r="I14" s="130">
        <v>8068322</v>
      </c>
      <c r="J14" s="252">
        <v>4.2112163431158665E-2</v>
      </c>
      <c r="K14" s="130">
        <v>10</v>
      </c>
      <c r="L14" s="75">
        <v>7843723.9418399995</v>
      </c>
      <c r="M14" s="252">
        <v>4.0618892690462594E-2</v>
      </c>
      <c r="N14" s="75">
        <v>10</v>
      </c>
    </row>
    <row r="15" spans="1:16" s="49" customFormat="1" ht="15" customHeight="1">
      <c r="A15" s="51" t="s">
        <v>1178</v>
      </c>
      <c r="B15" s="51" t="s">
        <v>42</v>
      </c>
      <c r="C15" s="130">
        <v>8241445</v>
      </c>
      <c r="D15" s="252">
        <v>4.7131899949749277E-2</v>
      </c>
      <c r="E15" s="130">
        <v>9</v>
      </c>
      <c r="F15" s="130">
        <v>8024847</v>
      </c>
      <c r="G15" s="252">
        <v>4.6222991447848666E-2</v>
      </c>
      <c r="H15" s="130">
        <v>9</v>
      </c>
      <c r="I15" s="130">
        <v>9181639</v>
      </c>
      <c r="J15" s="252">
        <v>4.79230603505785E-2</v>
      </c>
      <c r="K15" s="130">
        <v>9</v>
      </c>
      <c r="L15" s="75">
        <v>10008225.721820001</v>
      </c>
      <c r="M15" s="252">
        <v>5.1827811589347059E-2</v>
      </c>
      <c r="N15" s="75">
        <v>8</v>
      </c>
    </row>
    <row r="16" spans="1:16" s="49" customFormat="1" ht="15" customHeight="1">
      <c r="A16" s="51" t="s">
        <v>1178</v>
      </c>
      <c r="B16" s="51" t="s">
        <v>48</v>
      </c>
      <c r="C16" s="130">
        <v>59492</v>
      </c>
      <c r="D16" s="252">
        <v>3.4022807794148766E-4</v>
      </c>
      <c r="E16" s="130">
        <v>47</v>
      </c>
      <c r="F16" s="130">
        <v>66850</v>
      </c>
      <c r="G16" s="252">
        <v>3.8505493977501173E-4</v>
      </c>
      <c r="H16" s="130">
        <v>45</v>
      </c>
      <c r="I16" s="130">
        <v>61880</v>
      </c>
      <c r="J16" s="252">
        <v>3.2297926051043802E-4</v>
      </c>
      <c r="K16" s="130">
        <v>46</v>
      </c>
      <c r="L16" s="75">
        <v>58603.372079999986</v>
      </c>
      <c r="M16" s="252">
        <v>3.0347881943157347E-4</v>
      </c>
      <c r="N16" s="75">
        <v>47</v>
      </c>
    </row>
    <row r="17" spans="1:14" s="49" customFormat="1" ht="15" customHeight="1">
      <c r="A17" s="51" t="s">
        <v>1178</v>
      </c>
      <c r="B17" s="51" t="s">
        <v>1179</v>
      </c>
      <c r="C17" s="130">
        <v>93553</v>
      </c>
      <c r="D17" s="252">
        <v>5.3501911812781544E-4</v>
      </c>
      <c r="E17" s="130">
        <v>43</v>
      </c>
      <c r="F17" s="130">
        <v>55899</v>
      </c>
      <c r="G17" s="252">
        <v>3.2197735345524878E-4</v>
      </c>
      <c r="H17" s="130">
        <v>48</v>
      </c>
      <c r="I17" s="130" t="s">
        <v>1180</v>
      </c>
      <c r="J17" s="252" t="s">
        <v>1180</v>
      </c>
      <c r="K17" s="130" t="s">
        <v>1180</v>
      </c>
      <c r="L17" s="252" t="s">
        <v>1180</v>
      </c>
      <c r="M17" s="252" t="s">
        <v>1180</v>
      </c>
      <c r="N17" s="252" t="s">
        <v>1180</v>
      </c>
    </row>
    <row r="18" spans="1:14" s="49" customFormat="1" ht="15" customHeight="1">
      <c r="A18" s="51" t="s">
        <v>1178</v>
      </c>
      <c r="B18" s="51" t="s">
        <v>50</v>
      </c>
      <c r="C18" s="130">
        <v>9352025</v>
      </c>
      <c r="D18" s="252">
        <v>5.348318245496439E-2</v>
      </c>
      <c r="E18" s="130">
        <v>7</v>
      </c>
      <c r="F18" s="130">
        <v>9676983</v>
      </c>
      <c r="G18" s="252">
        <v>5.5739268605367424E-2</v>
      </c>
      <c r="H18" s="130">
        <v>7</v>
      </c>
      <c r="I18" s="130">
        <v>10483735</v>
      </c>
      <c r="J18" s="252">
        <v>5.4719278889583008E-2</v>
      </c>
      <c r="K18" s="130">
        <v>7</v>
      </c>
      <c r="L18" s="75">
        <v>11225754.141840002</v>
      </c>
      <c r="M18" s="252">
        <v>5.8132808629921089E-2</v>
      </c>
      <c r="N18" s="75">
        <v>7</v>
      </c>
    </row>
    <row r="19" spans="1:14" s="49" customFormat="1" ht="15" customHeight="1">
      <c r="A19" s="51"/>
      <c r="B19" s="51" t="s">
        <v>52</v>
      </c>
      <c r="C19" s="130">
        <v>2532072</v>
      </c>
      <c r="D19" s="252">
        <v>1.4480635879941145E-2</v>
      </c>
      <c r="E19" s="350">
        <v>13</v>
      </c>
      <c r="F19" s="130">
        <v>2787022</v>
      </c>
      <c r="G19" s="252">
        <v>1.6053202518498622E-2</v>
      </c>
      <c r="H19" s="130">
        <v>14</v>
      </c>
      <c r="I19" s="130">
        <v>2972417</v>
      </c>
      <c r="J19" s="252">
        <v>1.5514367236403597E-2</v>
      </c>
      <c r="K19" s="130">
        <v>14</v>
      </c>
      <c r="L19" s="75">
        <v>2912168.5683399998</v>
      </c>
      <c r="M19" s="252">
        <v>1.5080727400790191E-2</v>
      </c>
      <c r="N19" s="75">
        <v>14</v>
      </c>
    </row>
    <row r="20" spans="1:14" s="49" customFormat="1" ht="15" customHeight="1">
      <c r="A20" s="51" t="s">
        <v>1178</v>
      </c>
      <c r="B20" s="51" t="s">
        <v>54</v>
      </c>
      <c r="C20" s="130">
        <v>12057631</v>
      </c>
      <c r="D20" s="252">
        <v>6.8956239824811708E-2</v>
      </c>
      <c r="E20" s="350">
        <v>6</v>
      </c>
      <c r="F20" s="130">
        <v>13461472</v>
      </c>
      <c r="G20" s="252">
        <v>7.753786522427833E-2</v>
      </c>
      <c r="H20" s="130">
        <v>6</v>
      </c>
      <c r="I20" s="130">
        <v>15751115</v>
      </c>
      <c r="J20" s="252">
        <v>8.2212079426549248E-2</v>
      </c>
      <c r="K20" s="130">
        <v>6</v>
      </c>
      <c r="L20" s="75">
        <v>17034058.715289999</v>
      </c>
      <c r="M20" s="252">
        <v>8.821123845889646E-2</v>
      </c>
      <c r="N20" s="75">
        <v>5</v>
      </c>
    </row>
    <row r="21" spans="1:14" s="49" customFormat="1" ht="15" customHeight="1">
      <c r="A21" s="51" t="s">
        <v>1178</v>
      </c>
      <c r="B21" s="51" t="s">
        <v>56</v>
      </c>
      <c r="C21" s="130">
        <v>6971057</v>
      </c>
      <c r="D21" s="252">
        <v>3.9866693409711447E-2</v>
      </c>
      <c r="E21" s="350">
        <v>11</v>
      </c>
      <c r="F21" s="130">
        <v>6358365</v>
      </c>
      <c r="G21" s="252">
        <v>3.6624081557854037E-2</v>
      </c>
      <c r="H21" s="130">
        <v>11</v>
      </c>
      <c r="I21" s="130">
        <v>6399976</v>
      </c>
      <c r="J21" s="252">
        <v>3.3404323137759387E-2</v>
      </c>
      <c r="K21" s="130">
        <v>11</v>
      </c>
      <c r="L21" s="75">
        <v>6804141.8299400005</v>
      </c>
      <c r="M21" s="252">
        <v>3.5235394423657848E-2</v>
      </c>
      <c r="N21" s="75">
        <v>11</v>
      </c>
    </row>
    <row r="22" spans="1:14" s="49" customFormat="1" ht="15" customHeight="1">
      <c r="A22" s="51" t="s">
        <v>1178</v>
      </c>
      <c r="B22" s="53" t="s">
        <v>474</v>
      </c>
      <c r="C22" s="130">
        <v>159936051</v>
      </c>
      <c r="D22" s="252">
        <v>0.91465634413503916</v>
      </c>
      <c r="E22" s="350"/>
      <c r="F22" s="130">
        <v>158313056</v>
      </c>
      <c r="G22" s="252">
        <v>0.91188069175285058</v>
      </c>
      <c r="H22" s="350"/>
      <c r="I22" s="130">
        <v>175528236</v>
      </c>
      <c r="J22" s="252">
        <v>0.91615998484133232</v>
      </c>
      <c r="K22" s="350"/>
      <c r="L22" s="75">
        <v>176397670.69837001</v>
      </c>
      <c r="M22" s="252">
        <v>0.91347912166116441</v>
      </c>
      <c r="N22" s="350"/>
    </row>
    <row r="23" spans="1:14" s="49" customFormat="1" ht="15" customHeight="1">
      <c r="A23" s="51"/>
      <c r="B23" s="51"/>
      <c r="C23" s="130"/>
      <c r="D23" s="252"/>
      <c r="E23" s="350"/>
      <c r="F23" s="130"/>
      <c r="G23" s="252"/>
      <c r="H23" s="350"/>
      <c r="I23" s="130"/>
      <c r="J23" s="252"/>
      <c r="K23" s="350"/>
      <c r="L23" s="75"/>
      <c r="M23" s="252"/>
      <c r="N23" s="51"/>
    </row>
    <row r="24" spans="1:14" s="49" customFormat="1" ht="15" customHeight="1">
      <c r="A24" s="352"/>
      <c r="B24" s="442" t="s">
        <v>475</v>
      </c>
      <c r="C24" s="473"/>
      <c r="D24" s="465"/>
      <c r="E24" s="473"/>
      <c r="F24" s="473"/>
      <c r="G24" s="465"/>
      <c r="H24" s="473"/>
      <c r="I24" s="473"/>
      <c r="J24" s="465"/>
      <c r="K24" s="473"/>
      <c r="L24" s="351"/>
      <c r="M24" s="465"/>
      <c r="N24" s="351"/>
    </row>
    <row r="25" spans="1:14" s="49" customFormat="1" ht="15" customHeight="1">
      <c r="A25" s="51" t="s">
        <v>1178</v>
      </c>
      <c r="B25" s="51" t="s">
        <v>61</v>
      </c>
      <c r="C25" s="130">
        <v>2704388</v>
      </c>
      <c r="D25" s="252">
        <v>1.5466091764405701E-2</v>
      </c>
      <c r="E25" s="350">
        <v>12</v>
      </c>
      <c r="F25" s="130">
        <v>2803984</v>
      </c>
      <c r="G25" s="252">
        <v>1.6150903369485364E-2</v>
      </c>
      <c r="H25" s="130">
        <v>13</v>
      </c>
      <c r="I25" s="130">
        <v>3071552</v>
      </c>
      <c r="J25" s="252">
        <v>1.6031796922743324E-2</v>
      </c>
      <c r="K25" s="130">
        <v>13</v>
      </c>
      <c r="L25" s="75">
        <v>3452385.6794299996</v>
      </c>
      <c r="M25" s="252">
        <v>1.7878253298899371E-2</v>
      </c>
      <c r="N25" s="75">
        <v>13</v>
      </c>
    </row>
    <row r="26" spans="1:14" s="49" customFormat="1" ht="15" customHeight="1">
      <c r="A26" s="51" t="s">
        <v>1178</v>
      </c>
      <c r="B26" s="51" t="s">
        <v>59</v>
      </c>
      <c r="C26" s="130">
        <v>825326</v>
      </c>
      <c r="D26" s="252">
        <v>4.719946861008812E-3</v>
      </c>
      <c r="E26" s="350">
        <v>17</v>
      </c>
      <c r="F26" s="130">
        <v>657042</v>
      </c>
      <c r="G26" s="252">
        <v>3.7845514994712527E-3</v>
      </c>
      <c r="H26" s="130">
        <v>19</v>
      </c>
      <c r="I26" s="130">
        <v>434477</v>
      </c>
      <c r="J26" s="252">
        <v>2.2677288327212922E-3</v>
      </c>
      <c r="K26" s="130">
        <v>19</v>
      </c>
      <c r="L26" s="75">
        <v>424432.68330999999</v>
      </c>
      <c r="M26" s="252">
        <v>2.1979337551303194E-3</v>
      </c>
      <c r="N26" s="75">
        <v>19</v>
      </c>
    </row>
    <row r="27" spans="1:14" s="49" customFormat="1" ht="15" customHeight="1">
      <c r="A27" s="51" t="s">
        <v>1178</v>
      </c>
      <c r="B27" s="53" t="s">
        <v>474</v>
      </c>
      <c r="C27" s="130">
        <v>3529714</v>
      </c>
      <c r="D27" s="252">
        <v>2.0186038625414515E-2</v>
      </c>
      <c r="E27" s="350"/>
      <c r="F27" s="130">
        <v>3461025</v>
      </c>
      <c r="G27" s="252">
        <v>1.9935449108972474E-2</v>
      </c>
      <c r="H27" s="350"/>
      <c r="I27" s="130">
        <v>3506029</v>
      </c>
      <c r="J27" s="252">
        <v>1.8299525755464615E-2</v>
      </c>
      <c r="K27" s="350"/>
      <c r="L27" s="75">
        <v>3876818.3627399998</v>
      </c>
      <c r="M27" s="252">
        <v>2.0076187054029689E-2</v>
      </c>
      <c r="N27" s="350"/>
    </row>
    <row r="28" spans="1:14" s="49" customFormat="1" ht="15" customHeight="1">
      <c r="A28" s="51"/>
      <c r="B28" s="53"/>
      <c r="C28" s="130"/>
      <c r="D28" s="252"/>
      <c r="E28" s="350"/>
      <c r="F28" s="130"/>
      <c r="G28" s="252"/>
      <c r="H28" s="350"/>
      <c r="I28" s="130"/>
      <c r="J28" s="252"/>
      <c r="K28" s="350"/>
      <c r="L28" s="75"/>
      <c r="M28" s="252"/>
      <c r="N28" s="350"/>
    </row>
    <row r="29" spans="1:14" s="49" customFormat="1" ht="15" customHeight="1">
      <c r="A29" s="51"/>
      <c r="B29" s="442" t="s">
        <v>1170</v>
      </c>
      <c r="C29" s="473"/>
      <c r="D29" s="465"/>
      <c r="E29" s="473"/>
      <c r="F29" s="473"/>
      <c r="G29" s="465"/>
      <c r="H29" s="473"/>
      <c r="I29" s="473"/>
      <c r="J29" s="465"/>
      <c r="K29" s="473"/>
      <c r="L29" s="351"/>
      <c r="M29" s="465"/>
      <c r="N29" s="351"/>
    </row>
    <row r="30" spans="1:14" s="49" customFormat="1" ht="15" customHeight="1">
      <c r="A30" s="51"/>
      <c r="B30" s="190" t="s">
        <v>150</v>
      </c>
      <c r="C30" s="581">
        <v>2351510</v>
      </c>
      <c r="D30" s="678">
        <v>1.3448022045992531E-2</v>
      </c>
      <c r="E30" s="679">
        <v>14</v>
      </c>
      <c r="F30" s="581">
        <v>3142023.13858</v>
      </c>
      <c r="G30" s="678">
        <v>1.8098003446486391E-2</v>
      </c>
      <c r="H30" s="581">
        <v>12</v>
      </c>
      <c r="I30" s="581">
        <v>4017968.2406000001</v>
      </c>
      <c r="J30" s="678">
        <v>2.0971564497469515E-2</v>
      </c>
      <c r="K30" s="581">
        <v>12</v>
      </c>
      <c r="L30" s="680">
        <v>4076957.8611900001</v>
      </c>
      <c r="M30" s="678">
        <v>2.1112613739994436E-2</v>
      </c>
      <c r="N30" s="680">
        <v>12</v>
      </c>
    </row>
    <row r="31" spans="1:14" s="49" customFormat="1" ht="15" customHeight="1">
      <c r="A31" s="51"/>
      <c r="B31" s="681" t="s">
        <v>474</v>
      </c>
      <c r="C31" s="581">
        <v>2351510</v>
      </c>
      <c r="D31" s="678">
        <v>1.3448022045992531E-2</v>
      </c>
      <c r="E31" s="679"/>
      <c r="F31" s="581">
        <v>3142023.13858</v>
      </c>
      <c r="G31" s="678">
        <v>1.8098003446486391E-2</v>
      </c>
      <c r="H31" s="679"/>
      <c r="I31" s="581">
        <v>4017968.2406000001</v>
      </c>
      <c r="J31" s="678">
        <v>2.0971564497469515E-2</v>
      </c>
      <c r="K31" s="679"/>
      <c r="L31" s="581">
        <v>4076957.8611900001</v>
      </c>
      <c r="M31" s="678">
        <v>2.1112613739994436E-2</v>
      </c>
      <c r="N31" s="679"/>
    </row>
    <row r="32" spans="1:14" s="49" customFormat="1" ht="15" customHeight="1">
      <c r="A32" s="51"/>
      <c r="B32" s="51"/>
      <c r="C32" s="130"/>
      <c r="D32" s="252"/>
      <c r="E32" s="350"/>
      <c r="F32" s="130"/>
      <c r="G32" s="252"/>
      <c r="H32" s="350"/>
      <c r="I32" s="130"/>
      <c r="J32" s="252"/>
      <c r="K32" s="350"/>
      <c r="L32" s="75"/>
      <c r="M32" s="252"/>
      <c r="N32" s="51"/>
    </row>
    <row r="33" spans="1:14" s="49" customFormat="1" ht="15" customHeight="1">
      <c r="A33" s="352"/>
      <c r="B33" s="442" t="s">
        <v>1181</v>
      </c>
      <c r="C33" s="473"/>
      <c r="D33" s="465"/>
      <c r="E33" s="473"/>
      <c r="F33" s="473"/>
      <c r="G33" s="465"/>
      <c r="H33" s="473"/>
      <c r="I33" s="473"/>
      <c r="J33" s="465"/>
      <c r="K33" s="473"/>
      <c r="L33" s="351"/>
      <c r="M33" s="465"/>
      <c r="N33" s="351"/>
    </row>
    <row r="34" spans="1:14" s="49" customFormat="1" ht="15" customHeight="1">
      <c r="A34" s="51" t="s">
        <v>1178</v>
      </c>
      <c r="B34" s="51" t="s">
        <v>64</v>
      </c>
      <c r="C34" s="130">
        <v>1736742</v>
      </c>
      <c r="D34" s="252">
        <v>9.9322327798738522E-3</v>
      </c>
      <c r="E34" s="350">
        <v>15</v>
      </c>
      <c r="F34" s="130">
        <v>1631814</v>
      </c>
      <c r="G34" s="252">
        <v>9.3992227598208074E-3</v>
      </c>
      <c r="H34" s="130">
        <v>15</v>
      </c>
      <c r="I34" s="130">
        <v>1527721</v>
      </c>
      <c r="J34" s="252">
        <v>7.9738558313876343E-3</v>
      </c>
      <c r="K34" s="130">
        <v>15</v>
      </c>
      <c r="L34" s="75">
        <v>1527592.25899</v>
      </c>
      <c r="M34" s="252">
        <v>7.9106692819355551E-3</v>
      </c>
      <c r="N34" s="75">
        <v>15</v>
      </c>
    </row>
    <row r="35" spans="1:14" s="49" customFormat="1" ht="15" customHeight="1">
      <c r="A35" s="51" t="s">
        <v>1178</v>
      </c>
      <c r="B35" s="51" t="s">
        <v>66</v>
      </c>
      <c r="C35" s="130">
        <v>779717</v>
      </c>
      <c r="D35" s="252">
        <v>4.459114103548426E-3</v>
      </c>
      <c r="E35" s="350">
        <v>18</v>
      </c>
      <c r="F35" s="130">
        <v>707684</v>
      </c>
      <c r="G35" s="252">
        <v>4.0762486163012628E-3</v>
      </c>
      <c r="H35" s="130">
        <v>17</v>
      </c>
      <c r="I35" s="130">
        <v>719872</v>
      </c>
      <c r="J35" s="252">
        <v>3.757332356531513E-3</v>
      </c>
      <c r="K35" s="130">
        <v>17</v>
      </c>
      <c r="L35" s="75">
        <v>731549.24353999994</v>
      </c>
      <c r="M35" s="252">
        <v>3.788343450313958E-3</v>
      </c>
      <c r="N35" s="75">
        <v>17</v>
      </c>
    </row>
    <row r="36" spans="1:14" s="49" customFormat="1" ht="15" customHeight="1">
      <c r="A36" s="51" t="s">
        <v>1178</v>
      </c>
      <c r="B36" s="51" t="s">
        <v>68</v>
      </c>
      <c r="C36" s="130">
        <v>203098</v>
      </c>
      <c r="D36" s="252">
        <v>1.1614946912821937E-3</v>
      </c>
      <c r="E36" s="350">
        <v>28</v>
      </c>
      <c r="F36" s="130">
        <v>185060</v>
      </c>
      <c r="G36" s="252">
        <v>1.065942664992725E-3</v>
      </c>
      <c r="H36" s="130">
        <v>30</v>
      </c>
      <c r="I36" s="130">
        <v>165502</v>
      </c>
      <c r="J36" s="252">
        <v>8.6382859684871539E-4</v>
      </c>
      <c r="K36" s="130">
        <v>32</v>
      </c>
      <c r="L36" s="75">
        <v>163588.41376</v>
      </c>
      <c r="M36" s="252">
        <v>8.4714610983130617E-4</v>
      </c>
      <c r="N36" s="75">
        <v>32</v>
      </c>
    </row>
    <row r="37" spans="1:14" s="49" customFormat="1" ht="15" customHeight="1">
      <c r="A37" s="51" t="s">
        <v>1178</v>
      </c>
      <c r="B37" s="53" t="s">
        <v>474</v>
      </c>
      <c r="C37" s="130">
        <v>2719556</v>
      </c>
      <c r="D37" s="252">
        <v>1.5552835855816589E-2</v>
      </c>
      <c r="E37" s="350"/>
      <c r="F37" s="130">
        <v>2524557</v>
      </c>
      <c r="G37" s="252">
        <v>1.4541408281130656E-2</v>
      </c>
      <c r="H37" s="350"/>
      <c r="I37" s="130">
        <v>2413096</v>
      </c>
      <c r="J37" s="252">
        <v>1.2595022004212926E-2</v>
      </c>
      <c r="K37" s="350"/>
      <c r="L37" s="75">
        <v>2422729.9162900001</v>
      </c>
      <c r="M37" s="252">
        <v>1.254615884208082E-2</v>
      </c>
      <c r="N37" s="350"/>
    </row>
    <row r="38" spans="1:14" s="49" customFormat="1" ht="15" customHeight="1">
      <c r="A38" s="51"/>
      <c r="B38" s="51"/>
      <c r="C38" s="130"/>
      <c r="D38" s="252"/>
      <c r="E38" s="350"/>
      <c r="F38" s="130"/>
      <c r="G38" s="252"/>
      <c r="H38" s="350"/>
      <c r="I38" s="130"/>
      <c r="J38" s="252"/>
      <c r="K38" s="350"/>
      <c r="L38" s="75"/>
      <c r="M38" s="252"/>
      <c r="N38" s="51"/>
    </row>
    <row r="39" spans="1:14" s="23" customFormat="1" ht="15" customHeight="1">
      <c r="A39" s="51"/>
      <c r="B39" s="442" t="s">
        <v>1095</v>
      </c>
      <c r="C39" s="473"/>
      <c r="D39" s="465"/>
      <c r="E39" s="473"/>
      <c r="F39" s="473"/>
      <c r="G39" s="465"/>
      <c r="H39" s="473"/>
      <c r="I39" s="473"/>
      <c r="J39" s="465"/>
      <c r="K39" s="473"/>
      <c r="L39" s="351"/>
      <c r="M39" s="465"/>
      <c r="N39" s="351"/>
    </row>
    <row r="40" spans="1:14" s="49" customFormat="1" ht="15" customHeight="1">
      <c r="A40" s="51" t="s">
        <v>1178</v>
      </c>
      <c r="B40" s="51" t="s">
        <v>70</v>
      </c>
      <c r="C40" s="130">
        <v>1207241</v>
      </c>
      <c r="D40" s="252">
        <v>6.9040759268836063E-3</v>
      </c>
      <c r="E40" s="130">
        <v>16</v>
      </c>
      <c r="F40" s="130">
        <v>1053248</v>
      </c>
      <c r="G40" s="252">
        <v>6.0666917757389912E-3</v>
      </c>
      <c r="H40" s="130">
        <v>16</v>
      </c>
      <c r="I40" s="130">
        <v>1012966</v>
      </c>
      <c r="J40" s="252">
        <v>5.287120387883263E-3</v>
      </c>
      <c r="K40" s="130">
        <v>16</v>
      </c>
      <c r="L40" s="75">
        <v>1027967.78726</v>
      </c>
      <c r="M40" s="252">
        <v>5.3233532375147885E-3</v>
      </c>
      <c r="N40" s="75">
        <v>16</v>
      </c>
    </row>
    <row r="41" spans="1:14" s="49" customFormat="1" ht="15" customHeight="1">
      <c r="A41" s="51" t="s">
        <v>1178</v>
      </c>
      <c r="B41" s="51" t="s">
        <v>72</v>
      </c>
      <c r="C41" s="130">
        <v>746590</v>
      </c>
      <c r="D41" s="252">
        <v>4.2696645046449147E-3</v>
      </c>
      <c r="E41" s="130">
        <v>19</v>
      </c>
      <c r="F41" s="130">
        <v>684479</v>
      </c>
      <c r="G41" s="252">
        <v>3.9425881843270045E-3</v>
      </c>
      <c r="H41" s="130">
        <v>18</v>
      </c>
      <c r="I41" s="130">
        <v>703390</v>
      </c>
      <c r="J41" s="252">
        <v>3.671305462999951E-3</v>
      </c>
      <c r="K41" s="130">
        <v>18</v>
      </c>
      <c r="L41" s="75">
        <v>731290.77208999998</v>
      </c>
      <c r="M41" s="252">
        <v>3.7870049503655988E-3</v>
      </c>
      <c r="N41" s="75">
        <v>18</v>
      </c>
    </row>
    <row r="42" spans="1:14" s="49" customFormat="1" ht="15" customHeight="1">
      <c r="A42" s="51" t="s">
        <v>1178</v>
      </c>
      <c r="B42" s="51" t="s">
        <v>74</v>
      </c>
      <c r="C42" s="130">
        <v>408955</v>
      </c>
      <c r="D42" s="252">
        <v>2.3387677942338652E-3</v>
      </c>
      <c r="E42" s="130">
        <v>20</v>
      </c>
      <c r="F42" s="130">
        <v>380273</v>
      </c>
      <c r="G42" s="252">
        <v>2.1903664489613017E-3</v>
      </c>
      <c r="H42" s="130">
        <v>20</v>
      </c>
      <c r="I42" s="130">
        <v>385494</v>
      </c>
      <c r="J42" s="252">
        <v>2.012064755190866E-3</v>
      </c>
      <c r="K42" s="130">
        <v>20</v>
      </c>
      <c r="L42" s="75">
        <v>390597.48894999997</v>
      </c>
      <c r="M42" s="252">
        <v>2.0227174753300148E-3</v>
      </c>
      <c r="N42" s="75">
        <v>20</v>
      </c>
    </row>
    <row r="43" spans="1:14" s="49" customFormat="1" ht="15" customHeight="1">
      <c r="A43" s="51" t="s">
        <v>1178</v>
      </c>
      <c r="B43" s="51" t="s">
        <v>76</v>
      </c>
      <c r="C43" s="130">
        <v>99704</v>
      </c>
      <c r="D43" s="252">
        <v>5.701959974967741E-4</v>
      </c>
      <c r="E43" s="130">
        <v>41</v>
      </c>
      <c r="F43" s="130">
        <v>103516</v>
      </c>
      <c r="G43" s="252">
        <v>5.9625051826103391E-4</v>
      </c>
      <c r="H43" s="130">
        <v>39</v>
      </c>
      <c r="I43" s="130">
        <v>101010</v>
      </c>
      <c r="J43" s="252">
        <v>5.2721614583321492E-4</v>
      </c>
      <c r="K43" s="130">
        <v>39</v>
      </c>
      <c r="L43" s="75">
        <v>96994.239070000011</v>
      </c>
      <c r="M43" s="252">
        <v>5.02286747671183E-4</v>
      </c>
      <c r="N43" s="75">
        <v>41</v>
      </c>
    </row>
    <row r="44" spans="1:14" s="49" customFormat="1" ht="15" customHeight="1">
      <c r="A44" s="51" t="s">
        <v>1178</v>
      </c>
      <c r="B44" s="51" t="s">
        <v>78</v>
      </c>
      <c r="C44" s="130">
        <v>194555</v>
      </c>
      <c r="D44" s="252">
        <v>1.1126382320968556E-3</v>
      </c>
      <c r="E44" s="130">
        <v>30</v>
      </c>
      <c r="F44" s="130">
        <v>189707</v>
      </c>
      <c r="G44" s="252">
        <v>1.0927093112924181E-3</v>
      </c>
      <c r="H44" s="130">
        <v>29</v>
      </c>
      <c r="I44" s="130">
        <v>187356</v>
      </c>
      <c r="J44" s="252">
        <v>9.7789434925975478E-4</v>
      </c>
      <c r="K44" s="130">
        <v>30</v>
      </c>
      <c r="L44" s="75">
        <v>187483.71573</v>
      </c>
      <c r="M44" s="252">
        <v>9.7088844366692855E-4</v>
      </c>
      <c r="N44" s="75">
        <v>30</v>
      </c>
    </row>
    <row r="45" spans="1:14" s="49" customFormat="1" ht="15" customHeight="1">
      <c r="A45" s="51" t="s">
        <v>1178</v>
      </c>
      <c r="B45" s="51" t="s">
        <v>112</v>
      </c>
      <c r="C45" s="130">
        <v>114090</v>
      </c>
      <c r="D45" s="252">
        <v>6.5246791858307549E-4</v>
      </c>
      <c r="E45" s="130">
        <v>37</v>
      </c>
      <c r="F45" s="130">
        <v>106570</v>
      </c>
      <c r="G45" s="252">
        <v>6.1384150982532536E-4</v>
      </c>
      <c r="H45" s="130">
        <v>38</v>
      </c>
      <c r="I45" s="130">
        <v>101583</v>
      </c>
      <c r="J45" s="252">
        <v>5.3020688785442504E-4</v>
      </c>
      <c r="K45" s="130">
        <v>38</v>
      </c>
      <c r="L45" s="75">
        <v>99564.640269999974</v>
      </c>
      <c r="M45" s="252">
        <v>5.1559762542368877E-4</v>
      </c>
      <c r="N45" s="75">
        <v>38</v>
      </c>
    </row>
    <row r="46" spans="1:14" s="49" customFormat="1" ht="15" customHeight="1">
      <c r="A46" s="51" t="s">
        <v>1178</v>
      </c>
      <c r="B46" s="51" t="s">
        <v>80</v>
      </c>
      <c r="C46" s="130">
        <v>271105</v>
      </c>
      <c r="D46" s="252">
        <v>1.5504190995482925E-3</v>
      </c>
      <c r="E46" s="130">
        <v>22</v>
      </c>
      <c r="F46" s="130">
        <v>276382</v>
      </c>
      <c r="G46" s="252">
        <v>1.5919559366476782E-3</v>
      </c>
      <c r="H46" s="130">
        <v>21</v>
      </c>
      <c r="I46" s="130">
        <v>272860</v>
      </c>
      <c r="J46" s="252">
        <v>1.4241777799430852E-3</v>
      </c>
      <c r="K46" s="130">
        <v>21</v>
      </c>
      <c r="L46" s="75">
        <v>277266.02486</v>
      </c>
      <c r="M46" s="252">
        <v>1.4358280574389454E-3</v>
      </c>
      <c r="N46" s="75">
        <v>22</v>
      </c>
    </row>
    <row r="47" spans="1:14" s="49" customFormat="1" ht="15" customHeight="1">
      <c r="A47" s="51" t="s">
        <v>1178</v>
      </c>
      <c r="B47" s="51" t="s">
        <v>82</v>
      </c>
      <c r="C47" s="130">
        <v>169007</v>
      </c>
      <c r="D47" s="252">
        <v>9.6653208445937285E-4</v>
      </c>
      <c r="E47" s="130">
        <v>32</v>
      </c>
      <c r="F47" s="130">
        <v>173989</v>
      </c>
      <c r="G47" s="252">
        <v>1.0021738805761334E-3</v>
      </c>
      <c r="H47" s="130">
        <v>32</v>
      </c>
      <c r="I47" s="130">
        <v>168858</v>
      </c>
      <c r="J47" s="252">
        <v>8.8134505448079407E-4</v>
      </c>
      <c r="K47" s="130">
        <v>31</v>
      </c>
      <c r="L47" s="75">
        <v>172532.37986000002</v>
      </c>
      <c r="M47" s="252">
        <v>8.9346263013936455E-4</v>
      </c>
      <c r="N47" s="75">
        <v>31</v>
      </c>
    </row>
    <row r="48" spans="1:14" s="49" customFormat="1" ht="15" customHeight="1">
      <c r="A48" s="51" t="s">
        <v>1178</v>
      </c>
      <c r="B48" s="51" t="s">
        <v>84</v>
      </c>
      <c r="C48" s="130">
        <v>167517</v>
      </c>
      <c r="D48" s="252">
        <v>9.5801094151355128E-4</v>
      </c>
      <c r="E48" s="130">
        <v>33</v>
      </c>
      <c r="F48" s="130">
        <v>168854</v>
      </c>
      <c r="G48" s="252">
        <v>9.7259636201600349E-4</v>
      </c>
      <c r="H48" s="130">
        <v>33</v>
      </c>
      <c r="I48" s="130">
        <v>161157</v>
      </c>
      <c r="J48" s="252">
        <v>8.4115010804913792E-4</v>
      </c>
      <c r="K48" s="130">
        <v>33</v>
      </c>
      <c r="L48" s="75">
        <v>161095.60649999999</v>
      </c>
      <c r="M48" s="252">
        <v>8.3423705396157679E-4</v>
      </c>
      <c r="N48" s="75">
        <v>33</v>
      </c>
    </row>
    <row r="49" spans="1:14" s="49" customFormat="1" ht="15" customHeight="1">
      <c r="A49" s="51" t="s">
        <v>1178</v>
      </c>
      <c r="B49" s="51" t="s">
        <v>86</v>
      </c>
      <c r="C49" s="130">
        <v>143283</v>
      </c>
      <c r="D49" s="252">
        <v>8.1941941255446417E-4</v>
      </c>
      <c r="E49" s="130">
        <v>35</v>
      </c>
      <c r="F49" s="130">
        <v>146759</v>
      </c>
      <c r="G49" s="252">
        <v>8.4532951243741132E-4</v>
      </c>
      <c r="H49" s="130">
        <v>35</v>
      </c>
      <c r="I49" s="130">
        <v>142094</v>
      </c>
      <c r="J49" s="252">
        <v>7.4165182680947285E-4</v>
      </c>
      <c r="K49" s="130">
        <v>35</v>
      </c>
      <c r="L49" s="75">
        <v>144530.87654999999</v>
      </c>
      <c r="M49" s="252">
        <v>7.4845624458142086E-4</v>
      </c>
      <c r="N49" s="75">
        <v>35</v>
      </c>
    </row>
    <row r="50" spans="1:14" s="49" customFormat="1" ht="15" customHeight="1">
      <c r="A50" s="51" t="s">
        <v>1178</v>
      </c>
      <c r="B50" s="51" t="s">
        <v>88</v>
      </c>
      <c r="C50" s="130">
        <v>105179</v>
      </c>
      <c r="D50" s="252">
        <v>6.0150690865675609E-4</v>
      </c>
      <c r="E50" s="130">
        <v>38</v>
      </c>
      <c r="F50" s="130">
        <v>102527</v>
      </c>
      <c r="G50" s="252">
        <v>5.9055389394633694E-4</v>
      </c>
      <c r="H50" s="130">
        <v>40</v>
      </c>
      <c r="I50" s="130">
        <v>100567</v>
      </c>
      <c r="J50" s="252">
        <v>5.249039316702201E-4</v>
      </c>
      <c r="K50" s="130">
        <v>40</v>
      </c>
      <c r="L50" s="75">
        <v>108606.48609999999</v>
      </c>
      <c r="M50" s="252">
        <v>5.6242101801319414E-4</v>
      </c>
      <c r="N50" s="75">
        <v>37</v>
      </c>
    </row>
    <row r="51" spans="1:14" s="49" customFormat="1" ht="15" customHeight="1">
      <c r="A51" s="51" t="s">
        <v>1178</v>
      </c>
      <c r="B51" s="51" t="s">
        <v>100</v>
      </c>
      <c r="C51" s="130">
        <v>47959</v>
      </c>
      <c r="D51" s="252">
        <v>2.7427214398567553E-4</v>
      </c>
      <c r="E51" s="130">
        <v>49</v>
      </c>
      <c r="F51" s="130">
        <v>47845</v>
      </c>
      <c r="G51" s="252">
        <v>2.7558644118975972E-4</v>
      </c>
      <c r="H51" s="130">
        <v>49</v>
      </c>
      <c r="I51" s="130">
        <v>47063</v>
      </c>
      <c r="J51" s="252">
        <v>2.456427430090941E-4</v>
      </c>
      <c r="K51" s="130">
        <v>49</v>
      </c>
      <c r="L51" s="75">
        <v>47046.643939999994</v>
      </c>
      <c r="M51" s="252">
        <v>2.4363205485237655E-4</v>
      </c>
      <c r="N51" s="75">
        <v>49</v>
      </c>
    </row>
    <row r="52" spans="1:14" s="49" customFormat="1" ht="15" customHeight="1">
      <c r="A52" s="51" t="s">
        <v>1178</v>
      </c>
      <c r="B52" s="51" t="s">
        <v>96</v>
      </c>
      <c r="C52" s="130">
        <v>120193</v>
      </c>
      <c r="D52" s="252">
        <v>6.8737029133364533E-4</v>
      </c>
      <c r="E52" s="130">
        <v>36</v>
      </c>
      <c r="F52" s="130">
        <v>129860</v>
      </c>
      <c r="G52" s="252">
        <v>7.4799154045150369E-4</v>
      </c>
      <c r="H52" s="130">
        <v>36</v>
      </c>
      <c r="I52" s="130">
        <v>126625</v>
      </c>
      <c r="J52" s="252">
        <v>6.6091223112692645E-4</v>
      </c>
      <c r="K52" s="130">
        <v>36</v>
      </c>
      <c r="L52" s="75">
        <v>123843.37517</v>
      </c>
      <c r="M52" s="252">
        <v>6.4132557491243004E-4</v>
      </c>
      <c r="N52" s="75">
        <v>36</v>
      </c>
    </row>
    <row r="53" spans="1:14" s="49" customFormat="1" ht="15" customHeight="1">
      <c r="A53" s="51" t="s">
        <v>1178</v>
      </c>
      <c r="B53" s="51" t="s">
        <v>114</v>
      </c>
      <c r="C53" s="130">
        <v>178350</v>
      </c>
      <c r="D53" s="252">
        <v>1.0199636539511923E-3</v>
      </c>
      <c r="E53" s="130">
        <v>31</v>
      </c>
      <c r="F53" s="130">
        <v>183219</v>
      </c>
      <c r="G53" s="252">
        <v>1.0553385341905441E-3</v>
      </c>
      <c r="H53" s="130">
        <v>31</v>
      </c>
      <c r="I53" s="130">
        <v>203109</v>
      </c>
      <c r="J53" s="252">
        <v>1.0601162673402481E-3</v>
      </c>
      <c r="K53" s="130">
        <v>29</v>
      </c>
      <c r="L53" s="75">
        <v>207544.55252</v>
      </c>
      <c r="M53" s="252">
        <v>1.074773917313869E-3</v>
      </c>
      <c r="N53" s="75">
        <v>29</v>
      </c>
    </row>
    <row r="54" spans="1:14" s="49" customFormat="1" ht="15" customHeight="1">
      <c r="A54" s="51" t="s">
        <v>1178</v>
      </c>
      <c r="B54" s="51" t="s">
        <v>98</v>
      </c>
      <c r="C54" s="130">
        <v>89089</v>
      </c>
      <c r="D54" s="252">
        <v>5.094900026176494E-4</v>
      </c>
      <c r="E54" s="130">
        <v>44</v>
      </c>
      <c r="F54" s="130">
        <v>89897</v>
      </c>
      <c r="G54" s="252">
        <v>5.178052942551119E-4</v>
      </c>
      <c r="H54" s="130">
        <v>43</v>
      </c>
      <c r="I54" s="130">
        <v>84596</v>
      </c>
      <c r="J54" s="252">
        <v>4.4154417456595044E-4</v>
      </c>
      <c r="K54" s="130">
        <v>43</v>
      </c>
      <c r="L54" s="75">
        <v>83937.843569999997</v>
      </c>
      <c r="M54" s="252">
        <v>4.3467392349849393E-4</v>
      </c>
      <c r="N54" s="75">
        <v>43</v>
      </c>
    </row>
    <row r="55" spans="1:14" s="49" customFormat="1" ht="15" customHeight="1">
      <c r="A55" s="51" t="s">
        <v>1178</v>
      </c>
      <c r="B55" s="51" t="s">
        <v>94</v>
      </c>
      <c r="C55" s="130">
        <v>196727</v>
      </c>
      <c r="D55" s="252">
        <v>1.1250596565789525E-3</v>
      </c>
      <c r="E55" s="130">
        <v>29</v>
      </c>
      <c r="F55" s="130">
        <v>211693</v>
      </c>
      <c r="G55" s="252">
        <v>1.2193483225997242E-3</v>
      </c>
      <c r="H55" s="130">
        <v>28</v>
      </c>
      <c r="I55" s="130">
        <v>220682</v>
      </c>
      <c r="J55" s="252">
        <v>1.1518375754357543E-3</v>
      </c>
      <c r="K55" s="130">
        <v>27</v>
      </c>
      <c r="L55" s="75">
        <v>232187.78122999999</v>
      </c>
      <c r="M55" s="252">
        <v>1.2023894058165411E-3</v>
      </c>
      <c r="N55" s="75">
        <v>27</v>
      </c>
    </row>
    <row r="56" spans="1:14" s="49" customFormat="1" ht="15" customHeight="1">
      <c r="A56" s="51" t="s">
        <v>1178</v>
      </c>
      <c r="B56" s="51" t="s">
        <v>90</v>
      </c>
      <c r="C56" s="130">
        <v>74897</v>
      </c>
      <c r="D56" s="252">
        <v>4.2832754578066973E-4</v>
      </c>
      <c r="E56" s="130">
        <v>45</v>
      </c>
      <c r="F56" s="130">
        <v>76201</v>
      </c>
      <c r="G56" s="252">
        <v>4.3891655147039146E-4</v>
      </c>
      <c r="H56" s="130">
        <v>44</v>
      </c>
      <c r="I56" s="130">
        <v>73053</v>
      </c>
      <c r="J56" s="252">
        <v>3.8129612020150336E-4</v>
      </c>
      <c r="K56" s="130">
        <v>44</v>
      </c>
      <c r="L56" s="75">
        <v>71494.866880000001</v>
      </c>
      <c r="M56" s="252">
        <v>3.7023770179198719E-4</v>
      </c>
      <c r="N56" s="75">
        <v>44</v>
      </c>
    </row>
    <row r="57" spans="1:14" s="49" customFormat="1" ht="15" customHeight="1">
      <c r="A57" s="51" t="s">
        <v>1178</v>
      </c>
      <c r="B57" s="51" t="s">
        <v>92</v>
      </c>
      <c r="C57" s="130">
        <v>52569</v>
      </c>
      <c r="D57" s="252">
        <v>3.0063621712677447E-4</v>
      </c>
      <c r="E57" s="130">
        <v>48</v>
      </c>
      <c r="F57" s="130">
        <v>58142</v>
      </c>
      <c r="G57" s="252">
        <v>3.34896997881806E-4</v>
      </c>
      <c r="H57" s="130">
        <v>47</v>
      </c>
      <c r="I57" s="130">
        <v>58633</v>
      </c>
      <c r="J57" s="252">
        <v>3.060317223902474E-4</v>
      </c>
      <c r="K57" s="130">
        <v>47</v>
      </c>
      <c r="L57" s="75">
        <v>60841.255900000004</v>
      </c>
      <c r="M57" s="252">
        <v>3.150677487988377E-4</v>
      </c>
      <c r="N57" s="75">
        <v>46</v>
      </c>
    </row>
    <row r="58" spans="1:14" s="49" customFormat="1" ht="15" customHeight="1">
      <c r="A58" s="51" t="s">
        <v>1178</v>
      </c>
      <c r="B58" s="51" t="s">
        <v>108</v>
      </c>
      <c r="C58" s="130">
        <v>215523</v>
      </c>
      <c r="D58" s="252">
        <v>1.2325518732297326E-3</v>
      </c>
      <c r="E58" s="130">
        <v>26</v>
      </c>
      <c r="F58" s="130">
        <v>224428</v>
      </c>
      <c r="G58" s="252">
        <v>1.2927017206256744E-3</v>
      </c>
      <c r="H58" s="130">
        <v>27</v>
      </c>
      <c r="I58" s="130">
        <v>222970</v>
      </c>
      <c r="J58" s="252">
        <v>1.163779665740342E-3</v>
      </c>
      <c r="K58" s="130">
        <v>26</v>
      </c>
      <c r="L58" s="75">
        <v>247003.47804999998</v>
      </c>
      <c r="M58" s="252">
        <v>1.2791128096140535E-3</v>
      </c>
      <c r="N58" s="75">
        <v>25</v>
      </c>
    </row>
    <row r="59" spans="1:14" s="49" customFormat="1" ht="15" customHeight="1">
      <c r="A59" s="51" t="s">
        <v>1178</v>
      </c>
      <c r="B59" s="51" t="s">
        <v>110</v>
      </c>
      <c r="C59" s="130">
        <v>256407</v>
      </c>
      <c r="D59" s="252">
        <v>1.4663628854424634E-3</v>
      </c>
      <c r="E59" s="130">
        <v>23</v>
      </c>
      <c r="F59" s="130">
        <v>263442</v>
      </c>
      <c r="G59" s="252">
        <v>1.517421741872979E-3</v>
      </c>
      <c r="H59" s="130">
        <v>22</v>
      </c>
      <c r="I59" s="130">
        <v>255718</v>
      </c>
      <c r="J59" s="252">
        <v>1.3347060526698155E-3</v>
      </c>
      <c r="K59" s="130">
        <v>22</v>
      </c>
      <c r="L59" s="75">
        <v>283342.95426000003</v>
      </c>
      <c r="M59" s="252">
        <v>1.467297566694547E-3</v>
      </c>
      <c r="N59" s="75">
        <v>21</v>
      </c>
    </row>
    <row r="60" spans="1:14" s="49" customFormat="1" ht="15" customHeight="1">
      <c r="A60" s="51" t="s">
        <v>1178</v>
      </c>
      <c r="B60" s="51" t="s">
        <v>106</v>
      </c>
      <c r="C60" s="130">
        <v>64994</v>
      </c>
      <c r="D60" s="252">
        <v>3.7169339907431334E-4</v>
      </c>
      <c r="E60" s="130">
        <v>46</v>
      </c>
      <c r="F60" s="130">
        <v>65111</v>
      </c>
      <c r="G60" s="252">
        <v>3.750383273551352E-4</v>
      </c>
      <c r="H60" s="130">
        <v>46</v>
      </c>
      <c r="I60" s="130">
        <v>61893</v>
      </c>
      <c r="J60" s="252">
        <v>3.230471132962595E-4</v>
      </c>
      <c r="K60" s="130">
        <v>45</v>
      </c>
      <c r="L60" s="75">
        <v>61693.226470000001</v>
      </c>
      <c r="M60" s="252">
        <v>3.1947969667141214E-4</v>
      </c>
      <c r="N60" s="75">
        <v>45</v>
      </c>
    </row>
    <row r="61" spans="1:14" s="49" customFormat="1" ht="15" customHeight="1">
      <c r="A61" s="51" t="s">
        <v>1178</v>
      </c>
      <c r="B61" s="51" t="s">
        <v>104</v>
      </c>
      <c r="C61" s="130">
        <v>148867</v>
      </c>
      <c r="D61" s="252">
        <v>8.5135368249370414E-4</v>
      </c>
      <c r="E61" s="130">
        <v>34</v>
      </c>
      <c r="F61" s="130">
        <v>152872</v>
      </c>
      <c r="G61" s="252">
        <v>8.8054029548669552E-4</v>
      </c>
      <c r="H61" s="130">
        <v>34</v>
      </c>
      <c r="I61" s="130">
        <v>147479</v>
      </c>
      <c r="J61" s="252">
        <v>7.6975853847477188E-4</v>
      </c>
      <c r="K61" s="130">
        <v>34</v>
      </c>
      <c r="L61" s="75">
        <v>156262.03658000001</v>
      </c>
      <c r="M61" s="252">
        <v>8.0920630844476423E-4</v>
      </c>
      <c r="N61" s="75">
        <v>34</v>
      </c>
    </row>
    <row r="62" spans="1:14" s="49" customFormat="1" ht="15" customHeight="1">
      <c r="A62" s="51" t="s">
        <v>1178</v>
      </c>
      <c r="B62" s="51" t="s">
        <v>102</v>
      </c>
      <c r="C62" s="130">
        <v>94601</v>
      </c>
      <c r="D62" s="252">
        <v>5.4101251262930609E-4</v>
      </c>
      <c r="E62" s="130">
        <v>42</v>
      </c>
      <c r="F62" s="130">
        <v>92577</v>
      </c>
      <c r="G62" s="252">
        <v>5.3324205175095374E-4</v>
      </c>
      <c r="H62" s="130">
        <v>42</v>
      </c>
      <c r="I62" s="130">
        <v>91154</v>
      </c>
      <c r="J62" s="252">
        <v>4.7577329529037595E-4</v>
      </c>
      <c r="K62" s="130">
        <v>42</v>
      </c>
      <c r="L62" s="75">
        <v>92040.781320000024</v>
      </c>
      <c r="M62" s="252">
        <v>4.7663516045497216E-4</v>
      </c>
      <c r="N62" s="75">
        <v>42</v>
      </c>
    </row>
    <row r="63" spans="1:14" s="49" customFormat="1" ht="15" customHeight="1">
      <c r="A63" s="51" t="s">
        <v>1178</v>
      </c>
      <c r="B63" s="51" t="s">
        <v>116</v>
      </c>
      <c r="C63" s="130">
        <v>99902</v>
      </c>
      <c r="D63" s="252">
        <v>5.7132833729762827E-4</v>
      </c>
      <c r="E63" s="130">
        <v>40</v>
      </c>
      <c r="F63" s="130">
        <v>99466</v>
      </c>
      <c r="G63" s="252">
        <v>5.7292258249306378E-4</v>
      </c>
      <c r="H63" s="130">
        <v>41</v>
      </c>
      <c r="I63" s="130">
        <v>96554</v>
      </c>
      <c r="J63" s="252">
        <v>5.03958298631623E-4</v>
      </c>
      <c r="K63" s="130">
        <v>41</v>
      </c>
      <c r="L63" s="75">
        <v>98765.838109999997</v>
      </c>
      <c r="M63" s="252">
        <v>5.1146101130282798E-4</v>
      </c>
      <c r="N63" s="75">
        <v>39</v>
      </c>
    </row>
    <row r="64" spans="1:14" s="49" customFormat="1" ht="15" customHeight="1">
      <c r="A64" s="51" t="s">
        <v>1178</v>
      </c>
      <c r="B64" s="51" t="s">
        <v>118</v>
      </c>
      <c r="C64" s="130">
        <v>272801</v>
      </c>
      <c r="D64" s="252">
        <v>1.560118333398033E-3</v>
      </c>
      <c r="E64" s="130">
        <v>21</v>
      </c>
      <c r="F64" s="130">
        <v>248686</v>
      </c>
      <c r="G64" s="252">
        <v>1.4324274158996047E-3</v>
      </c>
      <c r="H64" s="130">
        <v>23</v>
      </c>
      <c r="I64" s="130">
        <v>246729</v>
      </c>
      <c r="J64" s="252">
        <v>1.2877884609967657E-3</v>
      </c>
      <c r="K64" s="130">
        <v>23</v>
      </c>
      <c r="L64" s="75">
        <v>250933.65697999997</v>
      </c>
      <c r="M64" s="252">
        <v>1.2994653255102898E-3</v>
      </c>
      <c r="N64" s="75">
        <v>24</v>
      </c>
    </row>
    <row r="65" spans="1:14" s="49" customFormat="1" ht="15" customHeight="1">
      <c r="A65" s="51"/>
      <c r="B65" s="51" t="s">
        <v>120</v>
      </c>
      <c r="C65" s="130">
        <v>102405</v>
      </c>
      <c r="D65" s="252">
        <v>5.856427136690319E-4</v>
      </c>
      <c r="E65" s="130">
        <v>39</v>
      </c>
      <c r="F65" s="130">
        <v>110056</v>
      </c>
      <c r="G65" s="252">
        <v>6.3392081453820029E-4</v>
      </c>
      <c r="H65" s="130">
        <v>37</v>
      </c>
      <c r="I65" s="130">
        <v>103284</v>
      </c>
      <c r="J65" s="252">
        <v>5.390851639069179E-4</v>
      </c>
      <c r="K65" s="130">
        <v>37</v>
      </c>
      <c r="L65" s="75">
        <v>98585.107499999984</v>
      </c>
      <c r="M65" s="252">
        <v>5.1052509396204632E-4</v>
      </c>
      <c r="N65" s="75">
        <v>40</v>
      </c>
    </row>
    <row r="66" spans="1:14" s="49" customFormat="1" ht="15" customHeight="1">
      <c r="A66" s="51"/>
      <c r="B66" s="51" t="s">
        <v>122</v>
      </c>
      <c r="C66" s="130">
        <v>212881</v>
      </c>
      <c r="D66" s="252">
        <v>1.2174425714425777E-3</v>
      </c>
      <c r="E66" s="130">
        <v>27</v>
      </c>
      <c r="F66" s="130">
        <v>232614</v>
      </c>
      <c r="G66" s="252">
        <v>1.3398529507976751E-3</v>
      </c>
      <c r="H66" s="130">
        <v>24</v>
      </c>
      <c r="I66" s="130">
        <v>237804</v>
      </c>
      <c r="J66" s="252">
        <v>1.2412049138077602E-3</v>
      </c>
      <c r="K66" s="130">
        <v>24</v>
      </c>
      <c r="L66" s="75">
        <v>265244.35553999996</v>
      </c>
      <c r="M66" s="252">
        <v>1.373573584985551E-3</v>
      </c>
      <c r="N66" s="75">
        <v>23</v>
      </c>
    </row>
    <row r="67" spans="1:14" s="49" customFormat="1" ht="15" customHeight="1">
      <c r="A67" s="51"/>
      <c r="B67" s="51" t="s">
        <v>124</v>
      </c>
      <c r="C67" s="130">
        <v>222012</v>
      </c>
      <c r="D67" s="252">
        <v>1.2696617367031796E-3</v>
      </c>
      <c r="E67" s="130">
        <v>24</v>
      </c>
      <c r="F67" s="130">
        <v>231583</v>
      </c>
      <c r="G67" s="252">
        <v>1.3339144071490882E-3</v>
      </c>
      <c r="H67" s="130">
        <v>25</v>
      </c>
      <c r="I67" s="130">
        <v>219884</v>
      </c>
      <c r="J67" s="252">
        <v>1.1476724582753256E-3</v>
      </c>
      <c r="K67" s="130">
        <v>28</v>
      </c>
      <c r="L67" s="75">
        <v>221448.25532</v>
      </c>
      <c r="M67" s="252">
        <v>1.1467745405154043E-3</v>
      </c>
      <c r="N67" s="75">
        <v>28</v>
      </c>
    </row>
    <row r="68" spans="1:14" s="49" customFormat="1" ht="15" customHeight="1">
      <c r="A68" s="51"/>
      <c r="B68" s="51" t="s">
        <v>125</v>
      </c>
      <c r="C68" s="130">
        <v>29354</v>
      </c>
      <c r="D68" s="252">
        <v>1.6787223492056795E-4</v>
      </c>
      <c r="E68" s="130">
        <v>50</v>
      </c>
      <c r="F68" s="130">
        <v>40055</v>
      </c>
      <c r="G68" s="252">
        <v>2.3071616473729385E-4</v>
      </c>
      <c r="H68" s="130">
        <v>50</v>
      </c>
      <c r="I68" s="130">
        <v>49053</v>
      </c>
      <c r="J68" s="252">
        <v>2.5602943868484996E-4</v>
      </c>
      <c r="K68" s="130">
        <v>48</v>
      </c>
      <c r="L68" s="75">
        <v>55097.812239999992</v>
      </c>
      <c r="M68" s="252">
        <v>2.8532520260151045E-4</v>
      </c>
      <c r="N68" s="75">
        <v>48</v>
      </c>
    </row>
    <row r="69" spans="1:14" s="49" customFormat="1" ht="15" customHeight="1">
      <c r="A69" s="51"/>
      <c r="B69" s="51" t="s">
        <v>127</v>
      </c>
      <c r="C69" s="130">
        <v>215584</v>
      </c>
      <c r="D69" s="252">
        <v>1.2329007253906019E-3</v>
      </c>
      <c r="E69" s="130">
        <v>25</v>
      </c>
      <c r="F69" s="130">
        <v>226876</v>
      </c>
      <c r="G69" s="252">
        <v>1.3068021618009807E-3</v>
      </c>
      <c r="H69" s="130">
        <v>26</v>
      </c>
      <c r="I69" s="130">
        <v>223593</v>
      </c>
      <c r="J69" s="252">
        <v>1.1670313800147118E-3</v>
      </c>
      <c r="K69" s="130">
        <v>25</v>
      </c>
      <c r="L69" s="75">
        <v>233406.11322999996</v>
      </c>
      <c r="M69" s="252">
        <v>1.2086985642132792E-3</v>
      </c>
      <c r="N69" s="75">
        <v>26</v>
      </c>
    </row>
    <row r="70" spans="1:14" s="49" customFormat="1" ht="15" customHeight="1">
      <c r="A70" s="51"/>
      <c r="B70" s="51" t="s">
        <v>1182</v>
      </c>
      <c r="C70" s="252" t="s">
        <v>1180</v>
      </c>
      <c r="D70" s="252" t="s">
        <v>1180</v>
      </c>
      <c r="E70" s="252" t="s">
        <v>1180</v>
      </c>
      <c r="F70" s="252" t="s">
        <v>1180</v>
      </c>
      <c r="G70" s="252" t="s">
        <v>1180</v>
      </c>
      <c r="H70" s="252" t="s">
        <v>1180</v>
      </c>
      <c r="I70" s="130">
        <v>16132</v>
      </c>
      <c r="J70" s="252">
        <v>8.420008775944385E-5</v>
      </c>
      <c r="K70" s="130">
        <v>50</v>
      </c>
      <c r="L70" s="75">
        <v>18519.042699999998</v>
      </c>
      <c r="M70" s="252">
        <v>9.5901259878472504E-5</v>
      </c>
      <c r="N70" s="75">
        <v>51</v>
      </c>
    </row>
    <row r="71" spans="1:14" s="23" customFormat="1" ht="15" customHeight="1">
      <c r="A71" s="51" t="s">
        <v>1183</v>
      </c>
      <c r="B71" s="53" t="s">
        <v>474</v>
      </c>
      <c r="C71" s="130">
        <v>6322341</v>
      </c>
      <c r="D71" s="252">
        <v>3.6156759337737231E-2</v>
      </c>
      <c r="E71" s="130"/>
      <c r="F71" s="130">
        <v>6170928</v>
      </c>
      <c r="G71" s="252">
        <v>3.5544447410559961E-2</v>
      </c>
      <c r="H71" s="130"/>
      <c r="I71" s="130">
        <v>6123341</v>
      </c>
      <c r="J71" s="252">
        <v>3.1960441952702749E-2</v>
      </c>
      <c r="K71" s="130"/>
      <c r="L71" s="130">
        <v>6307168.9947500005</v>
      </c>
      <c r="M71" s="252">
        <v>3.2661809935940374E-2</v>
      </c>
      <c r="N71" s="75"/>
    </row>
    <row r="72" spans="1:14" s="23" customFormat="1" ht="15" customHeight="1">
      <c r="A72" s="51"/>
      <c r="B72" s="53"/>
      <c r="C72" s="130"/>
      <c r="D72" s="252"/>
      <c r="E72" s="130"/>
      <c r="F72" s="130"/>
      <c r="G72" s="252"/>
      <c r="H72" s="130"/>
      <c r="I72" s="130"/>
      <c r="J72" s="252"/>
      <c r="K72" s="130"/>
      <c r="L72" s="75"/>
      <c r="M72" s="252"/>
      <c r="N72" s="75"/>
    </row>
    <row r="73" spans="1:14" s="23" customFormat="1" ht="15" customHeight="1">
      <c r="A73" s="51"/>
      <c r="B73" s="442" t="s">
        <v>481</v>
      </c>
      <c r="C73" s="473"/>
      <c r="D73" s="473"/>
      <c r="E73" s="473"/>
      <c r="F73" s="473"/>
      <c r="G73" s="473"/>
      <c r="H73" s="473"/>
      <c r="I73" s="473"/>
      <c r="J73" s="473"/>
      <c r="K73" s="473"/>
      <c r="L73" s="351"/>
      <c r="M73" s="351"/>
      <c r="N73" s="351"/>
    </row>
    <row r="74" spans="1:14" s="23" customFormat="1" ht="15" customHeight="1">
      <c r="A74" s="51"/>
      <c r="B74" s="51" t="s">
        <v>1436</v>
      </c>
      <c r="C74" s="130" t="s">
        <v>1180</v>
      </c>
      <c r="D74" s="252" t="s">
        <v>1180</v>
      </c>
      <c r="E74" s="130" t="s">
        <v>1180</v>
      </c>
      <c r="F74" s="130" t="s">
        <v>1180</v>
      </c>
      <c r="G74" s="252" t="s">
        <v>1180</v>
      </c>
      <c r="H74" s="130" t="s">
        <v>1180</v>
      </c>
      <c r="I74" s="130">
        <v>2579</v>
      </c>
      <c r="J74" s="252">
        <v>1.3460948817977045E-5</v>
      </c>
      <c r="K74" s="130">
        <v>51</v>
      </c>
      <c r="L74" s="75">
        <v>18986.634460000001</v>
      </c>
      <c r="M74" s="252">
        <v>9.8322693838057929E-5</v>
      </c>
      <c r="N74" s="75">
        <v>50</v>
      </c>
    </row>
    <row r="75" spans="1:14" s="23" customFormat="1" ht="15" customHeight="1">
      <c r="A75" s="51"/>
      <c r="B75" s="51" t="s">
        <v>1443</v>
      </c>
      <c r="C75" s="130" t="s">
        <v>1180</v>
      </c>
      <c r="D75" s="252" t="s">
        <v>1180</v>
      </c>
      <c r="E75" s="130" t="s">
        <v>1180</v>
      </c>
      <c r="F75" s="130" t="s">
        <v>1180</v>
      </c>
      <c r="G75" s="252" t="s">
        <v>1180</v>
      </c>
      <c r="H75" s="130" t="s">
        <v>1180</v>
      </c>
      <c r="I75" s="252" t="s">
        <v>1180</v>
      </c>
      <c r="J75" s="130" t="s">
        <v>1180</v>
      </c>
      <c r="K75" s="130" t="s">
        <v>1180</v>
      </c>
      <c r="L75" s="680">
        <v>3229.2173399999997</v>
      </c>
      <c r="M75" s="252">
        <v>1.6722571265922384E-5</v>
      </c>
      <c r="N75" s="680">
        <v>52</v>
      </c>
    </row>
    <row r="76" spans="1:14" s="23" customFormat="1" ht="15" customHeight="1">
      <c r="A76" s="51"/>
      <c r="B76" s="51" t="s">
        <v>1561</v>
      </c>
      <c r="C76" s="130" t="s">
        <v>1180</v>
      </c>
      <c r="D76" s="252" t="s">
        <v>1180</v>
      </c>
      <c r="E76" s="130" t="s">
        <v>1180</v>
      </c>
      <c r="F76" s="130" t="s">
        <v>1180</v>
      </c>
      <c r="G76" s="252" t="s">
        <v>1180</v>
      </c>
      <c r="H76" s="130" t="s">
        <v>1180</v>
      </c>
      <c r="I76" s="252" t="s">
        <v>1180</v>
      </c>
      <c r="J76" s="130" t="s">
        <v>1180</v>
      </c>
      <c r="K76" s="130" t="s">
        <v>1180</v>
      </c>
      <c r="L76" s="680">
        <v>9.0035000000000007</v>
      </c>
      <c r="M76" s="252">
        <v>4.6624817886284553E-8</v>
      </c>
      <c r="N76" s="680">
        <v>54</v>
      </c>
    </row>
    <row r="77" spans="1:14" s="23" customFormat="1" ht="15" customHeight="1">
      <c r="A77" s="51"/>
      <c r="B77" s="51" t="s">
        <v>1562</v>
      </c>
      <c r="C77" s="130" t="s">
        <v>1180</v>
      </c>
      <c r="D77" s="252" t="s">
        <v>1180</v>
      </c>
      <c r="E77" s="130" t="s">
        <v>1180</v>
      </c>
      <c r="F77" s="130" t="s">
        <v>1180</v>
      </c>
      <c r="G77" s="252" t="s">
        <v>1180</v>
      </c>
      <c r="H77" s="130" t="s">
        <v>1180</v>
      </c>
      <c r="I77" s="252" t="s">
        <v>1180</v>
      </c>
      <c r="J77" s="130" t="s">
        <v>1180</v>
      </c>
      <c r="K77" s="130" t="s">
        <v>1180</v>
      </c>
      <c r="L77" s="680">
        <v>1741.2068200000001</v>
      </c>
      <c r="M77" s="252">
        <v>9.0168768684241284E-6</v>
      </c>
      <c r="N77" s="680">
        <v>53</v>
      </c>
    </row>
    <row r="78" spans="1:14" s="23" customFormat="1" ht="15" customHeight="1">
      <c r="A78" s="51"/>
      <c r="B78" s="53" t="s">
        <v>474</v>
      </c>
      <c r="C78" s="130" t="s">
        <v>1180</v>
      </c>
      <c r="D78" s="252" t="s">
        <v>1180</v>
      </c>
      <c r="E78" s="130" t="s">
        <v>1180</v>
      </c>
      <c r="F78" s="130" t="s">
        <v>1180</v>
      </c>
      <c r="G78" s="252" t="s">
        <v>1180</v>
      </c>
      <c r="H78" s="130" t="s">
        <v>1180</v>
      </c>
      <c r="I78" s="130">
        <v>2579</v>
      </c>
      <c r="J78" s="252">
        <v>1.3460948817977045E-5</v>
      </c>
      <c r="K78" s="130"/>
      <c r="L78" s="75">
        <v>23966.062119999999</v>
      </c>
      <c r="M78" s="252">
        <v>1.2410876679029071E-4</v>
      </c>
      <c r="N78" s="75"/>
    </row>
    <row r="79" spans="1:14" s="23" customFormat="1" ht="15" customHeight="1">
      <c r="A79" s="51"/>
      <c r="B79" s="53"/>
      <c r="C79" s="130"/>
      <c r="D79" s="252"/>
      <c r="E79" s="130"/>
      <c r="F79" s="130"/>
      <c r="G79" s="252"/>
      <c r="H79" s="130"/>
      <c r="I79" s="130"/>
      <c r="J79" s="252"/>
      <c r="K79" s="130"/>
      <c r="L79" s="75"/>
      <c r="M79" s="252"/>
      <c r="N79" s="75"/>
    </row>
    <row r="80" spans="1:14" s="49" customFormat="1" ht="15" customHeight="1">
      <c r="A80" s="51"/>
      <c r="B80" s="442" t="s">
        <v>191</v>
      </c>
      <c r="C80" s="452">
        <v>174859172</v>
      </c>
      <c r="D80" s="465">
        <v>1</v>
      </c>
      <c r="E80" s="473"/>
      <c r="F80" s="452">
        <v>173611589.13857999</v>
      </c>
      <c r="G80" s="465">
        <v>1.0000000000000002</v>
      </c>
      <c r="H80" s="473"/>
      <c r="I80" s="452">
        <v>191591249.24059999</v>
      </c>
      <c r="J80" s="465">
        <v>1</v>
      </c>
      <c r="K80" s="473"/>
      <c r="L80" s="452">
        <v>193105311.89546001</v>
      </c>
      <c r="M80" s="465">
        <v>0.99999999999999989</v>
      </c>
      <c r="N80" s="351"/>
    </row>
    <row r="81" spans="1:14" s="35" customFormat="1" ht="15" customHeight="1" thickBot="1">
      <c r="A81" s="51"/>
      <c r="B81" s="122"/>
      <c r="C81" s="189"/>
      <c r="D81" s="187"/>
      <c r="E81" s="189"/>
      <c r="F81" s="189"/>
      <c r="G81" s="187"/>
      <c r="H81" s="189"/>
      <c r="I81" s="189"/>
      <c r="J81" s="187"/>
      <c r="K81" s="189"/>
      <c r="L81" s="189"/>
      <c r="M81" s="187"/>
      <c r="N81" s="189"/>
    </row>
    <row r="82" spans="1:14" s="35" customFormat="1" ht="15" customHeight="1" thickTop="1">
      <c r="A82" s="51"/>
      <c r="B82" s="644" t="s">
        <v>1184</v>
      </c>
      <c r="C82" s="75"/>
      <c r="D82" s="312"/>
      <c r="E82" s="75"/>
      <c r="F82" s="75"/>
      <c r="G82" s="312"/>
      <c r="H82" s="51"/>
      <c r="I82" s="75"/>
      <c r="J82" s="312"/>
      <c r="K82" s="51"/>
      <c r="L82" s="75"/>
      <c r="M82" s="312"/>
      <c r="N82" s="75"/>
    </row>
    <row r="83" spans="1:14" s="35" customFormat="1" ht="15" customHeight="1">
      <c r="A83" s="51"/>
      <c r="B83" s="644" t="s">
        <v>1185</v>
      </c>
      <c r="C83" s="75"/>
      <c r="D83" s="312"/>
      <c r="E83" s="51"/>
      <c r="F83" s="75"/>
      <c r="G83" s="312"/>
      <c r="H83" s="75"/>
      <c r="I83" s="75"/>
      <c r="J83" s="312"/>
      <c r="K83" s="75"/>
      <c r="L83" s="75"/>
      <c r="M83" s="312"/>
      <c r="N83" s="75"/>
    </row>
    <row r="84" spans="1:14" s="35" customFormat="1" ht="15" customHeight="1">
      <c r="A84" s="51"/>
      <c r="B84" s="644" t="s">
        <v>1186</v>
      </c>
      <c r="C84" s="75"/>
      <c r="D84" s="312"/>
      <c r="E84" s="75"/>
      <c r="F84" s="75"/>
      <c r="G84" s="312"/>
      <c r="H84" s="51"/>
      <c r="I84" s="75"/>
      <c r="J84" s="312"/>
      <c r="K84" s="51"/>
      <c r="L84" s="75"/>
      <c r="M84" s="682"/>
      <c r="N84" s="75"/>
    </row>
    <row r="85" spans="1:14" s="35" customFormat="1" ht="15" customHeight="1">
      <c r="A85" s="51"/>
      <c r="B85" s="644" t="s">
        <v>1187</v>
      </c>
      <c r="C85" s="75"/>
      <c r="D85" s="312"/>
      <c r="E85" s="51"/>
      <c r="F85" s="75"/>
      <c r="G85" s="312"/>
      <c r="H85" s="75"/>
      <c r="I85" s="75"/>
      <c r="J85" s="312"/>
      <c r="K85" s="75"/>
      <c r="L85" s="75"/>
      <c r="M85" s="682"/>
      <c r="N85" s="75"/>
    </row>
    <row r="86" spans="1:14" s="35" customFormat="1" ht="15" customHeight="1">
      <c r="A86" s="51"/>
      <c r="B86" s="644" t="s">
        <v>1437</v>
      </c>
      <c r="C86" s="75"/>
      <c r="D86" s="312"/>
      <c r="E86" s="51"/>
      <c r="F86" s="75"/>
      <c r="G86" s="312"/>
      <c r="H86" s="75"/>
      <c r="I86" s="75"/>
      <c r="J86" s="312"/>
      <c r="K86" s="75"/>
      <c r="L86" s="75"/>
      <c r="M86" s="312"/>
      <c r="N86" s="75"/>
    </row>
    <row r="87" spans="1:14" s="35" customFormat="1" ht="15" customHeight="1">
      <c r="A87" s="51"/>
      <c r="B87" s="644" t="s">
        <v>1543</v>
      </c>
      <c r="C87" s="75"/>
      <c r="D87" s="312"/>
      <c r="E87" s="51"/>
      <c r="F87" s="75"/>
      <c r="G87" s="312"/>
      <c r="H87" s="75"/>
      <c r="I87" s="75"/>
      <c r="J87" s="312"/>
      <c r="K87" s="75"/>
      <c r="L87" s="75"/>
      <c r="M87" s="312"/>
      <c r="N87" s="75"/>
    </row>
    <row r="88" spans="1:14" s="35" customFormat="1" ht="15" customHeight="1">
      <c r="A88" s="51"/>
      <c r="B88" s="706" t="s">
        <v>1563</v>
      </c>
      <c r="C88" s="75"/>
      <c r="D88" s="312"/>
      <c r="E88" s="51"/>
      <c r="F88" s="75"/>
      <c r="G88" s="312"/>
      <c r="H88" s="75"/>
      <c r="I88" s="75"/>
      <c r="J88" s="312"/>
      <c r="K88" s="75"/>
      <c r="L88" s="75"/>
      <c r="M88" s="312"/>
      <c r="N88" s="75"/>
    </row>
    <row r="89" spans="1:14" s="35" customFormat="1" ht="15" customHeight="1">
      <c r="A89" s="51"/>
      <c r="B89" s="51"/>
      <c r="C89" s="75"/>
      <c r="D89" s="312"/>
      <c r="E89" s="51"/>
      <c r="F89" s="75"/>
      <c r="G89" s="312"/>
      <c r="H89" s="75"/>
      <c r="I89" s="75"/>
      <c r="J89" s="312"/>
      <c r="K89" s="75"/>
      <c r="L89" s="75"/>
      <c r="M89" s="312"/>
      <c r="N89" s="75"/>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91"/>
  <sheetViews>
    <sheetView topLeftCell="B1" zoomScaleNormal="100" workbookViewId="0">
      <selection activeCell="L6" sqref="L6"/>
    </sheetView>
  </sheetViews>
  <sheetFormatPr defaultColWidth="11.42578125" defaultRowHeight="12.75"/>
  <cols>
    <col min="1" max="1" width="18.28515625" style="646" hidden="1" customWidth="1"/>
    <col min="2" max="2" width="45.7109375" style="37" customWidth="1"/>
    <col min="3" max="3" width="11.140625" style="646" bestFit="1" customWidth="1"/>
    <col min="4" max="4" width="15.42578125" style="646" customWidth="1"/>
    <col min="5" max="5" width="16.5703125" style="343" customWidth="1"/>
    <col min="6" max="6" width="11.140625" style="646" bestFit="1" customWidth="1"/>
    <col min="7" max="7" width="15.42578125" style="646" customWidth="1"/>
    <col min="8" max="8" width="16.5703125" style="646" customWidth="1"/>
    <col min="9" max="9" width="11.140625" style="646" bestFit="1" customWidth="1"/>
    <col min="10" max="10" width="15.42578125" style="646" customWidth="1"/>
    <col min="11" max="11" width="16.5703125" style="646" customWidth="1"/>
    <col min="12" max="12" width="11.140625" style="646" bestFit="1" customWidth="1"/>
    <col min="13" max="13" width="15.42578125" style="646" customWidth="1"/>
    <col min="14" max="14" width="16.5703125" style="646" customWidth="1"/>
    <col min="15" max="256" width="11.42578125" style="646"/>
    <col min="257" max="257" width="0" style="646" hidden="1" customWidth="1"/>
    <col min="258" max="258" width="45.7109375" style="646" customWidth="1"/>
    <col min="259" max="259" width="11.140625" style="646" bestFit="1" customWidth="1"/>
    <col min="260" max="260" width="15.42578125" style="646" customWidth="1"/>
    <col min="261" max="261" width="16.5703125" style="646" customWidth="1"/>
    <col min="262" max="262" width="11.140625" style="646" bestFit="1" customWidth="1"/>
    <col min="263" max="263" width="15.42578125" style="646" customWidth="1"/>
    <col min="264" max="264" width="16.5703125" style="646" customWidth="1"/>
    <col min="265" max="265" width="11.140625" style="646" bestFit="1" customWidth="1"/>
    <col min="266" max="266" width="15.42578125" style="646" customWidth="1"/>
    <col min="267" max="267" width="16.5703125" style="646" customWidth="1"/>
    <col min="268" max="268" width="11.140625" style="646" bestFit="1" customWidth="1"/>
    <col min="269" max="269" width="15.42578125" style="646" customWidth="1"/>
    <col min="270" max="270" width="16.5703125" style="646" customWidth="1"/>
    <col min="271" max="512" width="11.42578125" style="646"/>
    <col min="513" max="513" width="0" style="646" hidden="1" customWidth="1"/>
    <col min="514" max="514" width="45.7109375" style="646" customWidth="1"/>
    <col min="515" max="515" width="11.140625" style="646" bestFit="1" customWidth="1"/>
    <col min="516" max="516" width="15.42578125" style="646" customWidth="1"/>
    <col min="517" max="517" width="16.5703125" style="646" customWidth="1"/>
    <col min="518" max="518" width="11.140625" style="646" bestFit="1" customWidth="1"/>
    <col min="519" max="519" width="15.42578125" style="646" customWidth="1"/>
    <col min="520" max="520" width="16.5703125" style="646" customWidth="1"/>
    <col min="521" max="521" width="11.140625" style="646" bestFit="1" customWidth="1"/>
    <col min="522" max="522" width="15.42578125" style="646" customWidth="1"/>
    <col min="523" max="523" width="16.5703125" style="646" customWidth="1"/>
    <col min="524" max="524" width="11.140625" style="646" bestFit="1" customWidth="1"/>
    <col min="525" max="525" width="15.42578125" style="646" customWidth="1"/>
    <col min="526" max="526" width="16.5703125" style="646" customWidth="1"/>
    <col min="527" max="768" width="11.42578125" style="646"/>
    <col min="769" max="769" width="0" style="646" hidden="1" customWidth="1"/>
    <col min="770" max="770" width="45.7109375" style="646" customWidth="1"/>
    <col min="771" max="771" width="11.140625" style="646" bestFit="1" customWidth="1"/>
    <col min="772" max="772" width="15.42578125" style="646" customWidth="1"/>
    <col min="773" max="773" width="16.5703125" style="646" customWidth="1"/>
    <col min="774" max="774" width="11.140625" style="646" bestFit="1" customWidth="1"/>
    <col min="775" max="775" width="15.42578125" style="646" customWidth="1"/>
    <col min="776" max="776" width="16.5703125" style="646" customWidth="1"/>
    <col min="777" max="777" width="11.140625" style="646" bestFit="1" customWidth="1"/>
    <col min="778" max="778" width="15.42578125" style="646" customWidth="1"/>
    <col min="779" max="779" width="16.5703125" style="646" customWidth="1"/>
    <col min="780" max="780" width="11.140625" style="646" bestFit="1" customWidth="1"/>
    <col min="781" max="781" width="15.42578125" style="646" customWidth="1"/>
    <col min="782" max="782" width="16.5703125" style="646" customWidth="1"/>
    <col min="783" max="1024" width="11.42578125" style="646"/>
    <col min="1025" max="1025" width="0" style="646" hidden="1" customWidth="1"/>
    <col min="1026" max="1026" width="45.7109375" style="646" customWidth="1"/>
    <col min="1027" max="1027" width="11.140625" style="646" bestFit="1" customWidth="1"/>
    <col min="1028" max="1028" width="15.42578125" style="646" customWidth="1"/>
    <col min="1029" max="1029" width="16.5703125" style="646" customWidth="1"/>
    <col min="1030" max="1030" width="11.140625" style="646" bestFit="1" customWidth="1"/>
    <col min="1031" max="1031" width="15.42578125" style="646" customWidth="1"/>
    <col min="1032" max="1032" width="16.5703125" style="646" customWidth="1"/>
    <col min="1033" max="1033" width="11.140625" style="646" bestFit="1" customWidth="1"/>
    <col min="1034" max="1034" width="15.42578125" style="646" customWidth="1"/>
    <col min="1035" max="1035" width="16.5703125" style="646" customWidth="1"/>
    <col min="1036" max="1036" width="11.140625" style="646" bestFit="1" customWidth="1"/>
    <col min="1037" max="1037" width="15.42578125" style="646" customWidth="1"/>
    <col min="1038" max="1038" width="16.5703125" style="646" customWidth="1"/>
    <col min="1039" max="1280" width="11.42578125" style="646"/>
    <col min="1281" max="1281" width="0" style="646" hidden="1" customWidth="1"/>
    <col min="1282" max="1282" width="45.7109375" style="646" customWidth="1"/>
    <col min="1283" max="1283" width="11.140625" style="646" bestFit="1" customWidth="1"/>
    <col min="1284" max="1284" width="15.42578125" style="646" customWidth="1"/>
    <col min="1285" max="1285" width="16.5703125" style="646" customWidth="1"/>
    <col min="1286" max="1286" width="11.140625" style="646" bestFit="1" customWidth="1"/>
    <col min="1287" max="1287" width="15.42578125" style="646" customWidth="1"/>
    <col min="1288" max="1288" width="16.5703125" style="646" customWidth="1"/>
    <col min="1289" max="1289" width="11.140625" style="646" bestFit="1" customWidth="1"/>
    <col min="1290" max="1290" width="15.42578125" style="646" customWidth="1"/>
    <col min="1291" max="1291" width="16.5703125" style="646" customWidth="1"/>
    <col min="1292" max="1292" width="11.140625" style="646" bestFit="1" customWidth="1"/>
    <col min="1293" max="1293" width="15.42578125" style="646" customWidth="1"/>
    <col min="1294" max="1294" width="16.5703125" style="646" customWidth="1"/>
    <col min="1295" max="1536" width="11.42578125" style="646"/>
    <col min="1537" max="1537" width="0" style="646" hidden="1" customWidth="1"/>
    <col min="1538" max="1538" width="45.7109375" style="646" customWidth="1"/>
    <col min="1539" max="1539" width="11.140625" style="646" bestFit="1" customWidth="1"/>
    <col min="1540" max="1540" width="15.42578125" style="646" customWidth="1"/>
    <col min="1541" max="1541" width="16.5703125" style="646" customWidth="1"/>
    <col min="1542" max="1542" width="11.140625" style="646" bestFit="1" customWidth="1"/>
    <col min="1543" max="1543" width="15.42578125" style="646" customWidth="1"/>
    <col min="1544" max="1544" width="16.5703125" style="646" customWidth="1"/>
    <col min="1545" max="1545" width="11.140625" style="646" bestFit="1" customWidth="1"/>
    <col min="1546" max="1546" width="15.42578125" style="646" customWidth="1"/>
    <col min="1547" max="1547" width="16.5703125" style="646" customWidth="1"/>
    <col min="1548" max="1548" width="11.140625" style="646" bestFit="1" customWidth="1"/>
    <col min="1549" max="1549" width="15.42578125" style="646" customWidth="1"/>
    <col min="1550" max="1550" width="16.5703125" style="646" customWidth="1"/>
    <col min="1551" max="1792" width="11.42578125" style="646"/>
    <col min="1793" max="1793" width="0" style="646" hidden="1" customWidth="1"/>
    <col min="1794" max="1794" width="45.7109375" style="646" customWidth="1"/>
    <col min="1795" max="1795" width="11.140625" style="646" bestFit="1" customWidth="1"/>
    <col min="1796" max="1796" width="15.42578125" style="646" customWidth="1"/>
    <col min="1797" max="1797" width="16.5703125" style="646" customWidth="1"/>
    <col min="1798" max="1798" width="11.140625" style="646" bestFit="1" customWidth="1"/>
    <col min="1799" max="1799" width="15.42578125" style="646" customWidth="1"/>
    <col min="1800" max="1800" width="16.5703125" style="646" customWidth="1"/>
    <col min="1801" max="1801" width="11.140625" style="646" bestFit="1" customWidth="1"/>
    <col min="1802" max="1802" width="15.42578125" style="646" customWidth="1"/>
    <col min="1803" max="1803" width="16.5703125" style="646" customWidth="1"/>
    <col min="1804" max="1804" width="11.140625" style="646" bestFit="1" customWidth="1"/>
    <col min="1805" max="1805" width="15.42578125" style="646" customWidth="1"/>
    <col min="1806" max="1806" width="16.5703125" style="646" customWidth="1"/>
    <col min="1807" max="2048" width="11.42578125" style="646"/>
    <col min="2049" max="2049" width="0" style="646" hidden="1" customWidth="1"/>
    <col min="2050" max="2050" width="45.7109375" style="646" customWidth="1"/>
    <col min="2051" max="2051" width="11.140625" style="646" bestFit="1" customWidth="1"/>
    <col min="2052" max="2052" width="15.42578125" style="646" customWidth="1"/>
    <col min="2053" max="2053" width="16.5703125" style="646" customWidth="1"/>
    <col min="2054" max="2054" width="11.140625" style="646" bestFit="1" customWidth="1"/>
    <col min="2055" max="2055" width="15.42578125" style="646" customWidth="1"/>
    <col min="2056" max="2056" width="16.5703125" style="646" customWidth="1"/>
    <col min="2057" max="2057" width="11.140625" style="646" bestFit="1" customWidth="1"/>
    <col min="2058" max="2058" width="15.42578125" style="646" customWidth="1"/>
    <col min="2059" max="2059" width="16.5703125" style="646" customWidth="1"/>
    <col min="2060" max="2060" width="11.140625" style="646" bestFit="1" customWidth="1"/>
    <col min="2061" max="2061" width="15.42578125" style="646" customWidth="1"/>
    <col min="2062" max="2062" width="16.5703125" style="646" customWidth="1"/>
    <col min="2063" max="2304" width="11.42578125" style="646"/>
    <col min="2305" max="2305" width="0" style="646" hidden="1" customWidth="1"/>
    <col min="2306" max="2306" width="45.7109375" style="646" customWidth="1"/>
    <col min="2307" max="2307" width="11.140625" style="646" bestFit="1" customWidth="1"/>
    <col min="2308" max="2308" width="15.42578125" style="646" customWidth="1"/>
    <col min="2309" max="2309" width="16.5703125" style="646" customWidth="1"/>
    <col min="2310" max="2310" width="11.140625" style="646" bestFit="1" customWidth="1"/>
    <col min="2311" max="2311" width="15.42578125" style="646" customWidth="1"/>
    <col min="2312" max="2312" width="16.5703125" style="646" customWidth="1"/>
    <col min="2313" max="2313" width="11.140625" style="646" bestFit="1" customWidth="1"/>
    <col min="2314" max="2314" width="15.42578125" style="646" customWidth="1"/>
    <col min="2315" max="2315" width="16.5703125" style="646" customWidth="1"/>
    <col min="2316" max="2316" width="11.140625" style="646" bestFit="1" customWidth="1"/>
    <col min="2317" max="2317" width="15.42578125" style="646" customWidth="1"/>
    <col min="2318" max="2318" width="16.5703125" style="646" customWidth="1"/>
    <col min="2319" max="2560" width="11.42578125" style="646"/>
    <col min="2561" max="2561" width="0" style="646" hidden="1" customWidth="1"/>
    <col min="2562" max="2562" width="45.7109375" style="646" customWidth="1"/>
    <col min="2563" max="2563" width="11.140625" style="646" bestFit="1" customWidth="1"/>
    <col min="2564" max="2564" width="15.42578125" style="646" customWidth="1"/>
    <col min="2565" max="2565" width="16.5703125" style="646" customWidth="1"/>
    <col min="2566" max="2566" width="11.140625" style="646" bestFit="1" customWidth="1"/>
    <col min="2567" max="2567" width="15.42578125" style="646" customWidth="1"/>
    <col min="2568" max="2568" width="16.5703125" style="646" customWidth="1"/>
    <col min="2569" max="2569" width="11.140625" style="646" bestFit="1" customWidth="1"/>
    <col min="2570" max="2570" width="15.42578125" style="646" customWidth="1"/>
    <col min="2571" max="2571" width="16.5703125" style="646" customWidth="1"/>
    <col min="2572" max="2572" width="11.140625" style="646" bestFit="1" customWidth="1"/>
    <col min="2573" max="2573" width="15.42578125" style="646" customWidth="1"/>
    <col min="2574" max="2574" width="16.5703125" style="646" customWidth="1"/>
    <col min="2575" max="2816" width="11.42578125" style="646"/>
    <col min="2817" max="2817" width="0" style="646" hidden="1" customWidth="1"/>
    <col min="2818" max="2818" width="45.7109375" style="646" customWidth="1"/>
    <col min="2819" max="2819" width="11.140625" style="646" bestFit="1" customWidth="1"/>
    <col min="2820" max="2820" width="15.42578125" style="646" customWidth="1"/>
    <col min="2821" max="2821" width="16.5703125" style="646" customWidth="1"/>
    <col min="2822" max="2822" width="11.140625" style="646" bestFit="1" customWidth="1"/>
    <col min="2823" max="2823" width="15.42578125" style="646" customWidth="1"/>
    <col min="2824" max="2824" width="16.5703125" style="646" customWidth="1"/>
    <col min="2825" max="2825" width="11.140625" style="646" bestFit="1" customWidth="1"/>
    <col min="2826" max="2826" width="15.42578125" style="646" customWidth="1"/>
    <col min="2827" max="2827" width="16.5703125" style="646" customWidth="1"/>
    <col min="2828" max="2828" width="11.140625" style="646" bestFit="1" customWidth="1"/>
    <col min="2829" max="2829" width="15.42578125" style="646" customWidth="1"/>
    <col min="2830" max="2830" width="16.5703125" style="646" customWidth="1"/>
    <col min="2831" max="3072" width="11.42578125" style="646"/>
    <col min="3073" max="3073" width="0" style="646" hidden="1" customWidth="1"/>
    <col min="3074" max="3074" width="45.7109375" style="646" customWidth="1"/>
    <col min="3075" max="3075" width="11.140625" style="646" bestFit="1" customWidth="1"/>
    <col min="3076" max="3076" width="15.42578125" style="646" customWidth="1"/>
    <col min="3077" max="3077" width="16.5703125" style="646" customWidth="1"/>
    <col min="3078" max="3078" width="11.140625" style="646" bestFit="1" customWidth="1"/>
    <col min="3079" max="3079" width="15.42578125" style="646" customWidth="1"/>
    <col min="3080" max="3080" width="16.5703125" style="646" customWidth="1"/>
    <col min="3081" max="3081" width="11.140625" style="646" bestFit="1" customWidth="1"/>
    <col min="3082" max="3082" width="15.42578125" style="646" customWidth="1"/>
    <col min="3083" max="3083" width="16.5703125" style="646" customWidth="1"/>
    <col min="3084" max="3084" width="11.140625" style="646" bestFit="1" customWidth="1"/>
    <col min="3085" max="3085" width="15.42578125" style="646" customWidth="1"/>
    <col min="3086" max="3086" width="16.5703125" style="646" customWidth="1"/>
    <col min="3087" max="3328" width="11.42578125" style="646"/>
    <col min="3329" max="3329" width="0" style="646" hidden="1" customWidth="1"/>
    <col min="3330" max="3330" width="45.7109375" style="646" customWidth="1"/>
    <col min="3331" max="3331" width="11.140625" style="646" bestFit="1" customWidth="1"/>
    <col min="3332" max="3332" width="15.42578125" style="646" customWidth="1"/>
    <col min="3333" max="3333" width="16.5703125" style="646" customWidth="1"/>
    <col min="3334" max="3334" width="11.140625" style="646" bestFit="1" customWidth="1"/>
    <col min="3335" max="3335" width="15.42578125" style="646" customWidth="1"/>
    <col min="3336" max="3336" width="16.5703125" style="646" customWidth="1"/>
    <col min="3337" max="3337" width="11.140625" style="646" bestFit="1" customWidth="1"/>
    <col min="3338" max="3338" width="15.42578125" style="646" customWidth="1"/>
    <col min="3339" max="3339" width="16.5703125" style="646" customWidth="1"/>
    <col min="3340" max="3340" width="11.140625" style="646" bestFit="1" customWidth="1"/>
    <col min="3341" max="3341" width="15.42578125" style="646" customWidth="1"/>
    <col min="3342" max="3342" width="16.5703125" style="646" customWidth="1"/>
    <col min="3343" max="3584" width="11.42578125" style="646"/>
    <col min="3585" max="3585" width="0" style="646" hidden="1" customWidth="1"/>
    <col min="3586" max="3586" width="45.7109375" style="646" customWidth="1"/>
    <col min="3587" max="3587" width="11.140625" style="646" bestFit="1" customWidth="1"/>
    <col min="3588" max="3588" width="15.42578125" style="646" customWidth="1"/>
    <col min="3589" max="3589" width="16.5703125" style="646" customWidth="1"/>
    <col min="3590" max="3590" width="11.140625" style="646" bestFit="1" customWidth="1"/>
    <col min="3591" max="3591" width="15.42578125" style="646" customWidth="1"/>
    <col min="3592" max="3592" width="16.5703125" style="646" customWidth="1"/>
    <col min="3593" max="3593" width="11.140625" style="646" bestFit="1" customWidth="1"/>
    <col min="3594" max="3594" width="15.42578125" style="646" customWidth="1"/>
    <col min="3595" max="3595" width="16.5703125" style="646" customWidth="1"/>
    <col min="3596" max="3596" width="11.140625" style="646" bestFit="1" customWidth="1"/>
    <col min="3597" max="3597" width="15.42578125" style="646" customWidth="1"/>
    <col min="3598" max="3598" width="16.5703125" style="646" customWidth="1"/>
    <col min="3599" max="3840" width="11.42578125" style="646"/>
    <col min="3841" max="3841" width="0" style="646" hidden="1" customWidth="1"/>
    <col min="3842" max="3842" width="45.7109375" style="646" customWidth="1"/>
    <col min="3843" max="3843" width="11.140625" style="646" bestFit="1" customWidth="1"/>
    <col min="3844" max="3844" width="15.42578125" style="646" customWidth="1"/>
    <col min="3845" max="3845" width="16.5703125" style="646" customWidth="1"/>
    <col min="3846" max="3846" width="11.140625" style="646" bestFit="1" customWidth="1"/>
    <col min="3847" max="3847" width="15.42578125" style="646" customWidth="1"/>
    <col min="3848" max="3848" width="16.5703125" style="646" customWidth="1"/>
    <col min="3849" max="3849" width="11.140625" style="646" bestFit="1" customWidth="1"/>
    <col min="3850" max="3850" width="15.42578125" style="646" customWidth="1"/>
    <col min="3851" max="3851" width="16.5703125" style="646" customWidth="1"/>
    <col min="3852" max="3852" width="11.140625" style="646" bestFit="1" customWidth="1"/>
    <col min="3853" max="3853" width="15.42578125" style="646" customWidth="1"/>
    <col min="3854" max="3854" width="16.5703125" style="646" customWidth="1"/>
    <col min="3855" max="4096" width="11.42578125" style="646"/>
    <col min="4097" max="4097" width="0" style="646" hidden="1" customWidth="1"/>
    <col min="4098" max="4098" width="45.7109375" style="646" customWidth="1"/>
    <col min="4099" max="4099" width="11.140625" style="646" bestFit="1" customWidth="1"/>
    <col min="4100" max="4100" width="15.42578125" style="646" customWidth="1"/>
    <col min="4101" max="4101" width="16.5703125" style="646" customWidth="1"/>
    <col min="4102" max="4102" width="11.140625" style="646" bestFit="1" customWidth="1"/>
    <col min="4103" max="4103" width="15.42578125" style="646" customWidth="1"/>
    <col min="4104" max="4104" width="16.5703125" style="646" customWidth="1"/>
    <col min="4105" max="4105" width="11.140625" style="646" bestFit="1" customWidth="1"/>
    <col min="4106" max="4106" width="15.42578125" style="646" customWidth="1"/>
    <col min="4107" max="4107" width="16.5703125" style="646" customWidth="1"/>
    <col min="4108" max="4108" width="11.140625" style="646" bestFit="1" customWidth="1"/>
    <col min="4109" max="4109" width="15.42578125" style="646" customWidth="1"/>
    <col min="4110" max="4110" width="16.5703125" style="646" customWidth="1"/>
    <col min="4111" max="4352" width="11.42578125" style="646"/>
    <col min="4353" max="4353" width="0" style="646" hidden="1" customWidth="1"/>
    <col min="4354" max="4354" width="45.7109375" style="646" customWidth="1"/>
    <col min="4355" max="4355" width="11.140625" style="646" bestFit="1" customWidth="1"/>
    <col min="4356" max="4356" width="15.42578125" style="646" customWidth="1"/>
    <col min="4357" max="4357" width="16.5703125" style="646" customWidth="1"/>
    <col min="4358" max="4358" width="11.140625" style="646" bestFit="1" customWidth="1"/>
    <col min="4359" max="4359" width="15.42578125" style="646" customWidth="1"/>
    <col min="4360" max="4360" width="16.5703125" style="646" customWidth="1"/>
    <col min="4361" max="4361" width="11.140625" style="646" bestFit="1" customWidth="1"/>
    <col min="4362" max="4362" width="15.42578125" style="646" customWidth="1"/>
    <col min="4363" max="4363" width="16.5703125" style="646" customWidth="1"/>
    <col min="4364" max="4364" width="11.140625" style="646" bestFit="1" customWidth="1"/>
    <col min="4365" max="4365" width="15.42578125" style="646" customWidth="1"/>
    <col min="4366" max="4366" width="16.5703125" style="646" customWidth="1"/>
    <col min="4367" max="4608" width="11.42578125" style="646"/>
    <col min="4609" max="4609" width="0" style="646" hidden="1" customWidth="1"/>
    <col min="4610" max="4610" width="45.7109375" style="646" customWidth="1"/>
    <col min="4611" max="4611" width="11.140625" style="646" bestFit="1" customWidth="1"/>
    <col min="4612" max="4612" width="15.42578125" style="646" customWidth="1"/>
    <col min="4613" max="4613" width="16.5703125" style="646" customWidth="1"/>
    <col min="4614" max="4614" width="11.140625" style="646" bestFit="1" customWidth="1"/>
    <col min="4615" max="4615" width="15.42578125" style="646" customWidth="1"/>
    <col min="4616" max="4616" width="16.5703125" style="646" customWidth="1"/>
    <col min="4617" max="4617" width="11.140625" style="646" bestFit="1" customWidth="1"/>
    <col min="4618" max="4618" width="15.42578125" style="646" customWidth="1"/>
    <col min="4619" max="4619" width="16.5703125" style="646" customWidth="1"/>
    <col min="4620" max="4620" width="11.140625" style="646" bestFit="1" customWidth="1"/>
    <col min="4621" max="4621" width="15.42578125" style="646" customWidth="1"/>
    <col min="4622" max="4622" width="16.5703125" style="646" customWidth="1"/>
    <col min="4623" max="4864" width="11.42578125" style="646"/>
    <col min="4865" max="4865" width="0" style="646" hidden="1" customWidth="1"/>
    <col min="4866" max="4866" width="45.7109375" style="646" customWidth="1"/>
    <col min="4867" max="4867" width="11.140625" style="646" bestFit="1" customWidth="1"/>
    <col min="4868" max="4868" width="15.42578125" style="646" customWidth="1"/>
    <col min="4869" max="4869" width="16.5703125" style="646" customWidth="1"/>
    <col min="4870" max="4870" width="11.140625" style="646" bestFit="1" customWidth="1"/>
    <col min="4871" max="4871" width="15.42578125" style="646" customWidth="1"/>
    <col min="4872" max="4872" width="16.5703125" style="646" customWidth="1"/>
    <col min="4873" max="4873" width="11.140625" style="646" bestFit="1" customWidth="1"/>
    <col min="4874" max="4874" width="15.42578125" style="646" customWidth="1"/>
    <col min="4875" max="4875" width="16.5703125" style="646" customWidth="1"/>
    <col min="4876" max="4876" width="11.140625" style="646" bestFit="1" customWidth="1"/>
    <col min="4877" max="4877" width="15.42578125" style="646" customWidth="1"/>
    <col min="4878" max="4878" width="16.5703125" style="646" customWidth="1"/>
    <col min="4879" max="5120" width="11.42578125" style="646"/>
    <col min="5121" max="5121" width="0" style="646" hidden="1" customWidth="1"/>
    <col min="5122" max="5122" width="45.7109375" style="646" customWidth="1"/>
    <col min="5123" max="5123" width="11.140625" style="646" bestFit="1" customWidth="1"/>
    <col min="5124" max="5124" width="15.42578125" style="646" customWidth="1"/>
    <col min="5125" max="5125" width="16.5703125" style="646" customWidth="1"/>
    <col min="5126" max="5126" width="11.140625" style="646" bestFit="1" customWidth="1"/>
    <col min="5127" max="5127" width="15.42578125" style="646" customWidth="1"/>
    <col min="5128" max="5128" width="16.5703125" style="646" customWidth="1"/>
    <col min="5129" max="5129" width="11.140625" style="646" bestFit="1" customWidth="1"/>
    <col min="5130" max="5130" width="15.42578125" style="646" customWidth="1"/>
    <col min="5131" max="5131" width="16.5703125" style="646" customWidth="1"/>
    <col min="5132" max="5132" width="11.140625" style="646" bestFit="1" customWidth="1"/>
    <col min="5133" max="5133" width="15.42578125" style="646" customWidth="1"/>
    <col min="5134" max="5134" width="16.5703125" style="646" customWidth="1"/>
    <col min="5135" max="5376" width="11.42578125" style="646"/>
    <col min="5377" max="5377" width="0" style="646" hidden="1" customWidth="1"/>
    <col min="5378" max="5378" width="45.7109375" style="646" customWidth="1"/>
    <col min="5379" max="5379" width="11.140625" style="646" bestFit="1" customWidth="1"/>
    <col min="5380" max="5380" width="15.42578125" style="646" customWidth="1"/>
    <col min="5381" max="5381" width="16.5703125" style="646" customWidth="1"/>
    <col min="5382" max="5382" width="11.140625" style="646" bestFit="1" customWidth="1"/>
    <col min="5383" max="5383" width="15.42578125" style="646" customWidth="1"/>
    <col min="5384" max="5384" width="16.5703125" style="646" customWidth="1"/>
    <col min="5385" max="5385" width="11.140625" style="646" bestFit="1" customWidth="1"/>
    <col min="5386" max="5386" width="15.42578125" style="646" customWidth="1"/>
    <col min="5387" max="5387" width="16.5703125" style="646" customWidth="1"/>
    <col min="5388" max="5388" width="11.140625" style="646" bestFit="1" customWidth="1"/>
    <col min="5389" max="5389" width="15.42578125" style="646" customWidth="1"/>
    <col min="5390" max="5390" width="16.5703125" style="646" customWidth="1"/>
    <col min="5391" max="5632" width="11.42578125" style="646"/>
    <col min="5633" max="5633" width="0" style="646" hidden="1" customWidth="1"/>
    <col min="5634" max="5634" width="45.7109375" style="646" customWidth="1"/>
    <col min="5635" max="5635" width="11.140625" style="646" bestFit="1" customWidth="1"/>
    <col min="5636" max="5636" width="15.42578125" style="646" customWidth="1"/>
    <col min="5637" max="5637" width="16.5703125" style="646" customWidth="1"/>
    <col min="5638" max="5638" width="11.140625" style="646" bestFit="1" customWidth="1"/>
    <col min="5639" max="5639" width="15.42578125" style="646" customWidth="1"/>
    <col min="5640" max="5640" width="16.5703125" style="646" customWidth="1"/>
    <col min="5641" max="5641" width="11.140625" style="646" bestFit="1" customWidth="1"/>
    <col min="5642" max="5642" width="15.42578125" style="646" customWidth="1"/>
    <col min="5643" max="5643" width="16.5703125" style="646" customWidth="1"/>
    <col min="5644" max="5644" width="11.140625" style="646" bestFit="1" customWidth="1"/>
    <col min="5645" max="5645" width="15.42578125" style="646" customWidth="1"/>
    <col min="5646" max="5646" width="16.5703125" style="646" customWidth="1"/>
    <col min="5647" max="5888" width="11.42578125" style="646"/>
    <col min="5889" max="5889" width="0" style="646" hidden="1" customWidth="1"/>
    <col min="5890" max="5890" width="45.7109375" style="646" customWidth="1"/>
    <col min="5891" max="5891" width="11.140625" style="646" bestFit="1" customWidth="1"/>
    <col min="5892" max="5892" width="15.42578125" style="646" customWidth="1"/>
    <col min="5893" max="5893" width="16.5703125" style="646" customWidth="1"/>
    <col min="5894" max="5894" width="11.140625" style="646" bestFit="1" customWidth="1"/>
    <col min="5895" max="5895" width="15.42578125" style="646" customWidth="1"/>
    <col min="5896" max="5896" width="16.5703125" style="646" customWidth="1"/>
    <col min="5897" max="5897" width="11.140625" style="646" bestFit="1" customWidth="1"/>
    <col min="5898" max="5898" width="15.42578125" style="646" customWidth="1"/>
    <col min="5899" max="5899" width="16.5703125" style="646" customWidth="1"/>
    <col min="5900" max="5900" width="11.140625" style="646" bestFit="1" customWidth="1"/>
    <col min="5901" max="5901" width="15.42578125" style="646" customWidth="1"/>
    <col min="5902" max="5902" width="16.5703125" style="646" customWidth="1"/>
    <col min="5903" max="6144" width="11.42578125" style="646"/>
    <col min="6145" max="6145" width="0" style="646" hidden="1" customWidth="1"/>
    <col min="6146" max="6146" width="45.7109375" style="646" customWidth="1"/>
    <col min="6147" max="6147" width="11.140625" style="646" bestFit="1" customWidth="1"/>
    <col min="6148" max="6148" width="15.42578125" style="646" customWidth="1"/>
    <col min="6149" max="6149" width="16.5703125" style="646" customWidth="1"/>
    <col min="6150" max="6150" width="11.140625" style="646" bestFit="1" customWidth="1"/>
    <col min="6151" max="6151" width="15.42578125" style="646" customWidth="1"/>
    <col min="6152" max="6152" width="16.5703125" style="646" customWidth="1"/>
    <col min="6153" max="6153" width="11.140625" style="646" bestFit="1" customWidth="1"/>
    <col min="6154" max="6154" width="15.42578125" style="646" customWidth="1"/>
    <col min="6155" max="6155" width="16.5703125" style="646" customWidth="1"/>
    <col min="6156" max="6156" width="11.140625" style="646" bestFit="1" customWidth="1"/>
    <col min="6157" max="6157" width="15.42578125" style="646" customWidth="1"/>
    <col min="6158" max="6158" width="16.5703125" style="646" customWidth="1"/>
    <col min="6159" max="6400" width="11.42578125" style="646"/>
    <col min="6401" max="6401" width="0" style="646" hidden="1" customWidth="1"/>
    <col min="6402" max="6402" width="45.7109375" style="646" customWidth="1"/>
    <col min="6403" max="6403" width="11.140625" style="646" bestFit="1" customWidth="1"/>
    <col min="6404" max="6404" width="15.42578125" style="646" customWidth="1"/>
    <col min="6405" max="6405" width="16.5703125" style="646" customWidth="1"/>
    <col min="6406" max="6406" width="11.140625" style="646" bestFit="1" customWidth="1"/>
    <col min="6407" max="6407" width="15.42578125" style="646" customWidth="1"/>
    <col min="6408" max="6408" width="16.5703125" style="646" customWidth="1"/>
    <col min="6409" max="6409" width="11.140625" style="646" bestFit="1" customWidth="1"/>
    <col min="6410" max="6410" width="15.42578125" style="646" customWidth="1"/>
    <col min="6411" max="6411" width="16.5703125" style="646" customWidth="1"/>
    <col min="6412" max="6412" width="11.140625" style="646" bestFit="1" customWidth="1"/>
    <col min="6413" max="6413" width="15.42578125" style="646" customWidth="1"/>
    <col min="6414" max="6414" width="16.5703125" style="646" customWidth="1"/>
    <col min="6415" max="6656" width="11.42578125" style="646"/>
    <col min="6657" max="6657" width="0" style="646" hidden="1" customWidth="1"/>
    <col min="6658" max="6658" width="45.7109375" style="646" customWidth="1"/>
    <col min="6659" max="6659" width="11.140625" style="646" bestFit="1" customWidth="1"/>
    <col min="6660" max="6660" width="15.42578125" style="646" customWidth="1"/>
    <col min="6661" max="6661" width="16.5703125" style="646" customWidth="1"/>
    <col min="6662" max="6662" width="11.140625" style="646" bestFit="1" customWidth="1"/>
    <col min="6663" max="6663" width="15.42578125" style="646" customWidth="1"/>
    <col min="6664" max="6664" width="16.5703125" style="646" customWidth="1"/>
    <col min="6665" max="6665" width="11.140625" style="646" bestFit="1" customWidth="1"/>
    <col min="6666" max="6666" width="15.42578125" style="646" customWidth="1"/>
    <col min="6667" max="6667" width="16.5703125" style="646" customWidth="1"/>
    <col min="6668" max="6668" width="11.140625" style="646" bestFit="1" customWidth="1"/>
    <col min="6669" max="6669" width="15.42578125" style="646" customWidth="1"/>
    <col min="6670" max="6670" width="16.5703125" style="646" customWidth="1"/>
    <col min="6671" max="6912" width="11.42578125" style="646"/>
    <col min="6913" max="6913" width="0" style="646" hidden="1" customWidth="1"/>
    <col min="6914" max="6914" width="45.7109375" style="646" customWidth="1"/>
    <col min="6915" max="6915" width="11.140625" style="646" bestFit="1" customWidth="1"/>
    <col min="6916" max="6916" width="15.42578125" style="646" customWidth="1"/>
    <col min="6917" max="6917" width="16.5703125" style="646" customWidth="1"/>
    <col min="6918" max="6918" width="11.140625" style="646" bestFit="1" customWidth="1"/>
    <col min="6919" max="6919" width="15.42578125" style="646" customWidth="1"/>
    <col min="6920" max="6920" width="16.5703125" style="646" customWidth="1"/>
    <col min="6921" max="6921" width="11.140625" style="646" bestFit="1" customWidth="1"/>
    <col min="6922" max="6922" width="15.42578125" style="646" customWidth="1"/>
    <col min="6923" max="6923" width="16.5703125" style="646" customWidth="1"/>
    <col min="6924" max="6924" width="11.140625" style="646" bestFit="1" customWidth="1"/>
    <col min="6925" max="6925" width="15.42578125" style="646" customWidth="1"/>
    <col min="6926" max="6926" width="16.5703125" style="646" customWidth="1"/>
    <col min="6927" max="7168" width="11.42578125" style="646"/>
    <col min="7169" max="7169" width="0" style="646" hidden="1" customWidth="1"/>
    <col min="7170" max="7170" width="45.7109375" style="646" customWidth="1"/>
    <col min="7171" max="7171" width="11.140625" style="646" bestFit="1" customWidth="1"/>
    <col min="7172" max="7172" width="15.42578125" style="646" customWidth="1"/>
    <col min="7173" max="7173" width="16.5703125" style="646" customWidth="1"/>
    <col min="7174" max="7174" width="11.140625" style="646" bestFit="1" customWidth="1"/>
    <col min="7175" max="7175" width="15.42578125" style="646" customWidth="1"/>
    <col min="7176" max="7176" width="16.5703125" style="646" customWidth="1"/>
    <col min="7177" max="7177" width="11.140625" style="646" bestFit="1" customWidth="1"/>
    <col min="7178" max="7178" width="15.42578125" style="646" customWidth="1"/>
    <col min="7179" max="7179" width="16.5703125" style="646" customWidth="1"/>
    <col min="7180" max="7180" width="11.140625" style="646" bestFit="1" customWidth="1"/>
    <col min="7181" max="7181" width="15.42578125" style="646" customWidth="1"/>
    <col min="7182" max="7182" width="16.5703125" style="646" customWidth="1"/>
    <col min="7183" max="7424" width="11.42578125" style="646"/>
    <col min="7425" max="7425" width="0" style="646" hidden="1" customWidth="1"/>
    <col min="7426" max="7426" width="45.7109375" style="646" customWidth="1"/>
    <col min="7427" max="7427" width="11.140625" style="646" bestFit="1" customWidth="1"/>
    <col min="7428" max="7428" width="15.42578125" style="646" customWidth="1"/>
    <col min="7429" max="7429" width="16.5703125" style="646" customWidth="1"/>
    <col min="7430" max="7430" width="11.140625" style="646" bestFit="1" customWidth="1"/>
    <col min="7431" max="7431" width="15.42578125" style="646" customWidth="1"/>
    <col min="7432" max="7432" width="16.5703125" style="646" customWidth="1"/>
    <col min="7433" max="7433" width="11.140625" style="646" bestFit="1" customWidth="1"/>
    <col min="7434" max="7434" width="15.42578125" style="646" customWidth="1"/>
    <col min="7435" max="7435" width="16.5703125" style="646" customWidth="1"/>
    <col min="7436" max="7436" width="11.140625" style="646" bestFit="1" customWidth="1"/>
    <col min="7437" max="7437" width="15.42578125" style="646" customWidth="1"/>
    <col min="7438" max="7438" width="16.5703125" style="646" customWidth="1"/>
    <col min="7439" max="7680" width="11.42578125" style="646"/>
    <col min="7681" max="7681" width="0" style="646" hidden="1" customWidth="1"/>
    <col min="7682" max="7682" width="45.7109375" style="646" customWidth="1"/>
    <col min="7683" max="7683" width="11.140625" style="646" bestFit="1" customWidth="1"/>
    <col min="7684" max="7684" width="15.42578125" style="646" customWidth="1"/>
    <col min="7685" max="7685" width="16.5703125" style="646" customWidth="1"/>
    <col min="7686" max="7686" width="11.140625" style="646" bestFit="1" customWidth="1"/>
    <col min="7687" max="7687" width="15.42578125" style="646" customWidth="1"/>
    <col min="7688" max="7688" width="16.5703125" style="646" customWidth="1"/>
    <col min="7689" max="7689" width="11.140625" style="646" bestFit="1" customWidth="1"/>
    <col min="7690" max="7690" width="15.42578125" style="646" customWidth="1"/>
    <col min="7691" max="7691" width="16.5703125" style="646" customWidth="1"/>
    <col min="7692" max="7692" width="11.140625" style="646" bestFit="1" customWidth="1"/>
    <col min="7693" max="7693" width="15.42578125" style="646" customWidth="1"/>
    <col min="7694" max="7694" width="16.5703125" style="646" customWidth="1"/>
    <col min="7695" max="7936" width="11.42578125" style="646"/>
    <col min="7937" max="7937" width="0" style="646" hidden="1" customWidth="1"/>
    <col min="7938" max="7938" width="45.7109375" style="646" customWidth="1"/>
    <col min="7939" max="7939" width="11.140625" style="646" bestFit="1" customWidth="1"/>
    <col min="7940" max="7940" width="15.42578125" style="646" customWidth="1"/>
    <col min="7941" max="7941" width="16.5703125" style="646" customWidth="1"/>
    <col min="7942" max="7942" width="11.140625" style="646" bestFit="1" customWidth="1"/>
    <col min="7943" max="7943" width="15.42578125" style="646" customWidth="1"/>
    <col min="7944" max="7944" width="16.5703125" style="646" customWidth="1"/>
    <col min="7945" max="7945" width="11.140625" style="646" bestFit="1" customWidth="1"/>
    <col min="7946" max="7946" width="15.42578125" style="646" customWidth="1"/>
    <col min="7947" max="7947" width="16.5703125" style="646" customWidth="1"/>
    <col min="7948" max="7948" width="11.140625" style="646" bestFit="1" customWidth="1"/>
    <col min="7949" max="7949" width="15.42578125" style="646" customWidth="1"/>
    <col min="7950" max="7950" width="16.5703125" style="646" customWidth="1"/>
    <col min="7951" max="8192" width="11.42578125" style="646"/>
    <col min="8193" max="8193" width="0" style="646" hidden="1" customWidth="1"/>
    <col min="8194" max="8194" width="45.7109375" style="646" customWidth="1"/>
    <col min="8195" max="8195" width="11.140625" style="646" bestFit="1" customWidth="1"/>
    <col min="8196" max="8196" width="15.42578125" style="646" customWidth="1"/>
    <col min="8197" max="8197" width="16.5703125" style="646" customWidth="1"/>
    <col min="8198" max="8198" width="11.140625" style="646" bestFit="1" customWidth="1"/>
    <col min="8199" max="8199" width="15.42578125" style="646" customWidth="1"/>
    <col min="8200" max="8200" width="16.5703125" style="646" customWidth="1"/>
    <col min="8201" max="8201" width="11.140625" style="646" bestFit="1" customWidth="1"/>
    <col min="8202" max="8202" width="15.42578125" style="646" customWidth="1"/>
    <col min="8203" max="8203" width="16.5703125" style="646" customWidth="1"/>
    <col min="8204" max="8204" width="11.140625" style="646" bestFit="1" customWidth="1"/>
    <col min="8205" max="8205" width="15.42578125" style="646" customWidth="1"/>
    <col min="8206" max="8206" width="16.5703125" style="646" customWidth="1"/>
    <col min="8207" max="8448" width="11.42578125" style="646"/>
    <col min="8449" max="8449" width="0" style="646" hidden="1" customWidth="1"/>
    <col min="8450" max="8450" width="45.7109375" style="646" customWidth="1"/>
    <col min="8451" max="8451" width="11.140625" style="646" bestFit="1" customWidth="1"/>
    <col min="8452" max="8452" width="15.42578125" style="646" customWidth="1"/>
    <col min="8453" max="8453" width="16.5703125" style="646" customWidth="1"/>
    <col min="8454" max="8454" width="11.140625" style="646" bestFit="1" customWidth="1"/>
    <col min="8455" max="8455" width="15.42578125" style="646" customWidth="1"/>
    <col min="8456" max="8456" width="16.5703125" style="646" customWidth="1"/>
    <col min="8457" max="8457" width="11.140625" style="646" bestFit="1" customWidth="1"/>
    <col min="8458" max="8458" width="15.42578125" style="646" customWidth="1"/>
    <col min="8459" max="8459" width="16.5703125" style="646" customWidth="1"/>
    <col min="8460" max="8460" width="11.140625" style="646" bestFit="1" customWidth="1"/>
    <col min="8461" max="8461" width="15.42578125" style="646" customWidth="1"/>
    <col min="8462" max="8462" width="16.5703125" style="646" customWidth="1"/>
    <col min="8463" max="8704" width="11.42578125" style="646"/>
    <col min="8705" max="8705" width="0" style="646" hidden="1" customWidth="1"/>
    <col min="8706" max="8706" width="45.7109375" style="646" customWidth="1"/>
    <col min="8707" max="8707" width="11.140625" style="646" bestFit="1" customWidth="1"/>
    <col min="8708" max="8708" width="15.42578125" style="646" customWidth="1"/>
    <col min="8709" max="8709" width="16.5703125" style="646" customWidth="1"/>
    <col min="8710" max="8710" width="11.140625" style="646" bestFit="1" customWidth="1"/>
    <col min="8711" max="8711" width="15.42578125" style="646" customWidth="1"/>
    <col min="8712" max="8712" width="16.5703125" style="646" customWidth="1"/>
    <col min="8713" max="8713" width="11.140625" style="646" bestFit="1" customWidth="1"/>
    <col min="8714" max="8714" width="15.42578125" style="646" customWidth="1"/>
    <col min="8715" max="8715" width="16.5703125" style="646" customWidth="1"/>
    <col min="8716" max="8716" width="11.140625" style="646" bestFit="1" customWidth="1"/>
    <col min="8717" max="8717" width="15.42578125" style="646" customWidth="1"/>
    <col min="8718" max="8718" width="16.5703125" style="646" customWidth="1"/>
    <col min="8719" max="8960" width="11.42578125" style="646"/>
    <col min="8961" max="8961" width="0" style="646" hidden="1" customWidth="1"/>
    <col min="8962" max="8962" width="45.7109375" style="646" customWidth="1"/>
    <col min="8963" max="8963" width="11.140625" style="646" bestFit="1" customWidth="1"/>
    <col min="8964" max="8964" width="15.42578125" style="646" customWidth="1"/>
    <col min="8965" max="8965" width="16.5703125" style="646" customWidth="1"/>
    <col min="8966" max="8966" width="11.140625" style="646" bestFit="1" customWidth="1"/>
    <col min="8967" max="8967" width="15.42578125" style="646" customWidth="1"/>
    <col min="8968" max="8968" width="16.5703125" style="646" customWidth="1"/>
    <col min="8969" max="8969" width="11.140625" style="646" bestFit="1" customWidth="1"/>
    <col min="8970" max="8970" width="15.42578125" style="646" customWidth="1"/>
    <col min="8971" max="8971" width="16.5703125" style="646" customWidth="1"/>
    <col min="8972" max="8972" width="11.140625" style="646" bestFit="1" customWidth="1"/>
    <col min="8973" max="8973" width="15.42578125" style="646" customWidth="1"/>
    <col min="8974" max="8974" width="16.5703125" style="646" customWidth="1"/>
    <col min="8975" max="9216" width="11.42578125" style="646"/>
    <col min="9217" max="9217" width="0" style="646" hidden="1" customWidth="1"/>
    <col min="9218" max="9218" width="45.7109375" style="646" customWidth="1"/>
    <col min="9219" max="9219" width="11.140625" style="646" bestFit="1" customWidth="1"/>
    <col min="9220" max="9220" width="15.42578125" style="646" customWidth="1"/>
    <col min="9221" max="9221" width="16.5703125" style="646" customWidth="1"/>
    <col min="9222" max="9222" width="11.140625" style="646" bestFit="1" customWidth="1"/>
    <col min="9223" max="9223" width="15.42578125" style="646" customWidth="1"/>
    <col min="9224" max="9224" width="16.5703125" style="646" customWidth="1"/>
    <col min="9225" max="9225" width="11.140625" style="646" bestFit="1" customWidth="1"/>
    <col min="9226" max="9226" width="15.42578125" style="646" customWidth="1"/>
    <col min="9227" max="9227" width="16.5703125" style="646" customWidth="1"/>
    <col min="9228" max="9228" width="11.140625" style="646" bestFit="1" customWidth="1"/>
    <col min="9229" max="9229" width="15.42578125" style="646" customWidth="1"/>
    <col min="9230" max="9230" width="16.5703125" style="646" customWidth="1"/>
    <col min="9231" max="9472" width="11.42578125" style="646"/>
    <col min="9473" max="9473" width="0" style="646" hidden="1" customWidth="1"/>
    <col min="9474" max="9474" width="45.7109375" style="646" customWidth="1"/>
    <col min="9475" max="9475" width="11.140625" style="646" bestFit="1" customWidth="1"/>
    <col min="9476" max="9476" width="15.42578125" style="646" customWidth="1"/>
    <col min="9477" max="9477" width="16.5703125" style="646" customWidth="1"/>
    <col min="9478" max="9478" width="11.140625" style="646" bestFit="1" customWidth="1"/>
    <col min="9479" max="9479" width="15.42578125" style="646" customWidth="1"/>
    <col min="9480" max="9480" width="16.5703125" style="646" customWidth="1"/>
    <col min="9481" max="9481" width="11.140625" style="646" bestFit="1" customWidth="1"/>
    <col min="9482" max="9482" width="15.42578125" style="646" customWidth="1"/>
    <col min="9483" max="9483" width="16.5703125" style="646" customWidth="1"/>
    <col min="9484" max="9484" width="11.140625" style="646" bestFit="1" customWidth="1"/>
    <col min="9485" max="9485" width="15.42578125" style="646" customWidth="1"/>
    <col min="9486" max="9486" width="16.5703125" style="646" customWidth="1"/>
    <col min="9487" max="9728" width="11.42578125" style="646"/>
    <col min="9729" max="9729" width="0" style="646" hidden="1" customWidth="1"/>
    <col min="9730" max="9730" width="45.7109375" style="646" customWidth="1"/>
    <col min="9731" max="9731" width="11.140625" style="646" bestFit="1" customWidth="1"/>
    <col min="9732" max="9732" width="15.42578125" style="646" customWidth="1"/>
    <col min="9733" max="9733" width="16.5703125" style="646" customWidth="1"/>
    <col min="9734" max="9734" width="11.140625" style="646" bestFit="1" customWidth="1"/>
    <col min="9735" max="9735" width="15.42578125" style="646" customWidth="1"/>
    <col min="9736" max="9736" width="16.5703125" style="646" customWidth="1"/>
    <col min="9737" max="9737" width="11.140625" style="646" bestFit="1" customWidth="1"/>
    <col min="9738" max="9738" width="15.42578125" style="646" customWidth="1"/>
    <col min="9739" max="9739" width="16.5703125" style="646" customWidth="1"/>
    <col min="9740" max="9740" width="11.140625" style="646" bestFit="1" customWidth="1"/>
    <col min="9741" max="9741" width="15.42578125" style="646" customWidth="1"/>
    <col min="9742" max="9742" width="16.5703125" style="646" customWidth="1"/>
    <col min="9743" max="9984" width="11.42578125" style="646"/>
    <col min="9985" max="9985" width="0" style="646" hidden="1" customWidth="1"/>
    <col min="9986" max="9986" width="45.7109375" style="646" customWidth="1"/>
    <col min="9987" max="9987" width="11.140625" style="646" bestFit="1" customWidth="1"/>
    <col min="9988" max="9988" width="15.42578125" style="646" customWidth="1"/>
    <col min="9989" max="9989" width="16.5703125" style="646" customWidth="1"/>
    <col min="9990" max="9990" width="11.140625" style="646" bestFit="1" customWidth="1"/>
    <col min="9991" max="9991" width="15.42578125" style="646" customWidth="1"/>
    <col min="9992" max="9992" width="16.5703125" style="646" customWidth="1"/>
    <col min="9993" max="9993" width="11.140625" style="646" bestFit="1" customWidth="1"/>
    <col min="9994" max="9994" width="15.42578125" style="646" customWidth="1"/>
    <col min="9995" max="9995" width="16.5703125" style="646" customWidth="1"/>
    <col min="9996" max="9996" width="11.140625" style="646" bestFit="1" customWidth="1"/>
    <col min="9997" max="9997" width="15.42578125" style="646" customWidth="1"/>
    <col min="9998" max="9998" width="16.5703125" style="646" customWidth="1"/>
    <col min="9999" max="10240" width="11.42578125" style="646"/>
    <col min="10241" max="10241" width="0" style="646" hidden="1" customWidth="1"/>
    <col min="10242" max="10242" width="45.7109375" style="646" customWidth="1"/>
    <col min="10243" max="10243" width="11.140625" style="646" bestFit="1" customWidth="1"/>
    <col min="10244" max="10244" width="15.42578125" style="646" customWidth="1"/>
    <col min="10245" max="10245" width="16.5703125" style="646" customWidth="1"/>
    <col min="10246" max="10246" width="11.140625" style="646" bestFit="1" customWidth="1"/>
    <col min="10247" max="10247" width="15.42578125" style="646" customWidth="1"/>
    <col min="10248" max="10248" width="16.5703125" style="646" customWidth="1"/>
    <col min="10249" max="10249" width="11.140625" style="646" bestFit="1" customWidth="1"/>
    <col min="10250" max="10250" width="15.42578125" style="646" customWidth="1"/>
    <col min="10251" max="10251" width="16.5703125" style="646" customWidth="1"/>
    <col min="10252" max="10252" width="11.140625" style="646" bestFit="1" customWidth="1"/>
    <col min="10253" max="10253" width="15.42578125" style="646" customWidth="1"/>
    <col min="10254" max="10254" width="16.5703125" style="646" customWidth="1"/>
    <col min="10255" max="10496" width="11.42578125" style="646"/>
    <col min="10497" max="10497" width="0" style="646" hidden="1" customWidth="1"/>
    <col min="10498" max="10498" width="45.7109375" style="646" customWidth="1"/>
    <col min="10499" max="10499" width="11.140625" style="646" bestFit="1" customWidth="1"/>
    <col min="10500" max="10500" width="15.42578125" style="646" customWidth="1"/>
    <col min="10501" max="10501" width="16.5703125" style="646" customWidth="1"/>
    <col min="10502" max="10502" width="11.140625" style="646" bestFit="1" customWidth="1"/>
    <col min="10503" max="10503" width="15.42578125" style="646" customWidth="1"/>
    <col min="10504" max="10504" width="16.5703125" style="646" customWidth="1"/>
    <col min="10505" max="10505" width="11.140625" style="646" bestFit="1" customWidth="1"/>
    <col min="10506" max="10506" width="15.42578125" style="646" customWidth="1"/>
    <col min="10507" max="10507" width="16.5703125" style="646" customWidth="1"/>
    <col min="10508" max="10508" width="11.140625" style="646" bestFit="1" customWidth="1"/>
    <col min="10509" max="10509" width="15.42578125" style="646" customWidth="1"/>
    <col min="10510" max="10510" width="16.5703125" style="646" customWidth="1"/>
    <col min="10511" max="10752" width="11.42578125" style="646"/>
    <col min="10753" max="10753" width="0" style="646" hidden="1" customWidth="1"/>
    <col min="10754" max="10754" width="45.7109375" style="646" customWidth="1"/>
    <col min="10755" max="10755" width="11.140625" style="646" bestFit="1" customWidth="1"/>
    <col min="10756" max="10756" width="15.42578125" style="646" customWidth="1"/>
    <col min="10757" max="10757" width="16.5703125" style="646" customWidth="1"/>
    <col min="10758" max="10758" width="11.140625" style="646" bestFit="1" customWidth="1"/>
    <col min="10759" max="10759" width="15.42578125" style="646" customWidth="1"/>
    <col min="10760" max="10760" width="16.5703125" style="646" customWidth="1"/>
    <col min="10761" max="10761" width="11.140625" style="646" bestFit="1" customWidth="1"/>
    <col min="10762" max="10762" width="15.42578125" style="646" customWidth="1"/>
    <col min="10763" max="10763" width="16.5703125" style="646" customWidth="1"/>
    <col min="10764" max="10764" width="11.140625" style="646" bestFit="1" customWidth="1"/>
    <col min="10765" max="10765" width="15.42578125" style="646" customWidth="1"/>
    <col min="10766" max="10766" width="16.5703125" style="646" customWidth="1"/>
    <col min="10767" max="11008" width="11.42578125" style="646"/>
    <col min="11009" max="11009" width="0" style="646" hidden="1" customWidth="1"/>
    <col min="11010" max="11010" width="45.7109375" style="646" customWidth="1"/>
    <col min="11011" max="11011" width="11.140625" style="646" bestFit="1" customWidth="1"/>
    <col min="11012" max="11012" width="15.42578125" style="646" customWidth="1"/>
    <col min="11013" max="11013" width="16.5703125" style="646" customWidth="1"/>
    <col min="11014" max="11014" width="11.140625" style="646" bestFit="1" customWidth="1"/>
    <col min="11015" max="11015" width="15.42578125" style="646" customWidth="1"/>
    <col min="11016" max="11016" width="16.5703125" style="646" customWidth="1"/>
    <col min="11017" max="11017" width="11.140625" style="646" bestFit="1" customWidth="1"/>
    <col min="11018" max="11018" width="15.42578125" style="646" customWidth="1"/>
    <col min="11019" max="11019" width="16.5703125" style="646" customWidth="1"/>
    <col min="11020" max="11020" width="11.140625" style="646" bestFit="1" customWidth="1"/>
    <col min="11021" max="11021" width="15.42578125" style="646" customWidth="1"/>
    <col min="11022" max="11022" width="16.5703125" style="646" customWidth="1"/>
    <col min="11023" max="11264" width="11.42578125" style="646"/>
    <col min="11265" max="11265" width="0" style="646" hidden="1" customWidth="1"/>
    <col min="11266" max="11266" width="45.7109375" style="646" customWidth="1"/>
    <col min="11267" max="11267" width="11.140625" style="646" bestFit="1" customWidth="1"/>
    <col min="11268" max="11268" width="15.42578125" style="646" customWidth="1"/>
    <col min="11269" max="11269" width="16.5703125" style="646" customWidth="1"/>
    <col min="11270" max="11270" width="11.140625" style="646" bestFit="1" customWidth="1"/>
    <col min="11271" max="11271" width="15.42578125" style="646" customWidth="1"/>
    <col min="11272" max="11272" width="16.5703125" style="646" customWidth="1"/>
    <col min="11273" max="11273" width="11.140625" style="646" bestFit="1" customWidth="1"/>
    <col min="11274" max="11274" width="15.42578125" style="646" customWidth="1"/>
    <col min="11275" max="11275" width="16.5703125" style="646" customWidth="1"/>
    <col min="11276" max="11276" width="11.140625" style="646" bestFit="1" customWidth="1"/>
    <col min="11277" max="11277" width="15.42578125" style="646" customWidth="1"/>
    <col min="11278" max="11278" width="16.5703125" style="646" customWidth="1"/>
    <col min="11279" max="11520" width="11.42578125" style="646"/>
    <col min="11521" max="11521" width="0" style="646" hidden="1" customWidth="1"/>
    <col min="11522" max="11522" width="45.7109375" style="646" customWidth="1"/>
    <col min="11523" max="11523" width="11.140625" style="646" bestFit="1" customWidth="1"/>
    <col min="11524" max="11524" width="15.42578125" style="646" customWidth="1"/>
    <col min="11525" max="11525" width="16.5703125" style="646" customWidth="1"/>
    <col min="11526" max="11526" width="11.140625" style="646" bestFit="1" customWidth="1"/>
    <col min="11527" max="11527" width="15.42578125" style="646" customWidth="1"/>
    <col min="11528" max="11528" width="16.5703125" style="646" customWidth="1"/>
    <col min="11529" max="11529" width="11.140625" style="646" bestFit="1" customWidth="1"/>
    <col min="11530" max="11530" width="15.42578125" style="646" customWidth="1"/>
    <col min="11531" max="11531" width="16.5703125" style="646" customWidth="1"/>
    <col min="11532" max="11532" width="11.140625" style="646" bestFit="1" customWidth="1"/>
    <col min="11533" max="11533" width="15.42578125" style="646" customWidth="1"/>
    <col min="11534" max="11534" width="16.5703125" style="646" customWidth="1"/>
    <col min="11535" max="11776" width="11.42578125" style="646"/>
    <col min="11777" max="11777" width="0" style="646" hidden="1" customWidth="1"/>
    <col min="11778" max="11778" width="45.7109375" style="646" customWidth="1"/>
    <col min="11779" max="11779" width="11.140625" style="646" bestFit="1" customWidth="1"/>
    <col min="11780" max="11780" width="15.42578125" style="646" customWidth="1"/>
    <col min="11781" max="11781" width="16.5703125" style="646" customWidth="1"/>
    <col min="11782" max="11782" width="11.140625" style="646" bestFit="1" customWidth="1"/>
    <col min="11783" max="11783" width="15.42578125" style="646" customWidth="1"/>
    <col min="11784" max="11784" width="16.5703125" style="646" customWidth="1"/>
    <col min="11785" max="11785" width="11.140625" style="646" bestFit="1" customWidth="1"/>
    <col min="11786" max="11786" width="15.42578125" style="646" customWidth="1"/>
    <col min="11787" max="11787" width="16.5703125" style="646" customWidth="1"/>
    <col min="11788" max="11788" width="11.140625" style="646" bestFit="1" customWidth="1"/>
    <col min="11789" max="11789" width="15.42578125" style="646" customWidth="1"/>
    <col min="11790" max="11790" width="16.5703125" style="646" customWidth="1"/>
    <col min="11791" max="12032" width="11.42578125" style="646"/>
    <col min="12033" max="12033" width="0" style="646" hidden="1" customWidth="1"/>
    <col min="12034" max="12034" width="45.7109375" style="646" customWidth="1"/>
    <col min="12035" max="12035" width="11.140625" style="646" bestFit="1" customWidth="1"/>
    <col min="12036" max="12036" width="15.42578125" style="646" customWidth="1"/>
    <col min="12037" max="12037" width="16.5703125" style="646" customWidth="1"/>
    <col min="12038" max="12038" width="11.140625" style="646" bestFit="1" customWidth="1"/>
    <col min="12039" max="12039" width="15.42578125" style="646" customWidth="1"/>
    <col min="12040" max="12040" width="16.5703125" style="646" customWidth="1"/>
    <col min="12041" max="12041" width="11.140625" style="646" bestFit="1" customWidth="1"/>
    <col min="12042" max="12042" width="15.42578125" style="646" customWidth="1"/>
    <col min="12043" max="12043" width="16.5703125" style="646" customWidth="1"/>
    <col min="12044" max="12044" width="11.140625" style="646" bestFit="1" customWidth="1"/>
    <col min="12045" max="12045" width="15.42578125" style="646" customWidth="1"/>
    <col min="12046" max="12046" width="16.5703125" style="646" customWidth="1"/>
    <col min="12047" max="12288" width="11.42578125" style="646"/>
    <col min="12289" max="12289" width="0" style="646" hidden="1" customWidth="1"/>
    <col min="12290" max="12290" width="45.7109375" style="646" customWidth="1"/>
    <col min="12291" max="12291" width="11.140625" style="646" bestFit="1" customWidth="1"/>
    <col min="12292" max="12292" width="15.42578125" style="646" customWidth="1"/>
    <col min="12293" max="12293" width="16.5703125" style="646" customWidth="1"/>
    <col min="12294" max="12294" width="11.140625" style="646" bestFit="1" customWidth="1"/>
    <col min="12295" max="12295" width="15.42578125" style="646" customWidth="1"/>
    <col min="12296" max="12296" width="16.5703125" style="646" customWidth="1"/>
    <col min="12297" max="12297" width="11.140625" style="646" bestFit="1" customWidth="1"/>
    <col min="12298" max="12298" width="15.42578125" style="646" customWidth="1"/>
    <col min="12299" max="12299" width="16.5703125" style="646" customWidth="1"/>
    <col min="12300" max="12300" width="11.140625" style="646" bestFit="1" customWidth="1"/>
    <col min="12301" max="12301" width="15.42578125" style="646" customWidth="1"/>
    <col min="12302" max="12302" width="16.5703125" style="646" customWidth="1"/>
    <col min="12303" max="12544" width="11.42578125" style="646"/>
    <col min="12545" max="12545" width="0" style="646" hidden="1" customWidth="1"/>
    <col min="12546" max="12546" width="45.7109375" style="646" customWidth="1"/>
    <col min="12547" max="12547" width="11.140625" style="646" bestFit="1" customWidth="1"/>
    <col min="12548" max="12548" width="15.42578125" style="646" customWidth="1"/>
    <col min="12549" max="12549" width="16.5703125" style="646" customWidth="1"/>
    <col min="12550" max="12550" width="11.140625" style="646" bestFit="1" customWidth="1"/>
    <col min="12551" max="12551" width="15.42578125" style="646" customWidth="1"/>
    <col min="12552" max="12552" width="16.5703125" style="646" customWidth="1"/>
    <col min="12553" max="12553" width="11.140625" style="646" bestFit="1" customWidth="1"/>
    <col min="12554" max="12554" width="15.42578125" style="646" customWidth="1"/>
    <col min="12555" max="12555" width="16.5703125" style="646" customWidth="1"/>
    <col min="12556" max="12556" width="11.140625" style="646" bestFit="1" customWidth="1"/>
    <col min="12557" max="12557" width="15.42578125" style="646" customWidth="1"/>
    <col min="12558" max="12558" width="16.5703125" style="646" customWidth="1"/>
    <col min="12559" max="12800" width="11.42578125" style="646"/>
    <col min="12801" max="12801" width="0" style="646" hidden="1" customWidth="1"/>
    <col min="12802" max="12802" width="45.7109375" style="646" customWidth="1"/>
    <col min="12803" max="12803" width="11.140625" style="646" bestFit="1" customWidth="1"/>
    <col min="12804" max="12804" width="15.42578125" style="646" customWidth="1"/>
    <col min="12805" max="12805" width="16.5703125" style="646" customWidth="1"/>
    <col min="12806" max="12806" width="11.140625" style="646" bestFit="1" customWidth="1"/>
    <col min="12807" max="12807" width="15.42578125" style="646" customWidth="1"/>
    <col min="12808" max="12808" width="16.5703125" style="646" customWidth="1"/>
    <col min="12809" max="12809" width="11.140625" style="646" bestFit="1" customWidth="1"/>
    <col min="12810" max="12810" width="15.42578125" style="646" customWidth="1"/>
    <col min="12811" max="12811" width="16.5703125" style="646" customWidth="1"/>
    <col min="12812" max="12812" width="11.140625" style="646" bestFit="1" customWidth="1"/>
    <col min="12813" max="12813" width="15.42578125" style="646" customWidth="1"/>
    <col min="12814" max="12814" width="16.5703125" style="646" customWidth="1"/>
    <col min="12815" max="13056" width="11.42578125" style="646"/>
    <col min="13057" max="13057" width="0" style="646" hidden="1" customWidth="1"/>
    <col min="13058" max="13058" width="45.7109375" style="646" customWidth="1"/>
    <col min="13059" max="13059" width="11.140625" style="646" bestFit="1" customWidth="1"/>
    <col min="13060" max="13060" width="15.42578125" style="646" customWidth="1"/>
    <col min="13061" max="13061" width="16.5703125" style="646" customWidth="1"/>
    <col min="13062" max="13062" width="11.140625" style="646" bestFit="1" customWidth="1"/>
    <col min="13063" max="13063" width="15.42578125" style="646" customWidth="1"/>
    <col min="13064" max="13064" width="16.5703125" style="646" customWidth="1"/>
    <col min="13065" max="13065" width="11.140625" style="646" bestFit="1" customWidth="1"/>
    <col min="13066" max="13066" width="15.42578125" style="646" customWidth="1"/>
    <col min="13067" max="13067" width="16.5703125" style="646" customWidth="1"/>
    <col min="13068" max="13068" width="11.140625" style="646" bestFit="1" customWidth="1"/>
    <col min="13069" max="13069" width="15.42578125" style="646" customWidth="1"/>
    <col min="13070" max="13070" width="16.5703125" style="646" customWidth="1"/>
    <col min="13071" max="13312" width="11.42578125" style="646"/>
    <col min="13313" max="13313" width="0" style="646" hidden="1" customWidth="1"/>
    <col min="13314" max="13314" width="45.7109375" style="646" customWidth="1"/>
    <col min="13315" max="13315" width="11.140625" style="646" bestFit="1" customWidth="1"/>
    <col min="13316" max="13316" width="15.42578125" style="646" customWidth="1"/>
    <col min="13317" max="13317" width="16.5703125" style="646" customWidth="1"/>
    <col min="13318" max="13318" width="11.140625" style="646" bestFit="1" customWidth="1"/>
    <col min="13319" max="13319" width="15.42578125" style="646" customWidth="1"/>
    <col min="13320" max="13320" width="16.5703125" style="646" customWidth="1"/>
    <col min="13321" max="13321" width="11.140625" style="646" bestFit="1" customWidth="1"/>
    <col min="13322" max="13322" width="15.42578125" style="646" customWidth="1"/>
    <col min="13323" max="13323" width="16.5703125" style="646" customWidth="1"/>
    <col min="13324" max="13324" width="11.140625" style="646" bestFit="1" customWidth="1"/>
    <col min="13325" max="13325" width="15.42578125" style="646" customWidth="1"/>
    <col min="13326" max="13326" width="16.5703125" style="646" customWidth="1"/>
    <col min="13327" max="13568" width="11.42578125" style="646"/>
    <col min="13569" max="13569" width="0" style="646" hidden="1" customWidth="1"/>
    <col min="13570" max="13570" width="45.7109375" style="646" customWidth="1"/>
    <col min="13571" max="13571" width="11.140625" style="646" bestFit="1" customWidth="1"/>
    <col min="13572" max="13572" width="15.42578125" style="646" customWidth="1"/>
    <col min="13573" max="13573" width="16.5703125" style="646" customWidth="1"/>
    <col min="13574" max="13574" width="11.140625" style="646" bestFit="1" customWidth="1"/>
    <col min="13575" max="13575" width="15.42578125" style="646" customWidth="1"/>
    <col min="13576" max="13576" width="16.5703125" style="646" customWidth="1"/>
    <col min="13577" max="13577" width="11.140625" style="646" bestFit="1" customWidth="1"/>
    <col min="13578" max="13578" width="15.42578125" style="646" customWidth="1"/>
    <col min="13579" max="13579" width="16.5703125" style="646" customWidth="1"/>
    <col min="13580" max="13580" width="11.140625" style="646" bestFit="1" customWidth="1"/>
    <col min="13581" max="13581" width="15.42578125" style="646" customWidth="1"/>
    <col min="13582" max="13582" width="16.5703125" style="646" customWidth="1"/>
    <col min="13583" max="13824" width="11.42578125" style="646"/>
    <col min="13825" max="13825" width="0" style="646" hidden="1" customWidth="1"/>
    <col min="13826" max="13826" width="45.7109375" style="646" customWidth="1"/>
    <col min="13827" max="13827" width="11.140625" style="646" bestFit="1" customWidth="1"/>
    <col min="13828" max="13828" width="15.42578125" style="646" customWidth="1"/>
    <col min="13829" max="13829" width="16.5703125" style="646" customWidth="1"/>
    <col min="13830" max="13830" width="11.140625" style="646" bestFit="1" customWidth="1"/>
    <col min="13831" max="13831" width="15.42578125" style="646" customWidth="1"/>
    <col min="13832" max="13832" width="16.5703125" style="646" customWidth="1"/>
    <col min="13833" max="13833" width="11.140625" style="646" bestFit="1" customWidth="1"/>
    <col min="13834" max="13834" width="15.42578125" style="646" customWidth="1"/>
    <col min="13835" max="13835" width="16.5703125" style="646" customWidth="1"/>
    <col min="13836" max="13836" width="11.140625" style="646" bestFit="1" customWidth="1"/>
    <col min="13837" max="13837" width="15.42578125" style="646" customWidth="1"/>
    <col min="13838" max="13838" width="16.5703125" style="646" customWidth="1"/>
    <col min="13839" max="14080" width="11.42578125" style="646"/>
    <col min="14081" max="14081" width="0" style="646" hidden="1" customWidth="1"/>
    <col min="14082" max="14082" width="45.7109375" style="646" customWidth="1"/>
    <col min="14083" max="14083" width="11.140625" style="646" bestFit="1" customWidth="1"/>
    <col min="14084" max="14084" width="15.42578125" style="646" customWidth="1"/>
    <col min="14085" max="14085" width="16.5703125" style="646" customWidth="1"/>
    <col min="14086" max="14086" width="11.140625" style="646" bestFit="1" customWidth="1"/>
    <col min="14087" max="14087" width="15.42578125" style="646" customWidth="1"/>
    <col min="14088" max="14088" width="16.5703125" style="646" customWidth="1"/>
    <col min="14089" max="14089" width="11.140625" style="646" bestFit="1" customWidth="1"/>
    <col min="14090" max="14090" width="15.42578125" style="646" customWidth="1"/>
    <col min="14091" max="14091" width="16.5703125" style="646" customWidth="1"/>
    <col min="14092" max="14092" width="11.140625" style="646" bestFit="1" customWidth="1"/>
    <col min="14093" max="14093" width="15.42578125" style="646" customWidth="1"/>
    <col min="14094" max="14094" width="16.5703125" style="646" customWidth="1"/>
    <col min="14095" max="14336" width="11.42578125" style="646"/>
    <col min="14337" max="14337" width="0" style="646" hidden="1" customWidth="1"/>
    <col min="14338" max="14338" width="45.7109375" style="646" customWidth="1"/>
    <col min="14339" max="14339" width="11.140625" style="646" bestFit="1" customWidth="1"/>
    <col min="14340" max="14340" width="15.42578125" style="646" customWidth="1"/>
    <col min="14341" max="14341" width="16.5703125" style="646" customWidth="1"/>
    <col min="14342" max="14342" width="11.140625" style="646" bestFit="1" customWidth="1"/>
    <col min="14343" max="14343" width="15.42578125" style="646" customWidth="1"/>
    <col min="14344" max="14344" width="16.5703125" style="646" customWidth="1"/>
    <col min="14345" max="14345" width="11.140625" style="646" bestFit="1" customWidth="1"/>
    <col min="14346" max="14346" width="15.42578125" style="646" customWidth="1"/>
    <col min="14347" max="14347" width="16.5703125" style="646" customWidth="1"/>
    <col min="14348" max="14348" width="11.140625" style="646" bestFit="1" customWidth="1"/>
    <col min="14349" max="14349" width="15.42578125" style="646" customWidth="1"/>
    <col min="14350" max="14350" width="16.5703125" style="646" customWidth="1"/>
    <col min="14351" max="14592" width="11.42578125" style="646"/>
    <col min="14593" max="14593" width="0" style="646" hidden="1" customWidth="1"/>
    <col min="14594" max="14594" width="45.7109375" style="646" customWidth="1"/>
    <col min="14595" max="14595" width="11.140625" style="646" bestFit="1" customWidth="1"/>
    <col min="14596" max="14596" width="15.42578125" style="646" customWidth="1"/>
    <col min="14597" max="14597" width="16.5703125" style="646" customWidth="1"/>
    <col min="14598" max="14598" width="11.140625" style="646" bestFit="1" customWidth="1"/>
    <col min="14599" max="14599" width="15.42578125" style="646" customWidth="1"/>
    <col min="14600" max="14600" width="16.5703125" style="646" customWidth="1"/>
    <col min="14601" max="14601" width="11.140625" style="646" bestFit="1" customWidth="1"/>
    <col min="14602" max="14602" width="15.42578125" style="646" customWidth="1"/>
    <col min="14603" max="14603" width="16.5703125" style="646" customWidth="1"/>
    <col min="14604" max="14604" width="11.140625" style="646" bestFit="1" customWidth="1"/>
    <col min="14605" max="14605" width="15.42578125" style="646" customWidth="1"/>
    <col min="14606" max="14606" width="16.5703125" style="646" customWidth="1"/>
    <col min="14607" max="14848" width="11.42578125" style="646"/>
    <col min="14849" max="14849" width="0" style="646" hidden="1" customWidth="1"/>
    <col min="14850" max="14850" width="45.7109375" style="646" customWidth="1"/>
    <col min="14851" max="14851" width="11.140625" style="646" bestFit="1" customWidth="1"/>
    <col min="14852" max="14852" width="15.42578125" style="646" customWidth="1"/>
    <col min="14853" max="14853" width="16.5703125" style="646" customWidth="1"/>
    <col min="14854" max="14854" width="11.140625" style="646" bestFit="1" customWidth="1"/>
    <col min="14855" max="14855" width="15.42578125" style="646" customWidth="1"/>
    <col min="14856" max="14856" width="16.5703125" style="646" customWidth="1"/>
    <col min="14857" max="14857" width="11.140625" style="646" bestFit="1" customWidth="1"/>
    <col min="14858" max="14858" width="15.42578125" style="646" customWidth="1"/>
    <col min="14859" max="14859" width="16.5703125" style="646" customWidth="1"/>
    <col min="14860" max="14860" width="11.140625" style="646" bestFit="1" customWidth="1"/>
    <col min="14861" max="14861" width="15.42578125" style="646" customWidth="1"/>
    <col min="14862" max="14862" width="16.5703125" style="646" customWidth="1"/>
    <col min="14863" max="15104" width="11.42578125" style="646"/>
    <col min="15105" max="15105" width="0" style="646" hidden="1" customWidth="1"/>
    <col min="15106" max="15106" width="45.7109375" style="646" customWidth="1"/>
    <col min="15107" max="15107" width="11.140625" style="646" bestFit="1" customWidth="1"/>
    <col min="15108" max="15108" width="15.42578125" style="646" customWidth="1"/>
    <col min="15109" max="15109" width="16.5703125" style="646" customWidth="1"/>
    <col min="15110" max="15110" width="11.140625" style="646" bestFit="1" customWidth="1"/>
    <col min="15111" max="15111" width="15.42578125" style="646" customWidth="1"/>
    <col min="15112" max="15112" width="16.5703125" style="646" customWidth="1"/>
    <col min="15113" max="15113" width="11.140625" style="646" bestFit="1" customWidth="1"/>
    <col min="15114" max="15114" width="15.42578125" style="646" customWidth="1"/>
    <col min="15115" max="15115" width="16.5703125" style="646" customWidth="1"/>
    <col min="15116" max="15116" width="11.140625" style="646" bestFit="1" customWidth="1"/>
    <col min="15117" max="15117" width="15.42578125" style="646" customWidth="1"/>
    <col min="15118" max="15118" width="16.5703125" style="646" customWidth="1"/>
    <col min="15119" max="15360" width="11.42578125" style="646"/>
    <col min="15361" max="15361" width="0" style="646" hidden="1" customWidth="1"/>
    <col min="15362" max="15362" width="45.7109375" style="646" customWidth="1"/>
    <col min="15363" max="15363" width="11.140625" style="646" bestFit="1" customWidth="1"/>
    <col min="15364" max="15364" width="15.42578125" style="646" customWidth="1"/>
    <col min="15365" max="15365" width="16.5703125" style="646" customWidth="1"/>
    <col min="15366" max="15366" width="11.140625" style="646" bestFit="1" customWidth="1"/>
    <col min="15367" max="15367" width="15.42578125" style="646" customWidth="1"/>
    <col min="15368" max="15368" width="16.5703125" style="646" customWidth="1"/>
    <col min="15369" max="15369" width="11.140625" style="646" bestFit="1" customWidth="1"/>
    <col min="15370" max="15370" width="15.42578125" style="646" customWidth="1"/>
    <col min="15371" max="15371" width="16.5703125" style="646" customWidth="1"/>
    <col min="15372" max="15372" width="11.140625" style="646" bestFit="1" customWidth="1"/>
    <col min="15373" max="15373" width="15.42578125" style="646" customWidth="1"/>
    <col min="15374" max="15374" width="16.5703125" style="646" customWidth="1"/>
    <col min="15375" max="15616" width="11.42578125" style="646"/>
    <col min="15617" max="15617" width="0" style="646" hidden="1" customWidth="1"/>
    <col min="15618" max="15618" width="45.7109375" style="646" customWidth="1"/>
    <col min="15619" max="15619" width="11.140625" style="646" bestFit="1" customWidth="1"/>
    <col min="15620" max="15620" width="15.42578125" style="646" customWidth="1"/>
    <col min="15621" max="15621" width="16.5703125" style="646" customWidth="1"/>
    <col min="15622" max="15622" width="11.140625" style="646" bestFit="1" customWidth="1"/>
    <col min="15623" max="15623" width="15.42578125" style="646" customWidth="1"/>
    <col min="15624" max="15624" width="16.5703125" style="646" customWidth="1"/>
    <col min="15625" max="15625" width="11.140625" style="646" bestFit="1" customWidth="1"/>
    <col min="15626" max="15626" width="15.42578125" style="646" customWidth="1"/>
    <col min="15627" max="15627" width="16.5703125" style="646" customWidth="1"/>
    <col min="15628" max="15628" width="11.140625" style="646" bestFit="1" customWidth="1"/>
    <col min="15629" max="15629" width="15.42578125" style="646" customWidth="1"/>
    <col min="15630" max="15630" width="16.5703125" style="646" customWidth="1"/>
    <col min="15631" max="15872" width="11.42578125" style="646"/>
    <col min="15873" max="15873" width="0" style="646" hidden="1" customWidth="1"/>
    <col min="15874" max="15874" width="45.7109375" style="646" customWidth="1"/>
    <col min="15875" max="15875" width="11.140625" style="646" bestFit="1" customWidth="1"/>
    <col min="15876" max="15876" width="15.42578125" style="646" customWidth="1"/>
    <col min="15877" max="15877" width="16.5703125" style="646" customWidth="1"/>
    <col min="15878" max="15878" width="11.140625" style="646" bestFit="1" customWidth="1"/>
    <col min="15879" max="15879" width="15.42578125" style="646" customWidth="1"/>
    <col min="15880" max="15880" width="16.5703125" style="646" customWidth="1"/>
    <col min="15881" max="15881" width="11.140625" style="646" bestFit="1" customWidth="1"/>
    <col min="15882" max="15882" width="15.42578125" style="646" customWidth="1"/>
    <col min="15883" max="15883" width="16.5703125" style="646" customWidth="1"/>
    <col min="15884" max="15884" width="11.140625" style="646" bestFit="1" customWidth="1"/>
    <col min="15885" max="15885" width="15.42578125" style="646" customWidth="1"/>
    <col min="15886" max="15886" width="16.5703125" style="646" customWidth="1"/>
    <col min="15887" max="16128" width="11.42578125" style="646"/>
    <col min="16129" max="16129" width="0" style="646" hidden="1" customWidth="1"/>
    <col min="16130" max="16130" width="45.7109375" style="646" customWidth="1"/>
    <col min="16131" max="16131" width="11.140625" style="646" bestFit="1" customWidth="1"/>
    <col min="16132" max="16132" width="15.42578125" style="646" customWidth="1"/>
    <col min="16133" max="16133" width="16.5703125" style="646" customWidth="1"/>
    <col min="16134" max="16134" width="11.140625" style="646" bestFit="1" customWidth="1"/>
    <col min="16135" max="16135" width="15.42578125" style="646" customWidth="1"/>
    <col min="16136" max="16136" width="16.5703125" style="646" customWidth="1"/>
    <col min="16137" max="16137" width="11.140625" style="646" bestFit="1" customWidth="1"/>
    <col min="16138" max="16138" width="15.42578125" style="646" customWidth="1"/>
    <col min="16139" max="16139" width="16.5703125" style="646" customWidth="1"/>
    <col min="16140" max="16140" width="11.140625" style="646" bestFit="1" customWidth="1"/>
    <col min="16141" max="16141" width="15.42578125" style="646" customWidth="1"/>
    <col min="16142" max="16142" width="16.5703125" style="646" customWidth="1"/>
    <col min="16143" max="16384" width="11.42578125" style="646"/>
  </cols>
  <sheetData>
    <row r="1" spans="1:14" s="32" customFormat="1" ht="30" customHeight="1">
      <c r="A1" s="51"/>
      <c r="B1" s="741" t="s">
        <v>1</v>
      </c>
      <c r="C1" s="741"/>
      <c r="D1" s="741"/>
      <c r="E1" s="741"/>
      <c r="F1" s="741"/>
      <c r="G1" s="741"/>
      <c r="H1" s="741"/>
      <c r="I1" s="741"/>
      <c r="J1" s="741"/>
      <c r="K1" s="741"/>
      <c r="L1" s="741"/>
      <c r="M1" s="741"/>
      <c r="N1" s="741"/>
    </row>
    <row r="2" spans="1:14" s="32" customFormat="1" ht="15" customHeight="1">
      <c r="A2" s="51"/>
      <c r="B2" s="742" t="s">
        <v>1188</v>
      </c>
      <c r="C2" s="742"/>
      <c r="D2" s="742"/>
      <c r="E2" s="742"/>
      <c r="F2" s="742"/>
      <c r="G2" s="742"/>
      <c r="H2" s="742"/>
      <c r="I2" s="742"/>
      <c r="J2" s="742"/>
      <c r="K2" s="742"/>
      <c r="L2" s="742"/>
      <c r="M2" s="742"/>
      <c r="N2" s="742"/>
    </row>
    <row r="3" spans="1:14" s="348" customFormat="1" ht="30" customHeight="1">
      <c r="A3" s="51"/>
      <c r="B3" s="743" t="s">
        <v>547</v>
      </c>
      <c r="C3" s="743"/>
      <c r="D3" s="743"/>
      <c r="E3" s="743"/>
      <c r="F3" s="743"/>
      <c r="G3" s="743"/>
      <c r="H3" s="743"/>
      <c r="I3" s="743"/>
      <c r="J3" s="743"/>
      <c r="K3" s="743"/>
      <c r="L3" s="743"/>
      <c r="M3" s="743"/>
      <c r="N3" s="743"/>
    </row>
    <row r="4" spans="1:14" s="35" customFormat="1" ht="15" customHeight="1">
      <c r="A4" s="51"/>
      <c r="B4" s="51"/>
      <c r="C4" s="349"/>
      <c r="D4" s="51"/>
      <c r="E4" s="350"/>
      <c r="F4" s="51"/>
      <c r="G4" s="51"/>
      <c r="H4" s="51"/>
      <c r="I4" s="51"/>
      <c r="J4" s="51"/>
      <c r="K4" s="51"/>
      <c r="L4" s="51"/>
      <c r="M4" s="51"/>
      <c r="N4" s="51"/>
    </row>
    <row r="5" spans="1:14" s="35" customFormat="1" ht="15" customHeight="1">
      <c r="A5" s="51"/>
      <c r="B5" s="460"/>
      <c r="C5" s="803" t="s">
        <v>1189</v>
      </c>
      <c r="D5" s="803"/>
      <c r="E5" s="803"/>
      <c r="F5" s="803" t="s">
        <v>1444</v>
      </c>
      <c r="G5" s="803"/>
      <c r="H5" s="803"/>
      <c r="I5" s="803" t="str">
        <f>"DIC-20"</f>
        <v>DIC-20</v>
      </c>
      <c r="J5" s="803"/>
      <c r="K5" s="803"/>
      <c r="L5" s="803" t="s">
        <v>1570</v>
      </c>
      <c r="M5" s="803"/>
      <c r="N5" s="803"/>
    </row>
    <row r="6" spans="1:14" s="35" customFormat="1" ht="15" customHeight="1" thickBot="1">
      <c r="A6" s="51"/>
      <c r="B6" s="461"/>
      <c r="C6" s="462" t="s">
        <v>1190</v>
      </c>
      <c r="D6" s="463" t="s">
        <v>1175</v>
      </c>
      <c r="E6" s="462" t="s">
        <v>1176</v>
      </c>
      <c r="F6" s="462" t="s">
        <v>1190</v>
      </c>
      <c r="G6" s="463" t="s">
        <v>1175</v>
      </c>
      <c r="H6" s="462" t="s">
        <v>1176</v>
      </c>
      <c r="I6" s="462" t="s">
        <v>1190</v>
      </c>
      <c r="J6" s="463" t="s">
        <v>1175</v>
      </c>
      <c r="K6" s="462" t="s">
        <v>1176</v>
      </c>
      <c r="L6" s="462" t="s">
        <v>1190</v>
      </c>
      <c r="M6" s="463" t="s">
        <v>1175</v>
      </c>
      <c r="N6" s="462" t="s">
        <v>1176</v>
      </c>
    </row>
    <row r="7" spans="1:14" s="23" customFormat="1" ht="15" customHeight="1" thickTop="1">
      <c r="A7" s="51"/>
      <c r="B7" s="707" t="s">
        <v>473</v>
      </c>
      <c r="C7" s="708"/>
      <c r="D7" s="708"/>
      <c r="E7" s="708"/>
      <c r="F7" s="708"/>
      <c r="G7" s="708"/>
      <c r="H7" s="708"/>
      <c r="I7" s="708"/>
      <c r="J7" s="708"/>
      <c r="K7" s="708"/>
      <c r="L7" s="708"/>
      <c r="M7" s="708"/>
      <c r="N7" s="708"/>
    </row>
    <row r="8" spans="1:14" s="23" customFormat="1" ht="15" customHeight="1">
      <c r="A8" s="51" t="s">
        <v>1183</v>
      </c>
      <c r="B8" s="709" t="s">
        <v>34</v>
      </c>
      <c r="C8" s="710">
        <v>17655505</v>
      </c>
      <c r="D8" s="711">
        <v>0.1034816377581277</v>
      </c>
      <c r="E8" s="710">
        <v>2</v>
      </c>
      <c r="F8" s="710">
        <v>18984734</v>
      </c>
      <c r="G8" s="711">
        <v>0.10331274633647858</v>
      </c>
      <c r="H8" s="710">
        <v>2</v>
      </c>
      <c r="I8" s="710">
        <v>19513299</v>
      </c>
      <c r="J8" s="711">
        <v>0.10189901271198498</v>
      </c>
      <c r="K8" s="710">
        <v>3</v>
      </c>
      <c r="L8" s="710">
        <v>19055601.81927</v>
      </c>
      <c r="M8" s="711">
        <v>9.9240323108474665E-2</v>
      </c>
      <c r="N8" s="710">
        <v>3</v>
      </c>
    </row>
    <row r="9" spans="1:14" s="23" customFormat="1" ht="15" customHeight="1">
      <c r="A9" s="51" t="s">
        <v>1183</v>
      </c>
      <c r="B9" s="709" t="s">
        <v>147</v>
      </c>
      <c r="C9" s="710">
        <v>16877252</v>
      </c>
      <c r="D9" s="711">
        <v>9.8920176897609916E-2</v>
      </c>
      <c r="E9" s="710">
        <v>3</v>
      </c>
      <c r="F9" s="710">
        <v>18388820</v>
      </c>
      <c r="G9" s="711">
        <v>0.10006985065406573</v>
      </c>
      <c r="H9" s="710">
        <v>3</v>
      </c>
      <c r="I9" s="710">
        <v>20111437</v>
      </c>
      <c r="J9" s="711">
        <v>0.10502250667707624</v>
      </c>
      <c r="K9" s="710">
        <v>2</v>
      </c>
      <c r="L9" s="710">
        <v>21115991.987890001</v>
      </c>
      <c r="M9" s="711">
        <v>0.10997069982408168</v>
      </c>
      <c r="N9" s="710">
        <v>2</v>
      </c>
    </row>
    <row r="10" spans="1:14" s="23" customFormat="1" ht="15" customHeight="1">
      <c r="A10" s="51" t="s">
        <v>1183</v>
      </c>
      <c r="B10" s="709" t="s">
        <v>36</v>
      </c>
      <c r="C10" s="710">
        <v>24152794</v>
      </c>
      <c r="D10" s="711">
        <v>0.14156325064361966</v>
      </c>
      <c r="E10" s="710">
        <v>1</v>
      </c>
      <c r="F10" s="710">
        <v>25457551</v>
      </c>
      <c r="G10" s="711">
        <v>0.13853707451529038</v>
      </c>
      <c r="H10" s="710">
        <v>1</v>
      </c>
      <c r="I10" s="710">
        <v>25681502</v>
      </c>
      <c r="J10" s="711">
        <v>0.13410954748148263</v>
      </c>
      <c r="K10" s="710">
        <v>1</v>
      </c>
      <c r="L10" s="710">
        <v>25278581.689089999</v>
      </c>
      <c r="M10" s="711">
        <v>0.13164919367765035</v>
      </c>
      <c r="N10" s="710">
        <v>1</v>
      </c>
    </row>
    <row r="11" spans="1:14" s="23" customFormat="1" ht="15" customHeight="1">
      <c r="A11" s="51" t="s">
        <v>1183</v>
      </c>
      <c r="B11" s="709" t="s">
        <v>38</v>
      </c>
      <c r="C11" s="710">
        <v>15081000</v>
      </c>
      <c r="D11" s="711">
        <v>8.8392066895301144E-2</v>
      </c>
      <c r="E11" s="710">
        <v>4</v>
      </c>
      <c r="F11" s="710">
        <v>16021005</v>
      </c>
      <c r="G11" s="711">
        <v>8.7184472830667784E-2</v>
      </c>
      <c r="H11" s="710">
        <v>4</v>
      </c>
      <c r="I11" s="710">
        <v>16345418</v>
      </c>
      <c r="J11" s="711">
        <v>8.5356246350999296E-2</v>
      </c>
      <c r="K11" s="710">
        <v>5</v>
      </c>
      <c r="L11" s="710">
        <v>15963949.588049999</v>
      </c>
      <c r="M11" s="711">
        <v>8.3139201282186243E-2</v>
      </c>
      <c r="N11" s="710">
        <v>5</v>
      </c>
    </row>
    <row r="12" spans="1:14" s="23" customFormat="1" ht="15" customHeight="1">
      <c r="A12" s="51" t="s">
        <v>1183</v>
      </c>
      <c r="B12" s="709" t="s">
        <v>46</v>
      </c>
      <c r="C12" s="710">
        <v>14644226</v>
      </c>
      <c r="D12" s="711">
        <v>8.5832067119017863E-2</v>
      </c>
      <c r="E12" s="710">
        <v>5</v>
      </c>
      <c r="F12" s="710">
        <v>15642151</v>
      </c>
      <c r="G12" s="711">
        <v>8.5122792788136753E-2</v>
      </c>
      <c r="H12" s="710">
        <v>5</v>
      </c>
      <c r="I12" s="710">
        <v>15973089</v>
      </c>
      <c r="J12" s="711">
        <v>8.3411933525984888E-2</v>
      </c>
      <c r="K12" s="710">
        <v>6</v>
      </c>
      <c r="L12" s="710">
        <v>15862752.022050003</v>
      </c>
      <c r="M12" s="711">
        <v>8.2612171002960172E-2</v>
      </c>
      <c r="N12" s="710">
        <v>6</v>
      </c>
    </row>
    <row r="13" spans="1:14" s="23" customFormat="1" ht="15" customHeight="1">
      <c r="A13" s="51" t="s">
        <v>1183</v>
      </c>
      <c r="B13" s="709" t="s">
        <v>44</v>
      </c>
      <c r="C13" s="710">
        <v>8916099</v>
      </c>
      <c r="D13" s="711">
        <v>5.2258631340967289E-2</v>
      </c>
      <c r="E13" s="710">
        <v>9</v>
      </c>
      <c r="F13" s="710">
        <v>9807274</v>
      </c>
      <c r="G13" s="711">
        <v>5.3370060966581971E-2</v>
      </c>
      <c r="H13" s="710">
        <v>9</v>
      </c>
      <c r="I13" s="710">
        <v>10108546</v>
      </c>
      <c r="J13" s="711">
        <v>5.2787120074042064E-2</v>
      </c>
      <c r="K13" s="710">
        <v>9</v>
      </c>
      <c r="L13" s="710">
        <v>10259111.916230001</v>
      </c>
      <c r="M13" s="711">
        <v>5.3428781259644884E-2</v>
      </c>
      <c r="N13" s="710">
        <v>9</v>
      </c>
    </row>
    <row r="14" spans="1:14" s="23" customFormat="1" ht="15" customHeight="1">
      <c r="A14" s="51" t="s">
        <v>1183</v>
      </c>
      <c r="B14" s="709" t="s">
        <v>40</v>
      </c>
      <c r="C14" s="710">
        <v>7916017</v>
      </c>
      <c r="D14" s="711">
        <v>4.6396996499458998E-2</v>
      </c>
      <c r="E14" s="710">
        <v>11</v>
      </c>
      <c r="F14" s="710">
        <v>8454669</v>
      </c>
      <c r="G14" s="711">
        <v>4.6009339596535248E-2</v>
      </c>
      <c r="H14" s="710">
        <v>10</v>
      </c>
      <c r="I14" s="710">
        <v>8442511</v>
      </c>
      <c r="J14" s="711">
        <v>4.408703703612972E-2</v>
      </c>
      <c r="K14" s="710">
        <v>10</v>
      </c>
      <c r="L14" s="710">
        <v>8839383.3375100009</v>
      </c>
      <c r="M14" s="711">
        <v>4.6034928039221865E-2</v>
      </c>
      <c r="N14" s="710">
        <v>10</v>
      </c>
    </row>
    <row r="15" spans="1:14" s="23" customFormat="1" ht="15" customHeight="1">
      <c r="A15" s="51" t="s">
        <v>1183</v>
      </c>
      <c r="B15" s="709" t="s">
        <v>42</v>
      </c>
      <c r="C15" s="710">
        <v>11126614</v>
      </c>
      <c r="D15" s="711">
        <v>6.5214800676758458E-2</v>
      </c>
      <c r="E15" s="710">
        <v>8</v>
      </c>
      <c r="F15" s="710">
        <v>11767753</v>
      </c>
      <c r="G15" s="711">
        <v>6.4038762968147714E-2</v>
      </c>
      <c r="H15" s="710">
        <v>8</v>
      </c>
      <c r="I15" s="710">
        <v>12218608</v>
      </c>
      <c r="J15" s="711">
        <v>6.3805924970183739E-2</v>
      </c>
      <c r="K15" s="710">
        <v>8</v>
      </c>
      <c r="L15" s="710">
        <v>12467580.194869999</v>
      </c>
      <c r="M15" s="711">
        <v>6.493033904961798E-2</v>
      </c>
      <c r="N15" s="710">
        <v>8</v>
      </c>
    </row>
    <row r="16" spans="1:14" s="23" customFormat="1" ht="15" customHeight="1">
      <c r="A16" s="51" t="s">
        <v>1183</v>
      </c>
      <c r="B16" s="709" t="s">
        <v>48</v>
      </c>
      <c r="C16" s="710">
        <v>126087</v>
      </c>
      <c r="D16" s="711">
        <v>7.3901535300230998E-4</v>
      </c>
      <c r="E16" s="710">
        <v>43</v>
      </c>
      <c r="F16" s="710">
        <v>118014</v>
      </c>
      <c r="G16" s="711">
        <v>6.4221866085419912E-4</v>
      </c>
      <c r="H16" s="710">
        <v>45</v>
      </c>
      <c r="I16" s="710">
        <v>82041</v>
      </c>
      <c r="J16" s="711">
        <v>4.2842047886951148E-4</v>
      </c>
      <c r="K16" s="710">
        <v>51</v>
      </c>
      <c r="L16" s="710">
        <v>83227.924760000009</v>
      </c>
      <c r="M16" s="711">
        <v>4.3344556751168697E-4</v>
      </c>
      <c r="N16" s="710">
        <v>51</v>
      </c>
    </row>
    <row r="17" spans="1:14" s="23" customFormat="1" ht="15" customHeight="1">
      <c r="A17" s="51" t="s">
        <v>1183</v>
      </c>
      <c r="B17" s="709" t="s">
        <v>1179</v>
      </c>
      <c r="C17" s="710">
        <v>425321</v>
      </c>
      <c r="D17" s="711">
        <v>2.492871976923041E-3</v>
      </c>
      <c r="E17" s="710">
        <v>24</v>
      </c>
      <c r="F17" s="710">
        <v>80778</v>
      </c>
      <c r="G17" s="711">
        <v>4.3958461696477107E-4</v>
      </c>
      <c r="H17" s="710">
        <v>52</v>
      </c>
      <c r="I17" s="712" t="s">
        <v>1180</v>
      </c>
      <c r="J17" s="711" t="s">
        <v>1180</v>
      </c>
      <c r="K17" s="712" t="s">
        <v>1180</v>
      </c>
      <c r="L17" s="711" t="s">
        <v>1180</v>
      </c>
      <c r="M17" s="711" t="s">
        <v>1180</v>
      </c>
      <c r="N17" s="711" t="s">
        <v>1180</v>
      </c>
    </row>
    <row r="18" spans="1:14" s="23" customFormat="1" ht="15" customHeight="1">
      <c r="A18" s="51" t="s">
        <v>1191</v>
      </c>
      <c r="B18" s="709" t="s">
        <v>50</v>
      </c>
      <c r="C18" s="710">
        <v>11431088</v>
      </c>
      <c r="D18" s="711">
        <v>6.6999369748827947E-2</v>
      </c>
      <c r="E18" s="710">
        <v>7</v>
      </c>
      <c r="F18" s="710">
        <v>12309975</v>
      </c>
      <c r="G18" s="711">
        <v>6.6989472940910982E-2</v>
      </c>
      <c r="H18" s="710">
        <v>7</v>
      </c>
      <c r="I18" s="710">
        <v>12905007</v>
      </c>
      <c r="J18" s="711">
        <v>6.7390320434348658E-2</v>
      </c>
      <c r="K18" s="710">
        <v>7</v>
      </c>
      <c r="L18" s="710">
        <v>13067978.489829997</v>
      </c>
      <c r="M18" s="711">
        <v>6.8057173948390545E-2</v>
      </c>
      <c r="N18" s="710">
        <v>7</v>
      </c>
    </row>
    <row r="19" spans="1:14" s="23" customFormat="1" ht="15" customHeight="1">
      <c r="A19" s="51"/>
      <c r="B19" s="709" t="s">
        <v>52</v>
      </c>
      <c r="C19" s="712">
        <v>2827506</v>
      </c>
      <c r="D19" s="711">
        <v>1.6572448743376791E-2</v>
      </c>
      <c r="E19" s="712">
        <v>13</v>
      </c>
      <c r="F19" s="710">
        <v>3068147</v>
      </c>
      <c r="G19" s="711">
        <v>1.6696504293082417E-2</v>
      </c>
      <c r="H19" s="710">
        <v>13</v>
      </c>
      <c r="I19" s="710">
        <v>3215532</v>
      </c>
      <c r="J19" s="711">
        <v>1.6791601263517485E-2</v>
      </c>
      <c r="K19" s="710">
        <v>13</v>
      </c>
      <c r="L19" s="710">
        <v>3162003.8376400005</v>
      </c>
      <c r="M19" s="711">
        <v>1.6467508373327871E-2</v>
      </c>
      <c r="N19" s="710">
        <v>13</v>
      </c>
    </row>
    <row r="20" spans="1:14" s="23" customFormat="1" ht="15" customHeight="1">
      <c r="A20" s="51" t="s">
        <v>1183</v>
      </c>
      <c r="B20" s="709" t="s">
        <v>54</v>
      </c>
      <c r="C20" s="710">
        <v>11697430</v>
      </c>
      <c r="D20" s="711">
        <v>6.8560441287918744E-2</v>
      </c>
      <c r="E20" s="710">
        <v>6</v>
      </c>
      <c r="F20" s="710">
        <v>13755402</v>
      </c>
      <c r="G20" s="711">
        <v>7.4855320995400307E-2</v>
      </c>
      <c r="H20" s="710">
        <v>6</v>
      </c>
      <c r="I20" s="710">
        <v>16775326</v>
      </c>
      <c r="J20" s="711">
        <v>8.7601238382176802E-2</v>
      </c>
      <c r="K20" s="710">
        <v>4</v>
      </c>
      <c r="L20" s="710">
        <v>16746135.841499999</v>
      </c>
      <c r="M20" s="711">
        <v>8.7212775932811418E-2</v>
      </c>
      <c r="N20" s="710">
        <v>4</v>
      </c>
    </row>
    <row r="21" spans="1:14" s="23" customFormat="1" ht="15" customHeight="1">
      <c r="A21" s="51" t="s">
        <v>1183</v>
      </c>
      <c r="B21" s="709" t="s">
        <v>56</v>
      </c>
      <c r="C21" s="710">
        <v>8068186</v>
      </c>
      <c r="D21" s="711">
        <v>4.7288882477006314E-2</v>
      </c>
      <c r="E21" s="710">
        <v>10</v>
      </c>
      <c r="F21" s="710">
        <v>8306598</v>
      </c>
      <c r="G21" s="711">
        <v>4.5203554186911458E-2</v>
      </c>
      <c r="H21" s="710">
        <v>11</v>
      </c>
      <c r="I21" s="710">
        <v>7763557</v>
      </c>
      <c r="J21" s="711">
        <v>4.0541519577659314E-2</v>
      </c>
      <c r="K21" s="710">
        <v>11</v>
      </c>
      <c r="L21" s="710">
        <v>7904219.9162800005</v>
      </c>
      <c r="M21" s="711">
        <v>4.116465834308234E-2</v>
      </c>
      <c r="N21" s="710">
        <v>11</v>
      </c>
    </row>
    <row r="22" spans="1:14" s="23" customFormat="1" ht="15" customHeight="1">
      <c r="A22" s="51" t="s">
        <v>1183</v>
      </c>
      <c r="B22" s="713" t="s">
        <v>474</v>
      </c>
      <c r="C22" s="710">
        <v>150945125</v>
      </c>
      <c r="D22" s="711">
        <v>0.88471265741791616</v>
      </c>
      <c r="E22" s="710"/>
      <c r="F22" s="710">
        <v>162162871</v>
      </c>
      <c r="G22" s="711">
        <v>0.88247175635002828</v>
      </c>
      <c r="H22" s="710"/>
      <c r="I22" s="710">
        <v>169135873</v>
      </c>
      <c r="J22" s="711">
        <v>0.88323242896445531</v>
      </c>
      <c r="K22" s="710"/>
      <c r="L22" s="710">
        <v>169806518.56496999</v>
      </c>
      <c r="M22" s="711">
        <v>0.88434119940896161</v>
      </c>
      <c r="N22" s="710"/>
    </row>
    <row r="23" spans="1:14" s="23" customFormat="1" ht="15" customHeight="1">
      <c r="A23" s="51"/>
      <c r="B23" s="713"/>
      <c r="C23" s="710"/>
      <c r="D23" s="711"/>
      <c r="E23" s="710"/>
      <c r="F23" s="710"/>
      <c r="G23" s="711"/>
      <c r="H23" s="710"/>
      <c r="I23" s="710"/>
      <c r="J23" s="711"/>
      <c r="K23" s="710"/>
      <c r="L23" s="710"/>
      <c r="M23" s="711"/>
      <c r="N23" s="710"/>
    </row>
    <row r="24" spans="1:14" s="35" customFormat="1" ht="15" customHeight="1">
      <c r="A24" s="51"/>
      <c r="B24" s="707" t="s">
        <v>475</v>
      </c>
      <c r="C24" s="708"/>
      <c r="D24" s="714"/>
      <c r="E24" s="708"/>
      <c r="F24" s="708"/>
      <c r="G24" s="714"/>
      <c r="H24" s="708"/>
      <c r="I24" s="708"/>
      <c r="J24" s="714"/>
      <c r="K24" s="708"/>
      <c r="L24" s="708"/>
      <c r="M24" s="714"/>
      <c r="N24" s="708"/>
    </row>
    <row r="25" spans="1:14" s="23" customFormat="1" ht="15" customHeight="1">
      <c r="A25" s="51" t="s">
        <v>1183</v>
      </c>
      <c r="B25" s="709" t="s">
        <v>61</v>
      </c>
      <c r="C25" s="710">
        <v>3142751</v>
      </c>
      <c r="D25" s="711">
        <v>1.8420148307623802E-2</v>
      </c>
      <c r="E25" s="710">
        <v>12</v>
      </c>
      <c r="F25" s="710">
        <v>3299582</v>
      </c>
      <c r="G25" s="711">
        <v>1.7955947035255309E-2</v>
      </c>
      <c r="H25" s="710">
        <v>12</v>
      </c>
      <c r="I25" s="710">
        <v>3424425</v>
      </c>
      <c r="J25" s="711">
        <v>1.7882446561508596E-2</v>
      </c>
      <c r="K25" s="710">
        <v>12</v>
      </c>
      <c r="L25" s="710">
        <v>3417481.2523600003</v>
      </c>
      <c r="M25" s="711">
        <v>1.7798017974871478E-2</v>
      </c>
      <c r="N25" s="710">
        <v>12</v>
      </c>
    </row>
    <row r="26" spans="1:14" s="23" customFormat="1" ht="15" customHeight="1">
      <c r="A26" s="51" t="s">
        <v>1183</v>
      </c>
      <c r="B26" s="709" t="s">
        <v>59</v>
      </c>
      <c r="C26" s="710">
        <v>929964</v>
      </c>
      <c r="D26" s="711">
        <v>5.4506624294292051E-3</v>
      </c>
      <c r="E26" s="715">
        <v>19</v>
      </c>
      <c r="F26" s="710">
        <v>886111</v>
      </c>
      <c r="G26" s="711">
        <v>4.8221144930955242E-3</v>
      </c>
      <c r="H26" s="710">
        <v>19</v>
      </c>
      <c r="I26" s="710">
        <v>794283</v>
      </c>
      <c r="J26" s="711">
        <v>4.1477688377507859E-3</v>
      </c>
      <c r="K26" s="710">
        <v>20</v>
      </c>
      <c r="L26" s="710">
        <v>709214.33555000008</v>
      </c>
      <c r="M26" s="711">
        <v>3.6935416934441622E-3</v>
      </c>
      <c r="N26" s="710">
        <v>23</v>
      </c>
    </row>
    <row r="27" spans="1:14" s="23" customFormat="1" ht="15" customHeight="1">
      <c r="A27" s="51" t="s">
        <v>1183</v>
      </c>
      <c r="B27" s="713" t="s">
        <v>474</v>
      </c>
      <c r="C27" s="710">
        <v>4072715</v>
      </c>
      <c r="D27" s="711">
        <v>2.3870810737053008E-2</v>
      </c>
      <c r="E27" s="715"/>
      <c r="F27" s="710">
        <v>4185693</v>
      </c>
      <c r="G27" s="711">
        <v>2.2778061528350834E-2</v>
      </c>
      <c r="H27" s="715"/>
      <c r="I27" s="710">
        <v>4218707</v>
      </c>
      <c r="J27" s="711">
        <v>2.2030210177230412E-2</v>
      </c>
      <c r="K27" s="715"/>
      <c r="L27" s="710">
        <v>4126695.5879100002</v>
      </c>
      <c r="M27" s="711">
        <v>2.1491559668315639E-2</v>
      </c>
      <c r="N27" s="715"/>
    </row>
    <row r="28" spans="1:14" s="23" customFormat="1" ht="15" customHeight="1">
      <c r="A28" s="51"/>
      <c r="B28" s="713"/>
      <c r="C28" s="710"/>
      <c r="D28" s="711"/>
      <c r="E28" s="715"/>
      <c r="F28" s="710"/>
      <c r="G28" s="711"/>
      <c r="H28" s="715"/>
      <c r="I28" s="710"/>
      <c r="J28" s="711"/>
      <c r="K28" s="715"/>
      <c r="L28" s="710"/>
      <c r="M28" s="711"/>
      <c r="N28" s="715"/>
    </row>
    <row r="29" spans="1:14" s="23" customFormat="1" ht="15" customHeight="1">
      <c r="A29" s="51"/>
      <c r="B29" s="707" t="s">
        <v>1564</v>
      </c>
      <c r="C29" s="708"/>
      <c r="D29" s="714"/>
      <c r="E29" s="708"/>
      <c r="F29" s="708"/>
      <c r="G29" s="714"/>
      <c r="H29" s="708"/>
      <c r="I29" s="708"/>
      <c r="J29" s="714"/>
      <c r="K29" s="708"/>
      <c r="L29" s="708"/>
      <c r="M29" s="714"/>
      <c r="N29" s="708"/>
    </row>
    <row r="30" spans="1:14" s="23" customFormat="1" ht="15" customHeight="1">
      <c r="A30" s="51"/>
      <c r="B30" s="709" t="s">
        <v>150</v>
      </c>
      <c r="C30" s="716">
        <v>1145659.65992</v>
      </c>
      <c r="D30" s="717">
        <v>6.7148879582850348E-3</v>
      </c>
      <c r="E30" s="716">
        <v>17</v>
      </c>
      <c r="F30" s="716">
        <v>1860338.54807</v>
      </c>
      <c r="G30" s="717">
        <v>1.0123749140584681E-2</v>
      </c>
      <c r="H30" s="716">
        <v>16</v>
      </c>
      <c r="I30" s="716">
        <v>2371300.1074399999</v>
      </c>
      <c r="J30" s="717">
        <v>1.2382997861712666E-2</v>
      </c>
      <c r="K30" s="716">
        <v>14</v>
      </c>
      <c r="L30" s="716">
        <v>2561882.6307899999</v>
      </c>
      <c r="M30" s="717">
        <v>1.3342116531238919E-2</v>
      </c>
      <c r="N30" s="716">
        <v>14</v>
      </c>
    </row>
    <row r="31" spans="1:14" s="23" customFormat="1" ht="15" customHeight="1">
      <c r="A31" s="51"/>
      <c r="B31" s="713" t="s">
        <v>474</v>
      </c>
      <c r="C31" s="716">
        <v>1145659.65992</v>
      </c>
      <c r="D31" s="717">
        <v>6.7148879582850348E-3</v>
      </c>
      <c r="E31" s="718"/>
      <c r="F31" s="716">
        <v>1860338.54807</v>
      </c>
      <c r="G31" s="717">
        <v>1.0123749140584681E-2</v>
      </c>
      <c r="H31" s="718"/>
      <c r="I31" s="716">
        <v>2371300.1074399999</v>
      </c>
      <c r="J31" s="717">
        <v>1.2382997861712666E-2</v>
      </c>
      <c r="K31" s="718"/>
      <c r="L31" s="716">
        <v>2561882.6307899999</v>
      </c>
      <c r="M31" s="717">
        <v>1.3342116531238919E-2</v>
      </c>
      <c r="N31" s="718"/>
    </row>
    <row r="32" spans="1:14" s="23" customFormat="1" ht="15" customHeight="1">
      <c r="A32" s="51"/>
      <c r="B32" s="713"/>
      <c r="C32" s="710"/>
      <c r="D32" s="711"/>
      <c r="E32" s="710"/>
      <c r="F32" s="710"/>
      <c r="G32" s="711"/>
      <c r="H32" s="710"/>
      <c r="I32" s="710"/>
      <c r="J32" s="711"/>
      <c r="K32" s="710"/>
      <c r="L32" s="710"/>
      <c r="M32" s="711"/>
      <c r="N32" s="710"/>
    </row>
    <row r="33" spans="1:14" s="23" customFormat="1" ht="15" customHeight="1">
      <c r="A33" s="51"/>
      <c r="B33" s="707" t="s">
        <v>1192</v>
      </c>
      <c r="C33" s="708"/>
      <c r="D33" s="714"/>
      <c r="E33" s="708"/>
      <c r="F33" s="708"/>
      <c r="G33" s="714"/>
      <c r="H33" s="708"/>
      <c r="I33" s="708"/>
      <c r="J33" s="714"/>
      <c r="K33" s="708"/>
      <c r="L33" s="708"/>
      <c r="M33" s="714"/>
      <c r="N33" s="708"/>
    </row>
    <row r="34" spans="1:14" s="23" customFormat="1" ht="15" customHeight="1">
      <c r="A34" s="51" t="s">
        <v>1183</v>
      </c>
      <c r="B34" s="709" t="s">
        <v>64</v>
      </c>
      <c r="C34" s="710">
        <v>1866851</v>
      </c>
      <c r="D34" s="711">
        <v>1.0941901629570974E-2</v>
      </c>
      <c r="E34" s="710">
        <v>15</v>
      </c>
      <c r="F34" s="710">
        <v>1890571</v>
      </c>
      <c r="G34" s="711">
        <v>1.0288270678646466E-2</v>
      </c>
      <c r="H34" s="710">
        <v>15</v>
      </c>
      <c r="I34" s="710">
        <v>1812033</v>
      </c>
      <c r="J34" s="711">
        <v>9.4624888237266423E-3</v>
      </c>
      <c r="K34" s="710">
        <v>16</v>
      </c>
      <c r="L34" s="710">
        <v>1743839.2878099999</v>
      </c>
      <c r="M34" s="711">
        <v>9.08180051267184E-3</v>
      </c>
      <c r="N34" s="710">
        <v>16</v>
      </c>
    </row>
    <row r="35" spans="1:14" s="23" customFormat="1" ht="15" customHeight="1">
      <c r="A35" s="51" t="s">
        <v>1183</v>
      </c>
      <c r="B35" s="709" t="s">
        <v>66</v>
      </c>
      <c r="C35" s="710">
        <v>788129</v>
      </c>
      <c r="D35" s="711">
        <v>4.6193456196622767E-3</v>
      </c>
      <c r="E35" s="710">
        <v>20</v>
      </c>
      <c r="F35" s="710">
        <v>811368</v>
      </c>
      <c r="G35" s="711">
        <v>4.4153716543795631E-3</v>
      </c>
      <c r="H35" s="710">
        <v>20</v>
      </c>
      <c r="I35" s="710">
        <v>781168</v>
      </c>
      <c r="J35" s="711">
        <v>4.0792819277865764E-3</v>
      </c>
      <c r="K35" s="710">
        <v>21</v>
      </c>
      <c r="L35" s="710">
        <v>754642.3367000001</v>
      </c>
      <c r="M35" s="711">
        <v>3.9301277406892906E-3</v>
      </c>
      <c r="N35" s="710">
        <v>21</v>
      </c>
    </row>
    <row r="36" spans="1:14" s="23" customFormat="1" ht="15" customHeight="1">
      <c r="A36" s="51" t="s">
        <v>1183</v>
      </c>
      <c r="B36" s="709" t="s">
        <v>68</v>
      </c>
      <c r="C36" s="710">
        <v>231130</v>
      </c>
      <c r="D36" s="711">
        <v>1.3546885764545425E-3</v>
      </c>
      <c r="E36" s="710">
        <v>33</v>
      </c>
      <c r="F36" s="710">
        <v>255951</v>
      </c>
      <c r="G36" s="711">
        <v>1.3928560040697977E-3</v>
      </c>
      <c r="H36" s="710">
        <v>31</v>
      </c>
      <c r="I36" s="710">
        <v>252404</v>
      </c>
      <c r="J36" s="711">
        <v>1.3180610005799562E-3</v>
      </c>
      <c r="K36" s="710">
        <v>30</v>
      </c>
      <c r="L36" s="710">
        <v>244810.20980000001</v>
      </c>
      <c r="M36" s="711">
        <v>1.2749554987151904E-3</v>
      </c>
      <c r="N36" s="710">
        <v>29</v>
      </c>
    </row>
    <row r="37" spans="1:14" s="23" customFormat="1" ht="15" customHeight="1">
      <c r="A37" s="51" t="s">
        <v>1183</v>
      </c>
      <c r="B37" s="713" t="s">
        <v>474</v>
      </c>
      <c r="C37" s="710">
        <v>2886111</v>
      </c>
      <c r="D37" s="711">
        <v>1.6915941686842021E-2</v>
      </c>
      <c r="E37" s="710"/>
      <c r="F37" s="710">
        <v>2957890</v>
      </c>
      <c r="G37" s="711">
        <v>1.6096498337095828E-2</v>
      </c>
      <c r="H37" s="710"/>
      <c r="I37" s="710">
        <v>2845604</v>
      </c>
      <c r="J37" s="711">
        <v>1.4859826530064204E-2</v>
      </c>
      <c r="K37" s="710"/>
      <c r="L37" s="710">
        <v>2743291.8343099998</v>
      </c>
      <c r="M37" s="711">
        <v>1.428688375207632E-2</v>
      </c>
      <c r="N37" s="710"/>
    </row>
    <row r="38" spans="1:14" s="23" customFormat="1" ht="15" customHeight="1">
      <c r="A38" s="51"/>
      <c r="B38" s="713"/>
      <c r="C38" s="710"/>
      <c r="D38" s="711"/>
      <c r="E38" s="710"/>
      <c r="F38" s="710"/>
      <c r="G38" s="711"/>
      <c r="H38" s="710"/>
      <c r="I38" s="710"/>
      <c r="J38" s="711"/>
      <c r="K38" s="710"/>
      <c r="L38" s="710"/>
      <c r="M38" s="711"/>
      <c r="N38" s="710"/>
    </row>
    <row r="39" spans="1:14" s="23" customFormat="1" ht="15" customHeight="1">
      <c r="A39" s="51"/>
      <c r="B39" s="707" t="s">
        <v>1095</v>
      </c>
      <c r="C39" s="708"/>
      <c r="D39" s="714"/>
      <c r="E39" s="708"/>
      <c r="F39" s="708"/>
      <c r="G39" s="714"/>
      <c r="H39" s="708"/>
      <c r="I39" s="708"/>
      <c r="J39" s="714"/>
      <c r="K39" s="708"/>
      <c r="L39" s="708"/>
      <c r="M39" s="714"/>
      <c r="N39" s="708"/>
    </row>
    <row r="40" spans="1:14" s="23" customFormat="1" ht="15" customHeight="1">
      <c r="A40" s="51" t="s">
        <v>1183</v>
      </c>
      <c r="B40" s="709" t="s">
        <v>70</v>
      </c>
      <c r="C40" s="710">
        <v>1288279</v>
      </c>
      <c r="D40" s="711">
        <v>7.5508019062271517E-3</v>
      </c>
      <c r="E40" s="710">
        <v>16</v>
      </c>
      <c r="F40" s="710">
        <v>1289102</v>
      </c>
      <c r="G40" s="711">
        <v>7.0151453229656633E-3</v>
      </c>
      <c r="H40" s="710">
        <v>17</v>
      </c>
      <c r="I40" s="710">
        <v>1171949</v>
      </c>
      <c r="J40" s="711">
        <v>6.119951631387296E-3</v>
      </c>
      <c r="K40" s="710">
        <v>18</v>
      </c>
      <c r="L40" s="710">
        <v>1120815.5069199998</v>
      </c>
      <c r="M40" s="711">
        <v>5.8371335687360994E-3</v>
      </c>
      <c r="N40" s="710">
        <v>18</v>
      </c>
    </row>
    <row r="41" spans="1:14" s="23" customFormat="1" ht="15" customHeight="1">
      <c r="A41" s="51" t="s">
        <v>1183</v>
      </c>
      <c r="B41" s="709" t="s">
        <v>72</v>
      </c>
      <c r="C41" s="710">
        <v>771011</v>
      </c>
      <c r="D41" s="711">
        <v>4.519014381606859E-3</v>
      </c>
      <c r="E41" s="710">
        <v>21</v>
      </c>
      <c r="F41" s="710">
        <v>778971</v>
      </c>
      <c r="G41" s="711">
        <v>4.2390708938283284E-3</v>
      </c>
      <c r="H41" s="710">
        <v>21</v>
      </c>
      <c r="I41" s="710">
        <v>758493</v>
      </c>
      <c r="J41" s="711">
        <v>3.9608724208526512E-3</v>
      </c>
      <c r="K41" s="710">
        <v>23</v>
      </c>
      <c r="L41" s="710">
        <v>744962.77221999993</v>
      </c>
      <c r="M41" s="711">
        <v>3.879717204425192E-3</v>
      </c>
      <c r="N41" s="710">
        <v>22</v>
      </c>
    </row>
    <row r="42" spans="1:14" s="23" customFormat="1" ht="15" customHeight="1">
      <c r="A42" s="51" t="s">
        <v>1183</v>
      </c>
      <c r="B42" s="709" t="s">
        <v>74</v>
      </c>
      <c r="C42" s="710">
        <v>364204</v>
      </c>
      <c r="D42" s="711">
        <v>2.1346558140399349E-3</v>
      </c>
      <c r="E42" s="710">
        <v>25</v>
      </c>
      <c r="F42" s="710">
        <v>373628</v>
      </c>
      <c r="G42" s="711">
        <v>2.033240749552025E-3</v>
      </c>
      <c r="H42" s="710">
        <v>24</v>
      </c>
      <c r="I42" s="710">
        <v>364911</v>
      </c>
      <c r="J42" s="711">
        <v>1.9055758141021235E-3</v>
      </c>
      <c r="K42" s="710">
        <v>24</v>
      </c>
      <c r="L42" s="710">
        <v>366590.48321999999</v>
      </c>
      <c r="M42" s="711">
        <v>1.909179166750576E-3</v>
      </c>
      <c r="N42" s="710">
        <v>24</v>
      </c>
    </row>
    <row r="43" spans="1:14" s="23" customFormat="1" ht="15" customHeight="1">
      <c r="A43" s="51" t="s">
        <v>1183</v>
      </c>
      <c r="B43" s="709" t="s">
        <v>76</v>
      </c>
      <c r="C43" s="710">
        <v>83339</v>
      </c>
      <c r="D43" s="711">
        <v>4.884627321124264E-4</v>
      </c>
      <c r="E43" s="710">
        <v>51</v>
      </c>
      <c r="F43" s="710">
        <v>93916</v>
      </c>
      <c r="G43" s="711">
        <v>5.1108010704478245E-4</v>
      </c>
      <c r="H43" s="710">
        <v>51</v>
      </c>
      <c r="I43" s="710">
        <v>101158</v>
      </c>
      <c r="J43" s="711">
        <v>5.282500067220298E-4</v>
      </c>
      <c r="K43" s="710">
        <v>48</v>
      </c>
      <c r="L43" s="710">
        <v>98729.718539999987</v>
      </c>
      <c r="M43" s="711">
        <v>5.1417789169010402E-4</v>
      </c>
      <c r="N43" s="710">
        <v>47</v>
      </c>
    </row>
    <row r="44" spans="1:14" s="23" customFormat="1" ht="15" customHeight="1">
      <c r="A44" s="51" t="s">
        <v>1183</v>
      </c>
      <c r="B44" s="709" t="s">
        <v>78</v>
      </c>
      <c r="C44" s="710">
        <v>189730</v>
      </c>
      <c r="D44" s="711">
        <v>1.1120367914624685E-3</v>
      </c>
      <c r="E44" s="710">
        <v>38</v>
      </c>
      <c r="F44" s="710">
        <v>206045</v>
      </c>
      <c r="G44" s="711">
        <v>1.1212732724566869E-3</v>
      </c>
      <c r="H44" s="710">
        <v>37</v>
      </c>
      <c r="I44" s="710">
        <v>199594</v>
      </c>
      <c r="J44" s="711">
        <v>1.0422856505830167E-3</v>
      </c>
      <c r="K44" s="710">
        <v>37</v>
      </c>
      <c r="L44" s="710">
        <v>182093.23174000002</v>
      </c>
      <c r="M44" s="711">
        <v>9.4832959489474873E-4</v>
      </c>
      <c r="N44" s="710">
        <v>37</v>
      </c>
    </row>
    <row r="45" spans="1:14" s="23" customFormat="1" ht="15" customHeight="1">
      <c r="A45" s="51" t="s">
        <v>1183</v>
      </c>
      <c r="B45" s="709" t="s">
        <v>112</v>
      </c>
      <c r="C45" s="710">
        <v>113451</v>
      </c>
      <c r="D45" s="711">
        <v>6.6495380819168559E-4</v>
      </c>
      <c r="E45" s="710">
        <v>45</v>
      </c>
      <c r="F45" s="710">
        <v>118301</v>
      </c>
      <c r="G45" s="711">
        <v>6.4378048195733227E-4</v>
      </c>
      <c r="H45" s="710">
        <v>44</v>
      </c>
      <c r="I45" s="710">
        <v>112733</v>
      </c>
      <c r="J45" s="711">
        <v>5.8869499206977774E-4</v>
      </c>
      <c r="K45" s="710">
        <v>45</v>
      </c>
      <c r="L45" s="710">
        <v>108988.94944</v>
      </c>
      <c r="M45" s="711">
        <v>5.676072926094108E-4</v>
      </c>
      <c r="N45" s="710">
        <v>46</v>
      </c>
    </row>
    <row r="46" spans="1:14" s="23" customFormat="1" ht="15" customHeight="1">
      <c r="A46" s="51" t="s">
        <v>1183</v>
      </c>
      <c r="B46" s="709" t="s">
        <v>80</v>
      </c>
      <c r="C46" s="710">
        <v>327532</v>
      </c>
      <c r="D46" s="711">
        <v>1.9197155662324631E-3</v>
      </c>
      <c r="E46" s="710">
        <v>26</v>
      </c>
      <c r="F46" s="710">
        <v>350376</v>
      </c>
      <c r="G46" s="711">
        <v>1.9067060307713564E-3</v>
      </c>
      <c r="H46" s="710">
        <v>25</v>
      </c>
      <c r="I46" s="710">
        <v>328517</v>
      </c>
      <c r="J46" s="711">
        <v>1.7155252917050658E-3</v>
      </c>
      <c r="K46" s="710">
        <v>27</v>
      </c>
      <c r="L46" s="710">
        <v>315689.97654</v>
      </c>
      <c r="M46" s="711">
        <v>1.6440926700228759E-3</v>
      </c>
      <c r="N46" s="710">
        <v>27</v>
      </c>
    </row>
    <row r="47" spans="1:14" s="23" customFormat="1" ht="15" customHeight="1">
      <c r="A47" s="51" t="s">
        <v>1183</v>
      </c>
      <c r="B47" s="709" t="s">
        <v>82</v>
      </c>
      <c r="C47" s="710">
        <v>196442</v>
      </c>
      <c r="D47" s="711">
        <v>1.1513768586331641E-3</v>
      </c>
      <c r="E47" s="710">
        <v>37</v>
      </c>
      <c r="F47" s="710">
        <v>199195</v>
      </c>
      <c r="G47" s="711">
        <v>1.0839963576258088E-3</v>
      </c>
      <c r="H47" s="710">
        <v>38</v>
      </c>
      <c r="I47" s="710">
        <v>189189</v>
      </c>
      <c r="J47" s="711">
        <v>9.8795043913219006E-4</v>
      </c>
      <c r="K47" s="710">
        <v>38</v>
      </c>
      <c r="L47" s="710">
        <v>176684.11754999997</v>
      </c>
      <c r="M47" s="711">
        <v>9.201592833487025E-4</v>
      </c>
      <c r="N47" s="710">
        <v>38</v>
      </c>
    </row>
    <row r="48" spans="1:14" s="23" customFormat="1" ht="15" customHeight="1">
      <c r="A48" s="51" t="s">
        <v>1183</v>
      </c>
      <c r="B48" s="709" t="s">
        <v>84</v>
      </c>
      <c r="C48" s="710">
        <v>179185</v>
      </c>
      <c r="D48" s="711">
        <v>1.0502309201402119E-3</v>
      </c>
      <c r="E48" s="710">
        <v>39</v>
      </c>
      <c r="F48" s="710">
        <v>184314</v>
      </c>
      <c r="G48" s="711">
        <v>1.0030156613340861E-3</v>
      </c>
      <c r="H48" s="710">
        <v>40</v>
      </c>
      <c r="I48" s="710">
        <v>176078</v>
      </c>
      <c r="J48" s="711">
        <v>9.1948441728386841E-4</v>
      </c>
      <c r="K48" s="710">
        <v>40</v>
      </c>
      <c r="L48" s="710">
        <v>171574.23402</v>
      </c>
      <c r="M48" s="711">
        <v>8.9354734543283692E-4</v>
      </c>
      <c r="N48" s="710">
        <v>40</v>
      </c>
    </row>
    <row r="49" spans="1:14" s="23" customFormat="1" ht="15" customHeight="1">
      <c r="A49" s="51" t="s">
        <v>1183</v>
      </c>
      <c r="B49" s="709" t="s">
        <v>86</v>
      </c>
      <c r="C49" s="710">
        <v>155857</v>
      </c>
      <c r="D49" s="711">
        <v>9.1350191433598241E-4</v>
      </c>
      <c r="E49" s="710">
        <v>42</v>
      </c>
      <c r="F49" s="710">
        <v>166916</v>
      </c>
      <c r="G49" s="711">
        <v>9.0833773954903231E-4</v>
      </c>
      <c r="H49" s="710">
        <v>41</v>
      </c>
      <c r="I49" s="710">
        <v>154315</v>
      </c>
      <c r="J49" s="711">
        <v>8.0583740077215863E-4</v>
      </c>
      <c r="K49" s="710">
        <v>42</v>
      </c>
      <c r="L49" s="710">
        <v>147944.14005999998</v>
      </c>
      <c r="M49" s="711">
        <v>7.7048336761070509E-4</v>
      </c>
      <c r="N49" s="710">
        <v>42</v>
      </c>
    </row>
    <row r="50" spans="1:14" s="23" customFormat="1" ht="15" customHeight="1">
      <c r="A50" s="51" t="s">
        <v>1183</v>
      </c>
      <c r="B50" s="709" t="s">
        <v>88</v>
      </c>
      <c r="C50" s="710">
        <v>123651</v>
      </c>
      <c r="D50" s="711">
        <v>7.2473758130567486E-4</v>
      </c>
      <c r="E50" s="710">
        <v>44</v>
      </c>
      <c r="F50" s="710">
        <v>125496</v>
      </c>
      <c r="G50" s="711">
        <v>6.8293484724319634E-4</v>
      </c>
      <c r="H50" s="710">
        <v>43</v>
      </c>
      <c r="I50" s="710">
        <v>116178</v>
      </c>
      <c r="J50" s="711">
        <v>6.0668488187737963E-4</v>
      </c>
      <c r="K50" s="710">
        <v>43</v>
      </c>
      <c r="L50" s="710">
        <v>113965.50003</v>
      </c>
      <c r="M50" s="711">
        <v>5.9352484132822584E-4</v>
      </c>
      <c r="N50" s="710">
        <v>44</v>
      </c>
    </row>
    <row r="51" spans="1:14" s="23" customFormat="1" ht="15" customHeight="1">
      <c r="A51" s="51" t="s">
        <v>1183</v>
      </c>
      <c r="B51" s="709" t="s">
        <v>100</v>
      </c>
      <c r="C51" s="710">
        <v>58533</v>
      </c>
      <c r="D51" s="711">
        <v>3.4307094036089533E-4</v>
      </c>
      <c r="E51" s="710">
        <v>55</v>
      </c>
      <c r="F51" s="710">
        <v>60010</v>
      </c>
      <c r="G51" s="711">
        <v>3.2656754146000042E-4</v>
      </c>
      <c r="H51" s="710">
        <v>56</v>
      </c>
      <c r="I51" s="710">
        <v>55025</v>
      </c>
      <c r="J51" s="711">
        <v>2.8734214416931619E-4</v>
      </c>
      <c r="K51" s="710">
        <v>55</v>
      </c>
      <c r="L51" s="710">
        <v>54837.232250000008</v>
      </c>
      <c r="M51" s="711">
        <v>2.8558870501592729E-4</v>
      </c>
      <c r="N51" s="710">
        <v>56</v>
      </c>
    </row>
    <row r="52" spans="1:14" s="23" customFormat="1" ht="15" customHeight="1">
      <c r="A52" s="51" t="s">
        <v>1183</v>
      </c>
      <c r="B52" s="709" t="s">
        <v>96</v>
      </c>
      <c r="C52" s="710">
        <v>111042</v>
      </c>
      <c r="D52" s="711">
        <v>6.5083428765917576E-4</v>
      </c>
      <c r="E52" s="710">
        <v>46</v>
      </c>
      <c r="F52" s="710">
        <v>114058</v>
      </c>
      <c r="G52" s="711">
        <v>6.2069056230369484E-4</v>
      </c>
      <c r="H52" s="710">
        <v>47</v>
      </c>
      <c r="I52" s="710">
        <v>112742</v>
      </c>
      <c r="J52" s="711">
        <v>5.8874199033052336E-4</v>
      </c>
      <c r="K52" s="710">
        <v>44</v>
      </c>
      <c r="L52" s="710">
        <v>114023.32537999999</v>
      </c>
      <c r="M52" s="711">
        <v>5.9382599195428778E-4</v>
      </c>
      <c r="N52" s="710">
        <v>43</v>
      </c>
    </row>
    <row r="53" spans="1:14" s="23" customFormat="1" ht="15" customHeight="1">
      <c r="A53" s="51" t="s">
        <v>1183</v>
      </c>
      <c r="B53" s="709" t="s">
        <v>114</v>
      </c>
      <c r="C53" s="710">
        <v>176627</v>
      </c>
      <c r="D53" s="711">
        <v>1.0352380876278997E-3</v>
      </c>
      <c r="E53" s="710">
        <v>40</v>
      </c>
      <c r="F53" s="710">
        <v>187097</v>
      </c>
      <c r="G53" s="711">
        <v>1.0181604283376387E-3</v>
      </c>
      <c r="H53" s="710">
        <v>39</v>
      </c>
      <c r="I53" s="710">
        <v>185444</v>
      </c>
      <c r="J53" s="711">
        <v>9.6839394063306993E-4</v>
      </c>
      <c r="K53" s="710">
        <v>39</v>
      </c>
      <c r="L53" s="710">
        <v>175918.38956999997</v>
      </c>
      <c r="M53" s="711">
        <v>9.1617142230557595E-4</v>
      </c>
      <c r="N53" s="710">
        <v>39</v>
      </c>
    </row>
    <row r="54" spans="1:14" s="23" customFormat="1" ht="15" customHeight="1">
      <c r="A54" s="51" t="s">
        <v>1183</v>
      </c>
      <c r="B54" s="709" t="s">
        <v>98</v>
      </c>
      <c r="C54" s="710">
        <v>79101</v>
      </c>
      <c r="D54" s="711">
        <v>4.6362316049898658E-4</v>
      </c>
      <c r="E54" s="710">
        <v>52</v>
      </c>
      <c r="F54" s="710">
        <v>80747</v>
      </c>
      <c r="G54" s="711">
        <v>4.394159185180912E-4</v>
      </c>
      <c r="H54" s="710">
        <v>53</v>
      </c>
      <c r="I54" s="710">
        <v>80084</v>
      </c>
      <c r="J54" s="711">
        <v>4.1820096817184042E-4</v>
      </c>
      <c r="K54" s="710">
        <v>52</v>
      </c>
      <c r="L54" s="710">
        <v>77713.340719999993</v>
      </c>
      <c r="M54" s="711">
        <v>4.0472597591185554E-4</v>
      </c>
      <c r="N54" s="710">
        <v>52</v>
      </c>
    </row>
    <row r="55" spans="1:14" s="23" customFormat="1" ht="15" customHeight="1">
      <c r="A55" s="51" t="s">
        <v>1183</v>
      </c>
      <c r="B55" s="709" t="s">
        <v>94</v>
      </c>
      <c r="C55" s="710">
        <v>208069</v>
      </c>
      <c r="D55" s="711">
        <v>1.2195244988288849E-3</v>
      </c>
      <c r="E55" s="710">
        <v>36</v>
      </c>
      <c r="F55" s="710">
        <v>226596</v>
      </c>
      <c r="G55" s="711">
        <v>1.2331094588346983E-3</v>
      </c>
      <c r="H55" s="710">
        <v>35</v>
      </c>
      <c r="I55" s="710">
        <v>230553</v>
      </c>
      <c r="J55" s="711">
        <v>1.2039544455187342E-3</v>
      </c>
      <c r="K55" s="710">
        <v>33</v>
      </c>
      <c r="L55" s="710">
        <v>227661.47205000001</v>
      </c>
      <c r="M55" s="711">
        <v>1.185645998477234E-3</v>
      </c>
      <c r="N55" s="710">
        <v>33</v>
      </c>
    </row>
    <row r="56" spans="1:14" s="23" customFormat="1" ht="15" customHeight="1">
      <c r="A56" s="51" t="s">
        <v>1183</v>
      </c>
      <c r="B56" s="709" t="s">
        <v>90</v>
      </c>
      <c r="C56" s="710">
        <v>98747</v>
      </c>
      <c r="D56" s="711">
        <v>5.7877139643991134E-4</v>
      </c>
      <c r="E56" s="710">
        <v>48</v>
      </c>
      <c r="F56" s="710">
        <v>103170</v>
      </c>
      <c r="G56" s="711">
        <v>5.6143931432141715E-4</v>
      </c>
      <c r="H56" s="710">
        <v>48</v>
      </c>
      <c r="I56" s="710">
        <v>103064</v>
      </c>
      <c r="J56" s="711">
        <v>5.3820319394214274E-4</v>
      </c>
      <c r="K56" s="710">
        <v>47</v>
      </c>
      <c r="L56" s="710">
        <v>97562.695419999989</v>
      </c>
      <c r="M56" s="711">
        <v>5.0810011190637972E-4</v>
      </c>
      <c r="N56" s="710">
        <v>48</v>
      </c>
    </row>
    <row r="57" spans="1:14" s="23" customFormat="1" ht="15" customHeight="1">
      <c r="A57" s="51" t="s">
        <v>1183</v>
      </c>
      <c r="B57" s="709" t="s">
        <v>92</v>
      </c>
      <c r="C57" s="710">
        <v>58460</v>
      </c>
      <c r="D57" s="711">
        <v>3.426430761023344E-4</v>
      </c>
      <c r="E57" s="710">
        <v>56</v>
      </c>
      <c r="F57" s="710">
        <v>64514</v>
      </c>
      <c r="G57" s="711">
        <v>3.5107779319697494E-4</v>
      </c>
      <c r="H57" s="710">
        <v>55</v>
      </c>
      <c r="I57" s="710">
        <v>61295</v>
      </c>
      <c r="J57" s="711">
        <v>3.2008426582204883E-4</v>
      </c>
      <c r="K57" s="710">
        <v>54</v>
      </c>
      <c r="L57" s="710">
        <v>60423.541999999994</v>
      </c>
      <c r="M57" s="711">
        <v>3.1468183940402082E-4</v>
      </c>
      <c r="N57" s="710">
        <v>54</v>
      </c>
    </row>
    <row r="58" spans="1:14" s="23" customFormat="1" ht="15" customHeight="1">
      <c r="A58" s="51" t="s">
        <v>1183</v>
      </c>
      <c r="B58" s="709" t="s">
        <v>108</v>
      </c>
      <c r="C58" s="710">
        <v>210071</v>
      </c>
      <c r="D58" s="711">
        <v>1.231258529591062E-3</v>
      </c>
      <c r="E58" s="710">
        <v>34</v>
      </c>
      <c r="F58" s="710">
        <v>231111</v>
      </c>
      <c r="G58" s="711">
        <v>1.2576795713108175E-3</v>
      </c>
      <c r="H58" s="710">
        <v>34</v>
      </c>
      <c r="I58" s="710">
        <v>224060</v>
      </c>
      <c r="J58" s="711">
        <v>1.1700478114053065E-3</v>
      </c>
      <c r="K58" s="710">
        <v>35</v>
      </c>
      <c r="L58" s="710">
        <v>230207.49551000001</v>
      </c>
      <c r="M58" s="711">
        <v>1.1989055214882912E-3</v>
      </c>
      <c r="N58" s="710">
        <v>31</v>
      </c>
    </row>
    <row r="59" spans="1:14" s="23" customFormat="1" ht="15" customHeight="1">
      <c r="A59" s="51" t="s">
        <v>1183</v>
      </c>
      <c r="B59" s="709" t="s">
        <v>110</v>
      </c>
      <c r="C59" s="710">
        <v>244899</v>
      </c>
      <c r="D59" s="711">
        <v>1.435390809004201E-3</v>
      </c>
      <c r="E59" s="710">
        <v>30</v>
      </c>
      <c r="F59" s="710">
        <v>267826</v>
      </c>
      <c r="G59" s="711">
        <v>1.4574783929189479E-3</v>
      </c>
      <c r="H59" s="710">
        <v>28</v>
      </c>
      <c r="I59" s="710">
        <v>239471</v>
      </c>
      <c r="J59" s="711">
        <v>1.2505244998886019E-3</v>
      </c>
      <c r="K59" s="710">
        <v>31</v>
      </c>
      <c r="L59" s="710">
        <v>229224.90588000001</v>
      </c>
      <c r="M59" s="711">
        <v>1.1937882592108213E-3</v>
      </c>
      <c r="N59" s="710">
        <v>32</v>
      </c>
    </row>
    <row r="60" spans="1:14" s="23" customFormat="1" ht="15" customHeight="1">
      <c r="A60" s="51" t="s">
        <v>1183</v>
      </c>
      <c r="B60" s="709" t="s">
        <v>106</v>
      </c>
      <c r="C60" s="710">
        <v>69525</v>
      </c>
      <c r="D60" s="711">
        <v>4.07496747622559E-4</v>
      </c>
      <c r="E60" s="710">
        <v>54</v>
      </c>
      <c r="F60" s="710">
        <v>71610</v>
      </c>
      <c r="G60" s="711">
        <v>3.8969341183053873E-4</v>
      </c>
      <c r="H60" s="710">
        <v>54</v>
      </c>
      <c r="I60" s="710">
        <v>64834</v>
      </c>
      <c r="J60" s="711">
        <v>3.3856502635299312E-4</v>
      </c>
      <c r="K60" s="710">
        <v>53</v>
      </c>
      <c r="L60" s="710">
        <v>62607.280200000001</v>
      </c>
      <c r="M60" s="711">
        <v>3.2605460456818197E-4</v>
      </c>
      <c r="N60" s="710">
        <v>53</v>
      </c>
    </row>
    <row r="61" spans="1:14" s="23" customFormat="1" ht="15" customHeight="1">
      <c r="A61" s="51" t="s">
        <v>1183</v>
      </c>
      <c r="B61" s="709" t="s">
        <v>104</v>
      </c>
      <c r="C61" s="710">
        <v>156734</v>
      </c>
      <c r="D61" s="711">
        <v>9.1864214659294016E-4</v>
      </c>
      <c r="E61" s="710">
        <v>41</v>
      </c>
      <c r="F61" s="710">
        <v>165607</v>
      </c>
      <c r="G61" s="711">
        <v>9.0121431159083962E-4</v>
      </c>
      <c r="H61" s="710">
        <v>42</v>
      </c>
      <c r="I61" s="710">
        <v>163526</v>
      </c>
      <c r="J61" s="711">
        <v>8.5393750963074237E-4</v>
      </c>
      <c r="K61" s="710">
        <v>41</v>
      </c>
      <c r="L61" s="710">
        <v>161912.59624000004</v>
      </c>
      <c r="M61" s="711">
        <v>8.4323017024529544E-4</v>
      </c>
      <c r="N61" s="710">
        <v>41</v>
      </c>
    </row>
    <row r="62" spans="1:14" s="23" customFormat="1" ht="15" customHeight="1">
      <c r="A62" s="51" t="s">
        <v>1183</v>
      </c>
      <c r="B62" s="709" t="s">
        <v>102</v>
      </c>
      <c r="C62" s="710">
        <v>92306</v>
      </c>
      <c r="D62" s="711">
        <v>5.4101970206469523E-4</v>
      </c>
      <c r="E62" s="710">
        <v>50</v>
      </c>
      <c r="F62" s="710">
        <v>96041</v>
      </c>
      <c r="G62" s="711">
        <v>5.2264411347041986E-4</v>
      </c>
      <c r="H62" s="710">
        <v>50</v>
      </c>
      <c r="I62" s="710">
        <v>90660</v>
      </c>
      <c r="J62" s="711">
        <v>4.7342914657683247E-4</v>
      </c>
      <c r="K62" s="710">
        <v>50</v>
      </c>
      <c r="L62" s="710">
        <v>84864.282069999987</v>
      </c>
      <c r="M62" s="711">
        <v>4.4196760894105251E-4</v>
      </c>
      <c r="N62" s="710">
        <v>50</v>
      </c>
    </row>
    <row r="63" spans="1:14" s="23" customFormat="1" ht="15" customHeight="1">
      <c r="A63" s="51" t="s">
        <v>1183</v>
      </c>
      <c r="B63" s="709" t="s">
        <v>116</v>
      </c>
      <c r="C63" s="710">
        <v>98677</v>
      </c>
      <c r="D63" s="711">
        <v>5.7836111564403103E-4</v>
      </c>
      <c r="E63" s="710">
        <v>49</v>
      </c>
      <c r="F63" s="710">
        <v>100284</v>
      </c>
      <c r="G63" s="711">
        <v>5.4573403312405729E-4</v>
      </c>
      <c r="H63" s="710">
        <v>49</v>
      </c>
      <c r="I63" s="710">
        <v>95532</v>
      </c>
      <c r="J63" s="711">
        <v>4.9887087172708982E-4</v>
      </c>
      <c r="K63" s="710">
        <v>49</v>
      </c>
      <c r="L63" s="710">
        <v>95693.61914000001</v>
      </c>
      <c r="M63" s="711">
        <v>4.9836608536128215E-4</v>
      </c>
      <c r="N63" s="710">
        <v>49</v>
      </c>
    </row>
    <row r="64" spans="1:14" s="23" customFormat="1" ht="15" customHeight="1">
      <c r="A64" s="51" t="s">
        <v>1183</v>
      </c>
      <c r="B64" s="709" t="s">
        <v>118</v>
      </c>
      <c r="C64" s="710">
        <v>250910</v>
      </c>
      <c r="D64" s="711">
        <v>1.4706222070618668E-3</v>
      </c>
      <c r="E64" s="710">
        <v>29</v>
      </c>
      <c r="F64" s="710">
        <v>238167</v>
      </c>
      <c r="G64" s="711">
        <v>1.2960775145293103E-3</v>
      </c>
      <c r="H64" s="710">
        <v>33</v>
      </c>
      <c r="I64" s="710">
        <v>220042</v>
      </c>
      <c r="J64" s="711">
        <v>1.1490656989969045E-3</v>
      </c>
      <c r="K64" s="710">
        <v>36</v>
      </c>
      <c r="L64" s="710">
        <v>214204.56010999999</v>
      </c>
      <c r="M64" s="711">
        <v>1.1155632846572274E-3</v>
      </c>
      <c r="N64" s="710">
        <v>36</v>
      </c>
    </row>
    <row r="65" spans="1:14" s="23" customFormat="1" ht="15" customHeight="1">
      <c r="A65" s="51"/>
      <c r="B65" s="709" t="s">
        <v>120</v>
      </c>
      <c r="C65" s="710">
        <v>108545</v>
      </c>
      <c r="D65" s="711">
        <v>6.3619898555470212E-4</v>
      </c>
      <c r="E65" s="710">
        <v>47</v>
      </c>
      <c r="F65" s="710">
        <v>116662</v>
      </c>
      <c r="G65" s="711">
        <v>6.3486123182480536E-4</v>
      </c>
      <c r="H65" s="710">
        <v>46</v>
      </c>
      <c r="I65" s="710">
        <v>109291</v>
      </c>
      <c r="J65" s="711">
        <v>5.707207683490911E-4</v>
      </c>
      <c r="K65" s="710">
        <v>46</v>
      </c>
      <c r="L65" s="710">
        <v>110806.91249</v>
      </c>
      <c r="M65" s="711">
        <v>5.7707512480869748E-4</v>
      </c>
      <c r="N65" s="710">
        <v>45</v>
      </c>
    </row>
    <row r="66" spans="1:14" s="23" customFormat="1" ht="15" customHeight="1">
      <c r="A66" s="51"/>
      <c r="B66" s="709" t="s">
        <v>122</v>
      </c>
      <c r="C66" s="710">
        <v>244191</v>
      </c>
      <c r="D66" s="711">
        <v>1.431241111811583E-3</v>
      </c>
      <c r="E66" s="710">
        <v>31</v>
      </c>
      <c r="F66" s="710">
        <v>261751</v>
      </c>
      <c r="G66" s="711">
        <v>1.4244189392550669E-3</v>
      </c>
      <c r="H66" s="710">
        <v>29</v>
      </c>
      <c r="I66" s="710">
        <v>252509</v>
      </c>
      <c r="J66" s="711">
        <v>1.3186093136219874E-3</v>
      </c>
      <c r="K66" s="710">
        <v>29</v>
      </c>
      <c r="L66" s="710">
        <v>237000.12033999999</v>
      </c>
      <c r="M66" s="711">
        <v>1.2342810656079295E-3</v>
      </c>
      <c r="N66" s="710">
        <v>30</v>
      </c>
    </row>
    <row r="67" spans="1:14" s="23" customFormat="1" ht="15" customHeight="1">
      <c r="A67" s="51"/>
      <c r="B67" s="709" t="s">
        <v>124</v>
      </c>
      <c r="C67" s="710">
        <v>235340</v>
      </c>
      <c r="D67" s="711">
        <v>1.3793640357496301E-3</v>
      </c>
      <c r="E67" s="710">
        <v>32</v>
      </c>
      <c r="F67" s="710">
        <v>260374</v>
      </c>
      <c r="G67" s="711">
        <v>1.4169254630912538E-3</v>
      </c>
      <c r="H67" s="710">
        <v>30</v>
      </c>
      <c r="I67" s="710">
        <v>238229</v>
      </c>
      <c r="J67" s="711">
        <v>1.2440387399057162E-3</v>
      </c>
      <c r="K67" s="710">
        <v>32</v>
      </c>
      <c r="L67" s="710">
        <v>218651.48043000003</v>
      </c>
      <c r="M67" s="711">
        <v>1.1387225537047244E-3</v>
      </c>
      <c r="N67" s="710">
        <v>35</v>
      </c>
    </row>
    <row r="68" spans="1:14" s="23" customFormat="1" ht="15" customHeight="1">
      <c r="A68" s="51"/>
      <c r="B68" s="709" t="s">
        <v>125</v>
      </c>
      <c r="C68" s="710">
        <v>57338</v>
      </c>
      <c r="D68" s="711">
        <v>3.3606686105979561E-4</v>
      </c>
      <c r="E68" s="710">
        <v>57</v>
      </c>
      <c r="F68" s="710">
        <v>51671</v>
      </c>
      <c r="G68" s="711">
        <v>2.8118765930311082E-4</v>
      </c>
      <c r="H68" s="710">
        <v>57</v>
      </c>
      <c r="I68" s="710">
        <v>51577</v>
      </c>
      <c r="J68" s="711">
        <v>2.6933658827479911E-4</v>
      </c>
      <c r="K68" s="710">
        <v>57</v>
      </c>
      <c r="L68" s="710">
        <v>55014.438910000012</v>
      </c>
      <c r="M68" s="711">
        <v>2.8651158566604619E-4</v>
      </c>
      <c r="N68" s="710">
        <v>55</v>
      </c>
    </row>
    <row r="69" spans="1:14" s="23" customFormat="1" ht="15" customHeight="1">
      <c r="A69" s="51"/>
      <c r="B69" s="709" t="s">
        <v>127</v>
      </c>
      <c r="C69" s="710">
        <v>208167</v>
      </c>
      <c r="D69" s="711">
        <v>1.2200988919431174E-3</v>
      </c>
      <c r="E69" s="710">
        <v>35</v>
      </c>
      <c r="F69" s="710">
        <v>226236</v>
      </c>
      <c r="G69" s="711">
        <v>1.231150380099061E-3</v>
      </c>
      <c r="H69" s="710">
        <v>36</v>
      </c>
      <c r="I69" s="710">
        <v>224301</v>
      </c>
      <c r="J69" s="711">
        <v>1.1713063203874928E-3</v>
      </c>
      <c r="K69" s="710">
        <v>34</v>
      </c>
      <c r="L69" s="710">
        <v>224962.36755000002</v>
      </c>
      <c r="M69" s="711">
        <v>1.1715892394609606E-3</v>
      </c>
      <c r="N69" s="710">
        <v>34</v>
      </c>
    </row>
    <row r="70" spans="1:14" s="23" customFormat="1" ht="15" customHeight="1">
      <c r="A70" s="51"/>
      <c r="B70" s="709" t="s">
        <v>1182</v>
      </c>
      <c r="C70" s="711" t="s">
        <v>1180</v>
      </c>
      <c r="D70" s="711" t="s">
        <v>1180</v>
      </c>
      <c r="E70" s="711" t="s">
        <v>1180</v>
      </c>
      <c r="F70" s="711" t="s">
        <v>1180</v>
      </c>
      <c r="G70" s="711" t="s">
        <v>1180</v>
      </c>
      <c r="H70" s="711" t="s">
        <v>1180</v>
      </c>
      <c r="I70" s="710">
        <v>54123</v>
      </c>
      <c r="J70" s="711">
        <v>2.8263187403681784E-4</v>
      </c>
      <c r="K70" s="710">
        <v>56</v>
      </c>
      <c r="L70" s="710">
        <v>53860.063860000002</v>
      </c>
      <c r="M70" s="711">
        <v>2.8049967620042576E-4</v>
      </c>
      <c r="N70" s="710">
        <v>57</v>
      </c>
    </row>
    <row r="71" spans="1:14" s="23" customFormat="1" ht="15" customHeight="1">
      <c r="A71" s="51" t="s">
        <v>1183</v>
      </c>
      <c r="B71" s="713" t="s">
        <v>474</v>
      </c>
      <c r="C71" s="710">
        <v>6559962</v>
      </c>
      <c r="D71" s="711">
        <v>3.844894900435207E-2</v>
      </c>
      <c r="E71" s="710"/>
      <c r="F71" s="710">
        <v>6809791</v>
      </c>
      <c r="G71" s="711">
        <v>3.7058102061763666E-2</v>
      </c>
      <c r="H71" s="710"/>
      <c r="I71" s="710">
        <v>6529478</v>
      </c>
      <c r="J71" s="711">
        <v>3.4097123286258579E-2</v>
      </c>
      <c r="K71" s="710"/>
      <c r="L71" s="710">
        <v>6335188.7504000003</v>
      </c>
      <c r="M71" s="711">
        <v>3.2993247051745694E-2</v>
      </c>
      <c r="N71" s="710"/>
    </row>
    <row r="72" spans="1:14" s="23" customFormat="1" ht="15" customHeight="1">
      <c r="A72" s="51"/>
      <c r="B72" s="713"/>
      <c r="C72" s="712"/>
      <c r="D72" s="711"/>
      <c r="E72" s="710"/>
      <c r="F72" s="712"/>
      <c r="G72" s="711"/>
      <c r="H72" s="710"/>
      <c r="I72" s="712"/>
      <c r="J72" s="711"/>
      <c r="K72" s="710"/>
      <c r="L72" s="712"/>
      <c r="M72" s="711"/>
      <c r="N72" s="710"/>
    </row>
    <row r="73" spans="1:14" s="23" customFormat="1" ht="15" customHeight="1">
      <c r="A73" s="51"/>
      <c r="B73" s="707" t="s">
        <v>481</v>
      </c>
      <c r="C73" s="708"/>
      <c r="D73" s="714"/>
      <c r="E73" s="708"/>
      <c r="F73" s="708"/>
      <c r="G73" s="714"/>
      <c r="H73" s="708"/>
      <c r="I73" s="708"/>
      <c r="J73" s="714"/>
      <c r="K73" s="708"/>
      <c r="L73" s="708"/>
      <c r="M73" s="714"/>
      <c r="N73" s="708"/>
    </row>
    <row r="74" spans="1:14" s="23" customFormat="1" ht="15" customHeight="1">
      <c r="A74" s="51"/>
      <c r="B74" s="709" t="s">
        <v>130</v>
      </c>
      <c r="C74" s="710">
        <v>688032</v>
      </c>
      <c r="D74" s="711">
        <v>4.0326616650161028E-3</v>
      </c>
      <c r="E74" s="712">
        <v>22</v>
      </c>
      <c r="F74" s="710">
        <v>729548</v>
      </c>
      <c r="G74" s="711">
        <v>3.9701165928521971E-3</v>
      </c>
      <c r="H74" s="712">
        <v>23</v>
      </c>
      <c r="I74" s="710">
        <v>770889</v>
      </c>
      <c r="J74" s="711">
        <v>4.0256046919861883E-3</v>
      </c>
      <c r="K74" s="712">
        <v>22</v>
      </c>
      <c r="L74" s="710">
        <v>780913.79815999989</v>
      </c>
      <c r="M74" s="711">
        <v>4.0669477870226315E-3</v>
      </c>
      <c r="N74" s="712">
        <v>20</v>
      </c>
    </row>
    <row r="75" spans="1:14" s="23" customFormat="1" ht="15" customHeight="1">
      <c r="A75" s="51"/>
      <c r="B75" s="709" t="s">
        <v>132</v>
      </c>
      <c r="C75" s="710">
        <v>1951289</v>
      </c>
      <c r="D75" s="711">
        <v>1.1436805770178721E-2</v>
      </c>
      <c r="E75" s="712">
        <v>14</v>
      </c>
      <c r="F75" s="710">
        <v>2150433</v>
      </c>
      <c r="G75" s="711">
        <v>1.1702409896424813E-2</v>
      </c>
      <c r="H75" s="712">
        <v>14</v>
      </c>
      <c r="I75" s="710">
        <v>2271683</v>
      </c>
      <c r="J75" s="711">
        <v>1.1862794440581276E-2</v>
      </c>
      <c r="K75" s="712">
        <v>15</v>
      </c>
      <c r="L75" s="710">
        <v>2310173.3651699997</v>
      </c>
      <c r="M75" s="711">
        <v>1.2031231202796292E-2</v>
      </c>
      <c r="N75" s="712">
        <v>15</v>
      </c>
    </row>
    <row r="76" spans="1:14" s="23" customFormat="1" ht="15" customHeight="1">
      <c r="A76" s="51"/>
      <c r="B76" s="709" t="s">
        <v>134</v>
      </c>
      <c r="C76" s="710">
        <v>1078411</v>
      </c>
      <c r="D76" s="711">
        <v>6.3207331909441418E-3</v>
      </c>
      <c r="E76" s="712">
        <v>18</v>
      </c>
      <c r="F76" s="710">
        <v>1225454</v>
      </c>
      <c r="G76" s="711">
        <v>6.6687802025049711E-3</v>
      </c>
      <c r="H76" s="712">
        <v>18</v>
      </c>
      <c r="I76" s="710">
        <v>1377303</v>
      </c>
      <c r="J76" s="711">
        <v>7.1923161688474636E-3</v>
      </c>
      <c r="K76" s="712">
        <v>17</v>
      </c>
      <c r="L76" s="710">
        <v>1371072.70462</v>
      </c>
      <c r="M76" s="711">
        <v>7.1404566227922777E-3</v>
      </c>
      <c r="N76" s="712">
        <v>17</v>
      </c>
    </row>
    <row r="77" spans="1:14" s="23" customFormat="1" ht="15" customHeight="1">
      <c r="A77" s="51"/>
      <c r="B77" s="709" t="s">
        <v>136</v>
      </c>
      <c r="C77" s="710">
        <v>70037</v>
      </c>
      <c r="D77" s="711">
        <v>4.1049765858671219E-4</v>
      </c>
      <c r="E77" s="712">
        <v>53</v>
      </c>
      <c r="F77" s="710">
        <v>43377</v>
      </c>
      <c r="G77" s="711">
        <v>2.3605266198817591E-4</v>
      </c>
      <c r="H77" s="712">
        <v>58</v>
      </c>
      <c r="I77" s="710">
        <v>46097</v>
      </c>
      <c r="J77" s="711">
        <v>2.4071986950973136E-4</v>
      </c>
      <c r="K77" s="712">
        <v>58</v>
      </c>
      <c r="L77" s="710">
        <v>46940.044360000007</v>
      </c>
      <c r="M77" s="711">
        <v>2.4446066900399744E-4</v>
      </c>
      <c r="N77" s="712">
        <v>58</v>
      </c>
    </row>
    <row r="78" spans="1:14" s="23" customFormat="1" ht="15" customHeight="1">
      <c r="A78" s="51"/>
      <c r="B78" s="709" t="s">
        <v>138</v>
      </c>
      <c r="C78" s="710">
        <v>270939</v>
      </c>
      <c r="D78" s="711">
        <v>1.5880152650716796E-3</v>
      </c>
      <c r="E78" s="712">
        <v>28</v>
      </c>
      <c r="F78" s="710">
        <v>297577</v>
      </c>
      <c r="G78" s="711">
        <v>1.6193799247632484E-3</v>
      </c>
      <c r="H78" s="712">
        <v>27</v>
      </c>
      <c r="I78" s="710">
        <v>332900</v>
      </c>
      <c r="J78" s="711">
        <v>1.7384134446881484E-3</v>
      </c>
      <c r="K78" s="712">
        <v>26</v>
      </c>
      <c r="L78" s="710">
        <v>336596.54631000001</v>
      </c>
      <c r="M78" s="711">
        <v>1.7529727126865797E-3</v>
      </c>
      <c r="N78" s="712">
        <v>26</v>
      </c>
    </row>
    <row r="79" spans="1:14" s="23" customFormat="1" ht="15" customHeight="1">
      <c r="A79" s="51"/>
      <c r="B79" s="709" t="s">
        <v>140</v>
      </c>
      <c r="C79" s="710">
        <v>306715</v>
      </c>
      <c r="D79" s="711">
        <v>1.7977039186918833E-3</v>
      </c>
      <c r="E79" s="712">
        <v>27</v>
      </c>
      <c r="F79" s="710">
        <v>247327</v>
      </c>
      <c r="G79" s="711">
        <v>1.3459251845805286E-3</v>
      </c>
      <c r="H79" s="712">
        <v>32</v>
      </c>
      <c r="I79" s="710">
        <v>272962</v>
      </c>
      <c r="J79" s="711">
        <v>1.4254154721807339E-3</v>
      </c>
      <c r="K79" s="712">
        <v>28</v>
      </c>
      <c r="L79" s="710">
        <v>278959.22602</v>
      </c>
      <c r="M79" s="711">
        <v>1.4528013330085084E-3</v>
      </c>
      <c r="N79" s="712">
        <v>28</v>
      </c>
    </row>
    <row r="80" spans="1:14" s="23" customFormat="1" ht="15" customHeight="1">
      <c r="A80" s="51"/>
      <c r="B80" s="709" t="s">
        <v>142</v>
      </c>
      <c r="C80" s="710">
        <v>30854</v>
      </c>
      <c r="D80" s="711">
        <v>1.808400525155906E-4</v>
      </c>
      <c r="E80" s="712">
        <v>58</v>
      </c>
      <c r="F80" s="710">
        <v>32551</v>
      </c>
      <c r="G80" s="711">
        <v>1.77138810899258E-4</v>
      </c>
      <c r="H80" s="712">
        <v>59</v>
      </c>
      <c r="I80" s="710">
        <v>37846</v>
      </c>
      <c r="J80" s="711">
        <v>1.9763290846400619E-4</v>
      </c>
      <c r="K80" s="712">
        <v>59</v>
      </c>
      <c r="L80" s="710">
        <v>34946.826950000002</v>
      </c>
      <c r="M80" s="711">
        <v>1.820007801919326E-4</v>
      </c>
      <c r="N80" s="712">
        <v>59</v>
      </c>
    </row>
    <row r="81" spans="1:14" s="23" customFormat="1" ht="15" customHeight="1">
      <c r="A81" s="51"/>
      <c r="B81" s="709" t="s">
        <v>144</v>
      </c>
      <c r="C81" s="712">
        <v>609008</v>
      </c>
      <c r="D81" s="711">
        <v>3.5694898133925841E-3</v>
      </c>
      <c r="E81" s="712">
        <v>23</v>
      </c>
      <c r="F81" s="710">
        <v>729679</v>
      </c>
      <c r="G81" s="711">
        <v>3.9708294798365545E-3</v>
      </c>
      <c r="H81" s="712">
        <v>22</v>
      </c>
      <c r="I81" s="710">
        <v>950834</v>
      </c>
      <c r="J81" s="711">
        <v>4.9652826953037275E-3</v>
      </c>
      <c r="K81" s="712">
        <v>19</v>
      </c>
      <c r="L81" s="710">
        <v>929106.28169000009</v>
      </c>
      <c r="M81" s="711">
        <v>4.8387245111191851E-3</v>
      </c>
      <c r="N81" s="712">
        <v>19</v>
      </c>
    </row>
    <row r="82" spans="1:14" s="23" customFormat="1" ht="15" customHeight="1">
      <c r="A82" s="51"/>
      <c r="B82" s="709" t="s">
        <v>546</v>
      </c>
      <c r="C82" s="712" t="s">
        <v>1193</v>
      </c>
      <c r="D82" s="712" t="s">
        <v>1193</v>
      </c>
      <c r="E82" s="712" t="s">
        <v>1193</v>
      </c>
      <c r="F82" s="712">
        <v>327314</v>
      </c>
      <c r="G82" s="711">
        <v>1.7812052702122741E-3</v>
      </c>
      <c r="H82" s="712">
        <v>26</v>
      </c>
      <c r="I82" s="710">
        <v>334970</v>
      </c>
      <c r="J82" s="711">
        <v>1.7492230446596246E-3</v>
      </c>
      <c r="K82" s="712">
        <v>25</v>
      </c>
      <c r="L82" s="710">
        <v>352423.40797</v>
      </c>
      <c r="M82" s="711">
        <v>1.8353979690404983E-3</v>
      </c>
      <c r="N82" s="712">
        <v>25</v>
      </c>
    </row>
    <row r="83" spans="1:14" s="23" customFormat="1" ht="15" customHeight="1">
      <c r="A83" s="51"/>
      <c r="B83" s="713" t="s">
        <v>474</v>
      </c>
      <c r="C83" s="710">
        <v>5005286</v>
      </c>
      <c r="D83" s="711">
        <v>2.9336753195551641E-2</v>
      </c>
      <c r="E83" s="712"/>
      <c r="F83" s="710">
        <v>5783259</v>
      </c>
      <c r="G83" s="711">
        <v>3.1471832582176645E-2</v>
      </c>
      <c r="H83" s="712"/>
      <c r="I83" s="710">
        <v>6395486</v>
      </c>
      <c r="J83" s="711">
        <v>3.3397413180278841E-2</v>
      </c>
      <c r="K83" s="712"/>
      <c r="L83" s="710">
        <v>6441132.2012499999</v>
      </c>
      <c r="M83" s="711">
        <v>3.35449935876619E-2</v>
      </c>
      <c r="N83" s="712"/>
    </row>
    <row r="84" spans="1:14" s="23" customFormat="1" ht="15" customHeight="1">
      <c r="A84" s="51"/>
      <c r="B84" s="713"/>
      <c r="C84" s="710"/>
      <c r="D84" s="711"/>
      <c r="E84" s="710"/>
      <c r="F84" s="710"/>
      <c r="G84" s="711"/>
      <c r="H84" s="710"/>
      <c r="I84" s="710"/>
      <c r="J84" s="711"/>
      <c r="K84" s="710"/>
      <c r="L84" s="710"/>
      <c r="M84" s="711"/>
      <c r="N84" s="710"/>
    </row>
    <row r="85" spans="1:14" s="49" customFormat="1" ht="15" customHeight="1">
      <c r="A85" s="51"/>
      <c r="B85" s="707" t="s">
        <v>191</v>
      </c>
      <c r="C85" s="719">
        <v>170614858.65992001</v>
      </c>
      <c r="D85" s="720">
        <v>0.99999999999999989</v>
      </c>
      <c r="E85" s="708"/>
      <c r="F85" s="719">
        <v>183759842.54807001</v>
      </c>
      <c r="G85" s="720">
        <v>0.99999999999999989</v>
      </c>
      <c r="H85" s="708"/>
      <c r="I85" s="719">
        <v>191496448.10743999</v>
      </c>
      <c r="J85" s="720">
        <v>1</v>
      </c>
      <c r="K85" s="708"/>
      <c r="L85" s="719">
        <v>192014709.56962997</v>
      </c>
      <c r="M85" s="720">
        <v>1</v>
      </c>
      <c r="N85" s="708"/>
    </row>
    <row r="86" spans="1:14" s="35" customFormat="1" ht="15" customHeight="1" thickBot="1">
      <c r="A86" s="51"/>
      <c r="B86" s="122"/>
      <c r="C86" s="189"/>
      <c r="D86" s="187"/>
      <c r="E86" s="355"/>
      <c r="F86" s="189"/>
      <c r="G86" s="187"/>
      <c r="H86" s="189"/>
      <c r="I86" s="189"/>
      <c r="J86" s="187"/>
      <c r="K86" s="189"/>
      <c r="L86" s="189"/>
      <c r="M86" s="187"/>
      <c r="N86" s="189"/>
    </row>
    <row r="87" spans="1:14" s="35" customFormat="1" ht="15" customHeight="1" thickTop="1">
      <c r="A87" s="51"/>
      <c r="B87" s="644" t="s">
        <v>1194</v>
      </c>
      <c r="C87" s="75"/>
      <c r="D87" s="312"/>
      <c r="E87" s="350"/>
      <c r="F87" s="75"/>
      <c r="G87" s="312"/>
      <c r="H87" s="75"/>
      <c r="I87" s="75"/>
      <c r="J87" s="312"/>
      <c r="K87" s="75"/>
      <c r="L87" s="75"/>
      <c r="M87" s="312"/>
      <c r="N87" s="75"/>
    </row>
    <row r="88" spans="1:14" s="35" customFormat="1" ht="15" customHeight="1">
      <c r="A88" s="51"/>
      <c r="B88" s="644" t="s">
        <v>1185</v>
      </c>
      <c r="C88" s="75"/>
      <c r="D88" s="312"/>
      <c r="E88" s="350"/>
      <c r="F88" s="75"/>
      <c r="G88" s="312"/>
      <c r="H88" s="75"/>
      <c r="I88" s="75"/>
      <c r="J88" s="312"/>
      <c r="K88" s="75"/>
      <c r="L88" s="75"/>
      <c r="M88" s="312"/>
      <c r="N88" s="75"/>
    </row>
    <row r="89" spans="1:14" s="35" customFormat="1" ht="15" customHeight="1">
      <c r="A89" s="51"/>
      <c r="B89" s="644" t="s">
        <v>1186</v>
      </c>
      <c r="C89" s="75"/>
      <c r="D89" s="312"/>
      <c r="E89" s="75"/>
      <c r="F89" s="75"/>
      <c r="G89" s="312"/>
      <c r="H89" s="350"/>
      <c r="I89" s="75"/>
      <c r="J89" s="312"/>
      <c r="K89" s="312"/>
      <c r="L89" s="312"/>
      <c r="M89" s="312"/>
      <c r="N89" s="75"/>
    </row>
    <row r="90" spans="1:14" s="35" customFormat="1" ht="15" customHeight="1">
      <c r="A90" s="51"/>
      <c r="B90" s="644" t="s">
        <v>1187</v>
      </c>
      <c r="C90" s="75"/>
      <c r="D90" s="312"/>
      <c r="E90" s="350"/>
      <c r="F90" s="75"/>
      <c r="G90" s="312"/>
      <c r="H90" s="75"/>
      <c r="I90" s="75"/>
      <c r="J90" s="312"/>
      <c r="K90" s="312"/>
      <c r="L90" s="312"/>
      <c r="M90" s="312"/>
      <c r="N90" s="75"/>
    </row>
    <row r="91" spans="1:14" s="35" customFormat="1" ht="15" customHeight="1">
      <c r="A91" s="51" t="s">
        <v>917</v>
      </c>
      <c r="B91" s="51"/>
      <c r="C91" s="75"/>
      <c r="D91" s="312"/>
      <c r="E91" s="350"/>
      <c r="F91" s="75"/>
      <c r="G91" s="312"/>
      <c r="H91" s="75"/>
      <c r="I91" s="75"/>
      <c r="J91" s="312"/>
      <c r="K91" s="75"/>
      <c r="L91" s="75"/>
      <c r="M91" s="312"/>
      <c r="N91" s="75"/>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85" zoomScaleNormal="85" workbookViewId="0">
      <selection activeCell="B3" sqref="B3:N3"/>
    </sheetView>
  </sheetViews>
  <sheetFormatPr defaultColWidth="11.42578125" defaultRowHeight="12.75"/>
  <cols>
    <col min="1" max="1" width="26" style="646" hidden="1" customWidth="1"/>
    <col min="2" max="2" width="48.85546875" style="37" customWidth="1"/>
    <col min="3" max="3" width="21.140625" style="646" customWidth="1"/>
    <col min="4" max="4" width="15.42578125" style="646" customWidth="1"/>
    <col min="5" max="5" width="16.5703125" style="646" customWidth="1"/>
    <col min="6" max="6" width="21.140625" style="646" customWidth="1"/>
    <col min="7" max="7" width="15.42578125" style="646" customWidth="1"/>
    <col min="8" max="8" width="16.5703125" style="646" customWidth="1"/>
    <col min="9" max="9" width="21.140625" style="646" customWidth="1"/>
    <col min="10" max="10" width="15.42578125" style="646" customWidth="1"/>
    <col min="11" max="11" width="16.5703125" style="646" customWidth="1"/>
    <col min="12" max="12" width="21.140625" style="646" customWidth="1"/>
    <col min="13" max="13" width="15.42578125" style="646" customWidth="1"/>
    <col min="14" max="14" width="16.5703125" style="646" customWidth="1"/>
    <col min="15" max="256" width="11.42578125" style="646"/>
    <col min="257" max="257" width="0" style="646" hidden="1" customWidth="1"/>
    <col min="258" max="258" width="48.85546875" style="646" customWidth="1"/>
    <col min="259" max="259" width="21.140625" style="646" customWidth="1"/>
    <col min="260" max="260" width="15.42578125" style="646" customWidth="1"/>
    <col min="261" max="261" width="16.5703125" style="646" customWidth="1"/>
    <col min="262" max="262" width="21.140625" style="646" customWidth="1"/>
    <col min="263" max="263" width="15.42578125" style="646" customWidth="1"/>
    <col min="264" max="264" width="16.5703125" style="646" customWidth="1"/>
    <col min="265" max="265" width="21.140625" style="646" customWidth="1"/>
    <col min="266" max="266" width="15.42578125" style="646" customWidth="1"/>
    <col min="267" max="267" width="16.5703125" style="646" customWidth="1"/>
    <col min="268" max="268" width="21.140625" style="646" customWidth="1"/>
    <col min="269" max="269" width="15.42578125" style="646" customWidth="1"/>
    <col min="270" max="270" width="16.5703125" style="646" customWidth="1"/>
    <col min="271" max="512" width="11.42578125" style="646"/>
    <col min="513" max="513" width="0" style="646" hidden="1" customWidth="1"/>
    <col min="514" max="514" width="48.85546875" style="646" customWidth="1"/>
    <col min="515" max="515" width="21.140625" style="646" customWidth="1"/>
    <col min="516" max="516" width="15.42578125" style="646" customWidth="1"/>
    <col min="517" max="517" width="16.5703125" style="646" customWidth="1"/>
    <col min="518" max="518" width="21.140625" style="646" customWidth="1"/>
    <col min="519" max="519" width="15.42578125" style="646" customWidth="1"/>
    <col min="520" max="520" width="16.5703125" style="646" customWidth="1"/>
    <col min="521" max="521" width="21.140625" style="646" customWidth="1"/>
    <col min="522" max="522" width="15.42578125" style="646" customWidth="1"/>
    <col min="523" max="523" width="16.5703125" style="646" customWidth="1"/>
    <col min="524" max="524" width="21.140625" style="646" customWidth="1"/>
    <col min="525" max="525" width="15.42578125" style="646" customWidth="1"/>
    <col min="526" max="526" width="16.5703125" style="646" customWidth="1"/>
    <col min="527" max="768" width="11.42578125" style="646"/>
    <col min="769" max="769" width="0" style="646" hidden="1" customWidth="1"/>
    <col min="770" max="770" width="48.85546875" style="646" customWidth="1"/>
    <col min="771" max="771" width="21.140625" style="646" customWidth="1"/>
    <col min="772" max="772" width="15.42578125" style="646" customWidth="1"/>
    <col min="773" max="773" width="16.5703125" style="646" customWidth="1"/>
    <col min="774" max="774" width="21.140625" style="646" customWidth="1"/>
    <col min="775" max="775" width="15.42578125" style="646" customWidth="1"/>
    <col min="776" max="776" width="16.5703125" style="646" customWidth="1"/>
    <col min="777" max="777" width="21.140625" style="646" customWidth="1"/>
    <col min="778" max="778" width="15.42578125" style="646" customWidth="1"/>
    <col min="779" max="779" width="16.5703125" style="646" customWidth="1"/>
    <col min="780" max="780" width="21.140625" style="646" customWidth="1"/>
    <col min="781" max="781" width="15.42578125" style="646" customWidth="1"/>
    <col min="782" max="782" width="16.5703125" style="646" customWidth="1"/>
    <col min="783" max="1024" width="11.42578125" style="646"/>
    <col min="1025" max="1025" width="0" style="646" hidden="1" customWidth="1"/>
    <col min="1026" max="1026" width="48.85546875" style="646" customWidth="1"/>
    <col min="1027" max="1027" width="21.140625" style="646" customWidth="1"/>
    <col min="1028" max="1028" width="15.42578125" style="646" customWidth="1"/>
    <col min="1029" max="1029" width="16.5703125" style="646" customWidth="1"/>
    <col min="1030" max="1030" width="21.140625" style="646" customWidth="1"/>
    <col min="1031" max="1031" width="15.42578125" style="646" customWidth="1"/>
    <col min="1032" max="1032" width="16.5703125" style="646" customWidth="1"/>
    <col min="1033" max="1033" width="21.140625" style="646" customWidth="1"/>
    <col min="1034" max="1034" width="15.42578125" style="646" customWidth="1"/>
    <col min="1035" max="1035" width="16.5703125" style="646" customWidth="1"/>
    <col min="1036" max="1036" width="21.140625" style="646" customWidth="1"/>
    <col min="1037" max="1037" width="15.42578125" style="646" customWidth="1"/>
    <col min="1038" max="1038" width="16.5703125" style="646" customWidth="1"/>
    <col min="1039" max="1280" width="11.42578125" style="646"/>
    <col min="1281" max="1281" width="0" style="646" hidden="1" customWidth="1"/>
    <col min="1282" max="1282" width="48.85546875" style="646" customWidth="1"/>
    <col min="1283" max="1283" width="21.140625" style="646" customWidth="1"/>
    <col min="1284" max="1284" width="15.42578125" style="646" customWidth="1"/>
    <col min="1285" max="1285" width="16.5703125" style="646" customWidth="1"/>
    <col min="1286" max="1286" width="21.140625" style="646" customWidth="1"/>
    <col min="1287" max="1287" width="15.42578125" style="646" customWidth="1"/>
    <col min="1288" max="1288" width="16.5703125" style="646" customWidth="1"/>
    <col min="1289" max="1289" width="21.140625" style="646" customWidth="1"/>
    <col min="1290" max="1290" width="15.42578125" style="646" customWidth="1"/>
    <col min="1291" max="1291" width="16.5703125" style="646" customWidth="1"/>
    <col min="1292" max="1292" width="21.140625" style="646" customWidth="1"/>
    <col min="1293" max="1293" width="15.42578125" style="646" customWidth="1"/>
    <col min="1294" max="1294" width="16.5703125" style="646" customWidth="1"/>
    <col min="1295" max="1536" width="11.42578125" style="646"/>
    <col min="1537" max="1537" width="0" style="646" hidden="1" customWidth="1"/>
    <col min="1538" max="1538" width="48.85546875" style="646" customWidth="1"/>
    <col min="1539" max="1539" width="21.140625" style="646" customWidth="1"/>
    <col min="1540" max="1540" width="15.42578125" style="646" customWidth="1"/>
    <col min="1541" max="1541" width="16.5703125" style="646" customWidth="1"/>
    <col min="1542" max="1542" width="21.140625" style="646" customWidth="1"/>
    <col min="1543" max="1543" width="15.42578125" style="646" customWidth="1"/>
    <col min="1544" max="1544" width="16.5703125" style="646" customWidth="1"/>
    <col min="1545" max="1545" width="21.140625" style="646" customWidth="1"/>
    <col min="1546" max="1546" width="15.42578125" style="646" customWidth="1"/>
    <col min="1547" max="1547" width="16.5703125" style="646" customWidth="1"/>
    <col min="1548" max="1548" width="21.140625" style="646" customWidth="1"/>
    <col min="1549" max="1549" width="15.42578125" style="646" customWidth="1"/>
    <col min="1550" max="1550" width="16.5703125" style="646" customWidth="1"/>
    <col min="1551" max="1792" width="11.42578125" style="646"/>
    <col min="1793" max="1793" width="0" style="646" hidden="1" customWidth="1"/>
    <col min="1794" max="1794" width="48.85546875" style="646" customWidth="1"/>
    <col min="1795" max="1795" width="21.140625" style="646" customWidth="1"/>
    <col min="1796" max="1796" width="15.42578125" style="646" customWidth="1"/>
    <col min="1797" max="1797" width="16.5703125" style="646" customWidth="1"/>
    <col min="1798" max="1798" width="21.140625" style="646" customWidth="1"/>
    <col min="1799" max="1799" width="15.42578125" style="646" customWidth="1"/>
    <col min="1800" max="1800" width="16.5703125" style="646" customWidth="1"/>
    <col min="1801" max="1801" width="21.140625" style="646" customWidth="1"/>
    <col min="1802" max="1802" width="15.42578125" style="646" customWidth="1"/>
    <col min="1803" max="1803" width="16.5703125" style="646" customWidth="1"/>
    <col min="1804" max="1804" width="21.140625" style="646" customWidth="1"/>
    <col min="1805" max="1805" width="15.42578125" style="646" customWidth="1"/>
    <col min="1806" max="1806" width="16.5703125" style="646" customWidth="1"/>
    <col min="1807" max="2048" width="11.42578125" style="646"/>
    <col min="2049" max="2049" width="0" style="646" hidden="1" customWidth="1"/>
    <col min="2050" max="2050" width="48.85546875" style="646" customWidth="1"/>
    <col min="2051" max="2051" width="21.140625" style="646" customWidth="1"/>
    <col min="2052" max="2052" width="15.42578125" style="646" customWidth="1"/>
    <col min="2053" max="2053" width="16.5703125" style="646" customWidth="1"/>
    <col min="2054" max="2054" width="21.140625" style="646" customWidth="1"/>
    <col min="2055" max="2055" width="15.42578125" style="646" customWidth="1"/>
    <col min="2056" max="2056" width="16.5703125" style="646" customWidth="1"/>
    <col min="2057" max="2057" width="21.140625" style="646" customWidth="1"/>
    <col min="2058" max="2058" width="15.42578125" style="646" customWidth="1"/>
    <col min="2059" max="2059" width="16.5703125" style="646" customWidth="1"/>
    <col min="2060" max="2060" width="21.140625" style="646" customWidth="1"/>
    <col min="2061" max="2061" width="15.42578125" style="646" customWidth="1"/>
    <col min="2062" max="2062" width="16.5703125" style="646" customWidth="1"/>
    <col min="2063" max="2304" width="11.42578125" style="646"/>
    <col min="2305" max="2305" width="0" style="646" hidden="1" customWidth="1"/>
    <col min="2306" max="2306" width="48.85546875" style="646" customWidth="1"/>
    <col min="2307" max="2307" width="21.140625" style="646" customWidth="1"/>
    <col min="2308" max="2308" width="15.42578125" style="646" customWidth="1"/>
    <col min="2309" max="2309" width="16.5703125" style="646" customWidth="1"/>
    <col min="2310" max="2310" width="21.140625" style="646" customWidth="1"/>
    <col min="2311" max="2311" width="15.42578125" style="646" customWidth="1"/>
    <col min="2312" max="2312" width="16.5703125" style="646" customWidth="1"/>
    <col min="2313" max="2313" width="21.140625" style="646" customWidth="1"/>
    <col min="2314" max="2314" width="15.42578125" style="646" customWidth="1"/>
    <col min="2315" max="2315" width="16.5703125" style="646" customWidth="1"/>
    <col min="2316" max="2316" width="21.140625" style="646" customWidth="1"/>
    <col min="2317" max="2317" width="15.42578125" style="646" customWidth="1"/>
    <col min="2318" max="2318" width="16.5703125" style="646" customWidth="1"/>
    <col min="2319" max="2560" width="11.42578125" style="646"/>
    <col min="2561" max="2561" width="0" style="646" hidden="1" customWidth="1"/>
    <col min="2562" max="2562" width="48.85546875" style="646" customWidth="1"/>
    <col min="2563" max="2563" width="21.140625" style="646" customWidth="1"/>
    <col min="2564" max="2564" width="15.42578125" style="646" customWidth="1"/>
    <col min="2565" max="2565" width="16.5703125" style="646" customWidth="1"/>
    <col min="2566" max="2566" width="21.140625" style="646" customWidth="1"/>
    <col min="2567" max="2567" width="15.42578125" style="646" customWidth="1"/>
    <col min="2568" max="2568" width="16.5703125" style="646" customWidth="1"/>
    <col min="2569" max="2569" width="21.140625" style="646" customWidth="1"/>
    <col min="2570" max="2570" width="15.42578125" style="646" customWidth="1"/>
    <col min="2571" max="2571" width="16.5703125" style="646" customWidth="1"/>
    <col min="2572" max="2572" width="21.140625" style="646" customWidth="1"/>
    <col min="2573" max="2573" width="15.42578125" style="646" customWidth="1"/>
    <col min="2574" max="2574" width="16.5703125" style="646" customWidth="1"/>
    <col min="2575" max="2816" width="11.42578125" style="646"/>
    <col min="2817" max="2817" width="0" style="646" hidden="1" customWidth="1"/>
    <col min="2818" max="2818" width="48.85546875" style="646" customWidth="1"/>
    <col min="2819" max="2819" width="21.140625" style="646" customWidth="1"/>
    <col min="2820" max="2820" width="15.42578125" style="646" customWidth="1"/>
    <col min="2821" max="2821" width="16.5703125" style="646" customWidth="1"/>
    <col min="2822" max="2822" width="21.140625" style="646" customWidth="1"/>
    <col min="2823" max="2823" width="15.42578125" style="646" customWidth="1"/>
    <col min="2824" max="2824" width="16.5703125" style="646" customWidth="1"/>
    <col min="2825" max="2825" width="21.140625" style="646" customWidth="1"/>
    <col min="2826" max="2826" width="15.42578125" style="646" customWidth="1"/>
    <col min="2827" max="2827" width="16.5703125" style="646" customWidth="1"/>
    <col min="2828" max="2828" width="21.140625" style="646" customWidth="1"/>
    <col min="2829" max="2829" width="15.42578125" style="646" customWidth="1"/>
    <col min="2830" max="2830" width="16.5703125" style="646" customWidth="1"/>
    <col min="2831" max="3072" width="11.42578125" style="646"/>
    <col min="3073" max="3073" width="0" style="646" hidden="1" customWidth="1"/>
    <col min="3074" max="3074" width="48.85546875" style="646" customWidth="1"/>
    <col min="3075" max="3075" width="21.140625" style="646" customWidth="1"/>
    <col min="3076" max="3076" width="15.42578125" style="646" customWidth="1"/>
    <col min="3077" max="3077" width="16.5703125" style="646" customWidth="1"/>
    <col min="3078" max="3078" width="21.140625" style="646" customWidth="1"/>
    <col min="3079" max="3079" width="15.42578125" style="646" customWidth="1"/>
    <col min="3080" max="3080" width="16.5703125" style="646" customWidth="1"/>
    <col min="3081" max="3081" width="21.140625" style="646" customWidth="1"/>
    <col min="3082" max="3082" width="15.42578125" style="646" customWidth="1"/>
    <col min="3083" max="3083" width="16.5703125" style="646" customWidth="1"/>
    <col min="3084" max="3084" width="21.140625" style="646" customWidth="1"/>
    <col min="3085" max="3085" width="15.42578125" style="646" customWidth="1"/>
    <col min="3086" max="3086" width="16.5703125" style="646" customWidth="1"/>
    <col min="3087" max="3328" width="11.42578125" style="646"/>
    <col min="3329" max="3329" width="0" style="646" hidden="1" customWidth="1"/>
    <col min="3330" max="3330" width="48.85546875" style="646" customWidth="1"/>
    <col min="3331" max="3331" width="21.140625" style="646" customWidth="1"/>
    <col min="3332" max="3332" width="15.42578125" style="646" customWidth="1"/>
    <col min="3333" max="3333" width="16.5703125" style="646" customWidth="1"/>
    <col min="3334" max="3334" width="21.140625" style="646" customWidth="1"/>
    <col min="3335" max="3335" width="15.42578125" style="646" customWidth="1"/>
    <col min="3336" max="3336" width="16.5703125" style="646" customWidth="1"/>
    <col min="3337" max="3337" width="21.140625" style="646" customWidth="1"/>
    <col min="3338" max="3338" width="15.42578125" style="646" customWidth="1"/>
    <col min="3339" max="3339" width="16.5703125" style="646" customWidth="1"/>
    <col min="3340" max="3340" width="21.140625" style="646" customWidth="1"/>
    <col min="3341" max="3341" width="15.42578125" style="646" customWidth="1"/>
    <col min="3342" max="3342" width="16.5703125" style="646" customWidth="1"/>
    <col min="3343" max="3584" width="11.42578125" style="646"/>
    <col min="3585" max="3585" width="0" style="646" hidden="1" customWidth="1"/>
    <col min="3586" max="3586" width="48.85546875" style="646" customWidth="1"/>
    <col min="3587" max="3587" width="21.140625" style="646" customWidth="1"/>
    <col min="3588" max="3588" width="15.42578125" style="646" customWidth="1"/>
    <col min="3589" max="3589" width="16.5703125" style="646" customWidth="1"/>
    <col min="3590" max="3590" width="21.140625" style="646" customWidth="1"/>
    <col min="3591" max="3591" width="15.42578125" style="646" customWidth="1"/>
    <col min="3592" max="3592" width="16.5703125" style="646" customWidth="1"/>
    <col min="3593" max="3593" width="21.140625" style="646" customWidth="1"/>
    <col min="3594" max="3594" width="15.42578125" style="646" customWidth="1"/>
    <col min="3595" max="3595" width="16.5703125" style="646" customWidth="1"/>
    <col min="3596" max="3596" width="21.140625" style="646" customWidth="1"/>
    <col min="3597" max="3597" width="15.42578125" style="646" customWidth="1"/>
    <col min="3598" max="3598" width="16.5703125" style="646" customWidth="1"/>
    <col min="3599" max="3840" width="11.42578125" style="646"/>
    <col min="3841" max="3841" width="0" style="646" hidden="1" customWidth="1"/>
    <col min="3842" max="3842" width="48.85546875" style="646" customWidth="1"/>
    <col min="3843" max="3843" width="21.140625" style="646" customWidth="1"/>
    <col min="3844" max="3844" width="15.42578125" style="646" customWidth="1"/>
    <col min="3845" max="3845" width="16.5703125" style="646" customWidth="1"/>
    <col min="3846" max="3846" width="21.140625" style="646" customWidth="1"/>
    <col min="3847" max="3847" width="15.42578125" style="646" customWidth="1"/>
    <col min="3848" max="3848" width="16.5703125" style="646" customWidth="1"/>
    <col min="3849" max="3849" width="21.140625" style="646" customWidth="1"/>
    <col min="3850" max="3850" width="15.42578125" style="646" customWidth="1"/>
    <col min="3851" max="3851" width="16.5703125" style="646" customWidth="1"/>
    <col min="3852" max="3852" width="21.140625" style="646" customWidth="1"/>
    <col min="3853" max="3853" width="15.42578125" style="646" customWidth="1"/>
    <col min="3854" max="3854" width="16.5703125" style="646" customWidth="1"/>
    <col min="3855" max="4096" width="11.42578125" style="646"/>
    <col min="4097" max="4097" width="0" style="646" hidden="1" customWidth="1"/>
    <col min="4098" max="4098" width="48.85546875" style="646" customWidth="1"/>
    <col min="4099" max="4099" width="21.140625" style="646" customWidth="1"/>
    <col min="4100" max="4100" width="15.42578125" style="646" customWidth="1"/>
    <col min="4101" max="4101" width="16.5703125" style="646" customWidth="1"/>
    <col min="4102" max="4102" width="21.140625" style="646" customWidth="1"/>
    <col min="4103" max="4103" width="15.42578125" style="646" customWidth="1"/>
    <col min="4104" max="4104" width="16.5703125" style="646" customWidth="1"/>
    <col min="4105" max="4105" width="21.140625" style="646" customWidth="1"/>
    <col min="4106" max="4106" width="15.42578125" style="646" customWidth="1"/>
    <col min="4107" max="4107" width="16.5703125" style="646" customWidth="1"/>
    <col min="4108" max="4108" width="21.140625" style="646" customWidth="1"/>
    <col min="4109" max="4109" width="15.42578125" style="646" customWidth="1"/>
    <col min="4110" max="4110" width="16.5703125" style="646" customWidth="1"/>
    <col min="4111" max="4352" width="11.42578125" style="646"/>
    <col min="4353" max="4353" width="0" style="646" hidden="1" customWidth="1"/>
    <col min="4354" max="4354" width="48.85546875" style="646" customWidth="1"/>
    <col min="4355" max="4355" width="21.140625" style="646" customWidth="1"/>
    <col min="4356" max="4356" width="15.42578125" style="646" customWidth="1"/>
    <col min="4357" max="4357" width="16.5703125" style="646" customWidth="1"/>
    <col min="4358" max="4358" width="21.140625" style="646" customWidth="1"/>
    <col min="4359" max="4359" width="15.42578125" style="646" customWidth="1"/>
    <col min="4360" max="4360" width="16.5703125" style="646" customWidth="1"/>
    <col min="4361" max="4361" width="21.140625" style="646" customWidth="1"/>
    <col min="4362" max="4362" width="15.42578125" style="646" customWidth="1"/>
    <col min="4363" max="4363" width="16.5703125" style="646" customWidth="1"/>
    <col min="4364" max="4364" width="21.140625" style="646" customWidth="1"/>
    <col min="4365" max="4365" width="15.42578125" style="646" customWidth="1"/>
    <col min="4366" max="4366" width="16.5703125" style="646" customWidth="1"/>
    <col min="4367" max="4608" width="11.42578125" style="646"/>
    <col min="4609" max="4609" width="0" style="646" hidden="1" customWidth="1"/>
    <col min="4610" max="4610" width="48.85546875" style="646" customWidth="1"/>
    <col min="4611" max="4611" width="21.140625" style="646" customWidth="1"/>
    <col min="4612" max="4612" width="15.42578125" style="646" customWidth="1"/>
    <col min="4613" max="4613" width="16.5703125" style="646" customWidth="1"/>
    <col min="4614" max="4614" width="21.140625" style="646" customWidth="1"/>
    <col min="4615" max="4615" width="15.42578125" style="646" customWidth="1"/>
    <col min="4616" max="4616" width="16.5703125" style="646" customWidth="1"/>
    <col min="4617" max="4617" width="21.140625" style="646" customWidth="1"/>
    <col min="4618" max="4618" width="15.42578125" style="646" customWidth="1"/>
    <col min="4619" max="4619" width="16.5703125" style="646" customWidth="1"/>
    <col min="4620" max="4620" width="21.140625" style="646" customWidth="1"/>
    <col min="4621" max="4621" width="15.42578125" style="646" customWidth="1"/>
    <col min="4622" max="4622" width="16.5703125" style="646" customWidth="1"/>
    <col min="4623" max="4864" width="11.42578125" style="646"/>
    <col min="4865" max="4865" width="0" style="646" hidden="1" customWidth="1"/>
    <col min="4866" max="4866" width="48.85546875" style="646" customWidth="1"/>
    <col min="4867" max="4867" width="21.140625" style="646" customWidth="1"/>
    <col min="4868" max="4868" width="15.42578125" style="646" customWidth="1"/>
    <col min="4869" max="4869" width="16.5703125" style="646" customWidth="1"/>
    <col min="4870" max="4870" width="21.140625" style="646" customWidth="1"/>
    <col min="4871" max="4871" width="15.42578125" style="646" customWidth="1"/>
    <col min="4872" max="4872" width="16.5703125" style="646" customWidth="1"/>
    <col min="4873" max="4873" width="21.140625" style="646" customWidth="1"/>
    <col min="4874" max="4874" width="15.42578125" style="646" customWidth="1"/>
    <col min="4875" max="4875" width="16.5703125" style="646" customWidth="1"/>
    <col min="4876" max="4876" width="21.140625" style="646" customWidth="1"/>
    <col min="4877" max="4877" width="15.42578125" style="646" customWidth="1"/>
    <col min="4878" max="4878" width="16.5703125" style="646" customWidth="1"/>
    <col min="4879" max="5120" width="11.42578125" style="646"/>
    <col min="5121" max="5121" width="0" style="646" hidden="1" customWidth="1"/>
    <col min="5122" max="5122" width="48.85546875" style="646" customWidth="1"/>
    <col min="5123" max="5123" width="21.140625" style="646" customWidth="1"/>
    <col min="5124" max="5124" width="15.42578125" style="646" customWidth="1"/>
    <col min="5125" max="5125" width="16.5703125" style="646" customWidth="1"/>
    <col min="5126" max="5126" width="21.140625" style="646" customWidth="1"/>
    <col min="5127" max="5127" width="15.42578125" style="646" customWidth="1"/>
    <col min="5128" max="5128" width="16.5703125" style="646" customWidth="1"/>
    <col min="5129" max="5129" width="21.140625" style="646" customWidth="1"/>
    <col min="5130" max="5130" width="15.42578125" style="646" customWidth="1"/>
    <col min="5131" max="5131" width="16.5703125" style="646" customWidth="1"/>
    <col min="5132" max="5132" width="21.140625" style="646" customWidth="1"/>
    <col min="5133" max="5133" width="15.42578125" style="646" customWidth="1"/>
    <col min="5134" max="5134" width="16.5703125" style="646" customWidth="1"/>
    <col min="5135" max="5376" width="11.42578125" style="646"/>
    <col min="5377" max="5377" width="0" style="646" hidden="1" customWidth="1"/>
    <col min="5378" max="5378" width="48.85546875" style="646" customWidth="1"/>
    <col min="5379" max="5379" width="21.140625" style="646" customWidth="1"/>
    <col min="5380" max="5380" width="15.42578125" style="646" customWidth="1"/>
    <col min="5381" max="5381" width="16.5703125" style="646" customWidth="1"/>
    <col min="5382" max="5382" width="21.140625" style="646" customWidth="1"/>
    <col min="5383" max="5383" width="15.42578125" style="646" customWidth="1"/>
    <col min="5384" max="5384" width="16.5703125" style="646" customWidth="1"/>
    <col min="5385" max="5385" width="21.140625" style="646" customWidth="1"/>
    <col min="5386" max="5386" width="15.42578125" style="646" customWidth="1"/>
    <col min="5387" max="5387" width="16.5703125" style="646" customWidth="1"/>
    <col min="5388" max="5388" width="21.140625" style="646" customWidth="1"/>
    <col min="5389" max="5389" width="15.42578125" style="646" customWidth="1"/>
    <col min="5390" max="5390" width="16.5703125" style="646" customWidth="1"/>
    <col min="5391" max="5632" width="11.42578125" style="646"/>
    <col min="5633" max="5633" width="0" style="646" hidden="1" customWidth="1"/>
    <col min="5634" max="5634" width="48.85546875" style="646" customWidth="1"/>
    <col min="5635" max="5635" width="21.140625" style="646" customWidth="1"/>
    <col min="5636" max="5636" width="15.42578125" style="646" customWidth="1"/>
    <col min="5637" max="5637" width="16.5703125" style="646" customWidth="1"/>
    <col min="5638" max="5638" width="21.140625" style="646" customWidth="1"/>
    <col min="5639" max="5639" width="15.42578125" style="646" customWidth="1"/>
    <col min="5640" max="5640" width="16.5703125" style="646" customWidth="1"/>
    <col min="5641" max="5641" width="21.140625" style="646" customWidth="1"/>
    <col min="5642" max="5642" width="15.42578125" style="646" customWidth="1"/>
    <col min="5643" max="5643" width="16.5703125" style="646" customWidth="1"/>
    <col min="5644" max="5644" width="21.140625" style="646" customWidth="1"/>
    <col min="5645" max="5645" width="15.42578125" style="646" customWidth="1"/>
    <col min="5646" max="5646" width="16.5703125" style="646" customWidth="1"/>
    <col min="5647" max="5888" width="11.42578125" style="646"/>
    <col min="5889" max="5889" width="0" style="646" hidden="1" customWidth="1"/>
    <col min="5890" max="5890" width="48.85546875" style="646" customWidth="1"/>
    <col min="5891" max="5891" width="21.140625" style="646" customWidth="1"/>
    <col min="5892" max="5892" width="15.42578125" style="646" customWidth="1"/>
    <col min="5893" max="5893" width="16.5703125" style="646" customWidth="1"/>
    <col min="5894" max="5894" width="21.140625" style="646" customWidth="1"/>
    <col min="5895" max="5895" width="15.42578125" style="646" customWidth="1"/>
    <col min="5896" max="5896" width="16.5703125" style="646" customWidth="1"/>
    <col min="5897" max="5897" width="21.140625" style="646" customWidth="1"/>
    <col min="5898" max="5898" width="15.42578125" style="646" customWidth="1"/>
    <col min="5899" max="5899" width="16.5703125" style="646" customWidth="1"/>
    <col min="5900" max="5900" width="21.140625" style="646" customWidth="1"/>
    <col min="5901" max="5901" width="15.42578125" style="646" customWidth="1"/>
    <col min="5902" max="5902" width="16.5703125" style="646" customWidth="1"/>
    <col min="5903" max="6144" width="11.42578125" style="646"/>
    <col min="6145" max="6145" width="0" style="646" hidden="1" customWidth="1"/>
    <col min="6146" max="6146" width="48.85546875" style="646" customWidth="1"/>
    <col min="6147" max="6147" width="21.140625" style="646" customWidth="1"/>
    <col min="6148" max="6148" width="15.42578125" style="646" customWidth="1"/>
    <col min="6149" max="6149" width="16.5703125" style="646" customWidth="1"/>
    <col min="6150" max="6150" width="21.140625" style="646" customWidth="1"/>
    <col min="6151" max="6151" width="15.42578125" style="646" customWidth="1"/>
    <col min="6152" max="6152" width="16.5703125" style="646" customWidth="1"/>
    <col min="6153" max="6153" width="21.140625" style="646" customWidth="1"/>
    <col min="6154" max="6154" width="15.42578125" style="646" customWidth="1"/>
    <col min="6155" max="6155" width="16.5703125" style="646" customWidth="1"/>
    <col min="6156" max="6156" width="21.140625" style="646" customWidth="1"/>
    <col min="6157" max="6157" width="15.42578125" style="646" customWidth="1"/>
    <col min="6158" max="6158" width="16.5703125" style="646" customWidth="1"/>
    <col min="6159" max="6400" width="11.42578125" style="646"/>
    <col min="6401" max="6401" width="0" style="646" hidden="1" customWidth="1"/>
    <col min="6402" max="6402" width="48.85546875" style="646" customWidth="1"/>
    <col min="6403" max="6403" width="21.140625" style="646" customWidth="1"/>
    <col min="6404" max="6404" width="15.42578125" style="646" customWidth="1"/>
    <col min="6405" max="6405" width="16.5703125" style="646" customWidth="1"/>
    <col min="6406" max="6406" width="21.140625" style="646" customWidth="1"/>
    <col min="6407" max="6407" width="15.42578125" style="646" customWidth="1"/>
    <col min="6408" max="6408" width="16.5703125" style="646" customWidth="1"/>
    <col min="6409" max="6409" width="21.140625" style="646" customWidth="1"/>
    <col min="6410" max="6410" width="15.42578125" style="646" customWidth="1"/>
    <col min="6411" max="6411" width="16.5703125" style="646" customWidth="1"/>
    <col min="6412" max="6412" width="21.140625" style="646" customWidth="1"/>
    <col min="6413" max="6413" width="15.42578125" style="646" customWidth="1"/>
    <col min="6414" max="6414" width="16.5703125" style="646" customWidth="1"/>
    <col min="6415" max="6656" width="11.42578125" style="646"/>
    <col min="6657" max="6657" width="0" style="646" hidden="1" customWidth="1"/>
    <col min="6658" max="6658" width="48.85546875" style="646" customWidth="1"/>
    <col min="6659" max="6659" width="21.140625" style="646" customWidth="1"/>
    <col min="6660" max="6660" width="15.42578125" style="646" customWidth="1"/>
    <col min="6661" max="6661" width="16.5703125" style="646" customWidth="1"/>
    <col min="6662" max="6662" width="21.140625" style="646" customWidth="1"/>
    <col min="6663" max="6663" width="15.42578125" style="646" customWidth="1"/>
    <col min="6664" max="6664" width="16.5703125" style="646" customWidth="1"/>
    <col min="6665" max="6665" width="21.140625" style="646" customWidth="1"/>
    <col min="6666" max="6666" width="15.42578125" style="646" customWidth="1"/>
    <col min="6667" max="6667" width="16.5703125" style="646" customWidth="1"/>
    <col min="6668" max="6668" width="21.140625" style="646" customWidth="1"/>
    <col min="6669" max="6669" width="15.42578125" style="646" customWidth="1"/>
    <col min="6670" max="6670" width="16.5703125" style="646" customWidth="1"/>
    <col min="6671" max="6912" width="11.42578125" style="646"/>
    <col min="6913" max="6913" width="0" style="646" hidden="1" customWidth="1"/>
    <col min="6914" max="6914" width="48.85546875" style="646" customWidth="1"/>
    <col min="6915" max="6915" width="21.140625" style="646" customWidth="1"/>
    <col min="6916" max="6916" width="15.42578125" style="646" customWidth="1"/>
    <col min="6917" max="6917" width="16.5703125" style="646" customWidth="1"/>
    <col min="6918" max="6918" width="21.140625" style="646" customWidth="1"/>
    <col min="6919" max="6919" width="15.42578125" style="646" customWidth="1"/>
    <col min="6920" max="6920" width="16.5703125" style="646" customWidth="1"/>
    <col min="6921" max="6921" width="21.140625" style="646" customWidth="1"/>
    <col min="6922" max="6922" width="15.42578125" style="646" customWidth="1"/>
    <col min="6923" max="6923" width="16.5703125" style="646" customWidth="1"/>
    <col min="6924" max="6924" width="21.140625" style="646" customWidth="1"/>
    <col min="6925" max="6925" width="15.42578125" style="646" customWidth="1"/>
    <col min="6926" max="6926" width="16.5703125" style="646" customWidth="1"/>
    <col min="6927" max="7168" width="11.42578125" style="646"/>
    <col min="7169" max="7169" width="0" style="646" hidden="1" customWidth="1"/>
    <col min="7170" max="7170" width="48.85546875" style="646" customWidth="1"/>
    <col min="7171" max="7171" width="21.140625" style="646" customWidth="1"/>
    <col min="7172" max="7172" width="15.42578125" style="646" customWidth="1"/>
    <col min="7173" max="7173" width="16.5703125" style="646" customWidth="1"/>
    <col min="7174" max="7174" width="21.140625" style="646" customWidth="1"/>
    <col min="7175" max="7175" width="15.42578125" style="646" customWidth="1"/>
    <col min="7176" max="7176" width="16.5703125" style="646" customWidth="1"/>
    <col min="7177" max="7177" width="21.140625" style="646" customWidth="1"/>
    <col min="7178" max="7178" width="15.42578125" style="646" customWidth="1"/>
    <col min="7179" max="7179" width="16.5703125" style="646" customWidth="1"/>
    <col min="7180" max="7180" width="21.140625" style="646" customWidth="1"/>
    <col min="7181" max="7181" width="15.42578125" style="646" customWidth="1"/>
    <col min="7182" max="7182" width="16.5703125" style="646" customWidth="1"/>
    <col min="7183" max="7424" width="11.42578125" style="646"/>
    <col min="7425" max="7425" width="0" style="646" hidden="1" customWidth="1"/>
    <col min="7426" max="7426" width="48.85546875" style="646" customWidth="1"/>
    <col min="7427" max="7427" width="21.140625" style="646" customWidth="1"/>
    <col min="7428" max="7428" width="15.42578125" style="646" customWidth="1"/>
    <col min="7429" max="7429" width="16.5703125" style="646" customWidth="1"/>
    <col min="7430" max="7430" width="21.140625" style="646" customWidth="1"/>
    <col min="7431" max="7431" width="15.42578125" style="646" customWidth="1"/>
    <col min="7432" max="7432" width="16.5703125" style="646" customWidth="1"/>
    <col min="7433" max="7433" width="21.140625" style="646" customWidth="1"/>
    <col min="7434" max="7434" width="15.42578125" style="646" customWidth="1"/>
    <col min="7435" max="7435" width="16.5703125" style="646" customWidth="1"/>
    <col min="7436" max="7436" width="21.140625" style="646" customWidth="1"/>
    <col min="7437" max="7437" width="15.42578125" style="646" customWidth="1"/>
    <col min="7438" max="7438" width="16.5703125" style="646" customWidth="1"/>
    <col min="7439" max="7680" width="11.42578125" style="646"/>
    <col min="7681" max="7681" width="0" style="646" hidden="1" customWidth="1"/>
    <col min="7682" max="7682" width="48.85546875" style="646" customWidth="1"/>
    <col min="7683" max="7683" width="21.140625" style="646" customWidth="1"/>
    <col min="7684" max="7684" width="15.42578125" style="646" customWidth="1"/>
    <col min="7685" max="7685" width="16.5703125" style="646" customWidth="1"/>
    <col min="7686" max="7686" width="21.140625" style="646" customWidth="1"/>
    <col min="7687" max="7687" width="15.42578125" style="646" customWidth="1"/>
    <col min="7688" max="7688" width="16.5703125" style="646" customWidth="1"/>
    <col min="7689" max="7689" width="21.140625" style="646" customWidth="1"/>
    <col min="7690" max="7690" width="15.42578125" style="646" customWidth="1"/>
    <col min="7691" max="7691" width="16.5703125" style="646" customWidth="1"/>
    <col min="7692" max="7692" width="21.140625" style="646" customWidth="1"/>
    <col min="7693" max="7693" width="15.42578125" style="646" customWidth="1"/>
    <col min="7694" max="7694" width="16.5703125" style="646" customWidth="1"/>
    <col min="7695" max="7936" width="11.42578125" style="646"/>
    <col min="7937" max="7937" width="0" style="646" hidden="1" customWidth="1"/>
    <col min="7938" max="7938" width="48.85546875" style="646" customWidth="1"/>
    <col min="7939" max="7939" width="21.140625" style="646" customWidth="1"/>
    <col min="7940" max="7940" width="15.42578125" style="646" customWidth="1"/>
    <col min="7941" max="7941" width="16.5703125" style="646" customWidth="1"/>
    <col min="7942" max="7942" width="21.140625" style="646" customWidth="1"/>
    <col min="7943" max="7943" width="15.42578125" style="646" customWidth="1"/>
    <col min="7944" max="7944" width="16.5703125" style="646" customWidth="1"/>
    <col min="7945" max="7945" width="21.140625" style="646" customWidth="1"/>
    <col min="7946" max="7946" width="15.42578125" style="646" customWidth="1"/>
    <col min="7947" max="7947" width="16.5703125" style="646" customWidth="1"/>
    <col min="7948" max="7948" width="21.140625" style="646" customWidth="1"/>
    <col min="7949" max="7949" width="15.42578125" style="646" customWidth="1"/>
    <col min="7950" max="7950" width="16.5703125" style="646" customWidth="1"/>
    <col min="7951" max="8192" width="11.42578125" style="646"/>
    <col min="8193" max="8193" width="0" style="646" hidden="1" customWidth="1"/>
    <col min="8194" max="8194" width="48.85546875" style="646" customWidth="1"/>
    <col min="8195" max="8195" width="21.140625" style="646" customWidth="1"/>
    <col min="8196" max="8196" width="15.42578125" style="646" customWidth="1"/>
    <col min="8197" max="8197" width="16.5703125" style="646" customWidth="1"/>
    <col min="8198" max="8198" width="21.140625" style="646" customWidth="1"/>
    <col min="8199" max="8199" width="15.42578125" style="646" customWidth="1"/>
    <col min="8200" max="8200" width="16.5703125" style="646" customWidth="1"/>
    <col min="8201" max="8201" width="21.140625" style="646" customWidth="1"/>
    <col min="8202" max="8202" width="15.42578125" style="646" customWidth="1"/>
    <col min="8203" max="8203" width="16.5703125" style="646" customWidth="1"/>
    <col min="8204" max="8204" width="21.140625" style="646" customWidth="1"/>
    <col min="8205" max="8205" width="15.42578125" style="646" customWidth="1"/>
    <col min="8206" max="8206" width="16.5703125" style="646" customWidth="1"/>
    <col min="8207" max="8448" width="11.42578125" style="646"/>
    <col min="8449" max="8449" width="0" style="646" hidden="1" customWidth="1"/>
    <col min="8450" max="8450" width="48.85546875" style="646" customWidth="1"/>
    <col min="8451" max="8451" width="21.140625" style="646" customWidth="1"/>
    <col min="8452" max="8452" width="15.42578125" style="646" customWidth="1"/>
    <col min="8453" max="8453" width="16.5703125" style="646" customWidth="1"/>
    <col min="8454" max="8454" width="21.140625" style="646" customWidth="1"/>
    <col min="8455" max="8455" width="15.42578125" style="646" customWidth="1"/>
    <col min="8456" max="8456" width="16.5703125" style="646" customWidth="1"/>
    <col min="8457" max="8457" width="21.140625" style="646" customWidth="1"/>
    <col min="8458" max="8458" width="15.42578125" style="646" customWidth="1"/>
    <col min="8459" max="8459" width="16.5703125" style="646" customWidth="1"/>
    <col min="8460" max="8460" width="21.140625" style="646" customWidth="1"/>
    <col min="8461" max="8461" width="15.42578125" style="646" customWidth="1"/>
    <col min="8462" max="8462" width="16.5703125" style="646" customWidth="1"/>
    <col min="8463" max="8704" width="11.42578125" style="646"/>
    <col min="8705" max="8705" width="0" style="646" hidden="1" customWidth="1"/>
    <col min="8706" max="8706" width="48.85546875" style="646" customWidth="1"/>
    <col min="8707" max="8707" width="21.140625" style="646" customWidth="1"/>
    <col min="8708" max="8708" width="15.42578125" style="646" customWidth="1"/>
    <col min="8709" max="8709" width="16.5703125" style="646" customWidth="1"/>
    <col min="8710" max="8710" width="21.140625" style="646" customWidth="1"/>
    <col min="8711" max="8711" width="15.42578125" style="646" customWidth="1"/>
    <col min="8712" max="8712" width="16.5703125" style="646" customWidth="1"/>
    <col min="8713" max="8713" width="21.140625" style="646" customWidth="1"/>
    <col min="8714" max="8714" width="15.42578125" style="646" customWidth="1"/>
    <col min="8715" max="8715" width="16.5703125" style="646" customWidth="1"/>
    <col min="8716" max="8716" width="21.140625" style="646" customWidth="1"/>
    <col min="8717" max="8717" width="15.42578125" style="646" customWidth="1"/>
    <col min="8718" max="8718" width="16.5703125" style="646" customWidth="1"/>
    <col min="8719" max="8960" width="11.42578125" style="646"/>
    <col min="8961" max="8961" width="0" style="646" hidden="1" customWidth="1"/>
    <col min="8962" max="8962" width="48.85546875" style="646" customWidth="1"/>
    <col min="8963" max="8963" width="21.140625" style="646" customWidth="1"/>
    <col min="8964" max="8964" width="15.42578125" style="646" customWidth="1"/>
    <col min="8965" max="8965" width="16.5703125" style="646" customWidth="1"/>
    <col min="8966" max="8966" width="21.140625" style="646" customWidth="1"/>
    <col min="8967" max="8967" width="15.42578125" style="646" customWidth="1"/>
    <col min="8968" max="8968" width="16.5703125" style="646" customWidth="1"/>
    <col min="8969" max="8969" width="21.140625" style="646" customWidth="1"/>
    <col min="8970" max="8970" width="15.42578125" style="646" customWidth="1"/>
    <col min="8971" max="8971" width="16.5703125" style="646" customWidth="1"/>
    <col min="8972" max="8972" width="21.140625" style="646" customWidth="1"/>
    <col min="8973" max="8973" width="15.42578125" style="646" customWidth="1"/>
    <col min="8974" max="8974" width="16.5703125" style="646" customWidth="1"/>
    <col min="8975" max="9216" width="11.42578125" style="646"/>
    <col min="9217" max="9217" width="0" style="646" hidden="1" customWidth="1"/>
    <col min="9218" max="9218" width="48.85546875" style="646" customWidth="1"/>
    <col min="9219" max="9219" width="21.140625" style="646" customWidth="1"/>
    <col min="9220" max="9220" width="15.42578125" style="646" customWidth="1"/>
    <col min="9221" max="9221" width="16.5703125" style="646" customWidth="1"/>
    <col min="9222" max="9222" width="21.140625" style="646" customWidth="1"/>
    <col min="9223" max="9223" width="15.42578125" style="646" customWidth="1"/>
    <col min="9224" max="9224" width="16.5703125" style="646" customWidth="1"/>
    <col min="9225" max="9225" width="21.140625" style="646" customWidth="1"/>
    <col min="9226" max="9226" width="15.42578125" style="646" customWidth="1"/>
    <col min="9227" max="9227" width="16.5703125" style="646" customWidth="1"/>
    <col min="9228" max="9228" width="21.140625" style="646" customWidth="1"/>
    <col min="9229" max="9229" width="15.42578125" style="646" customWidth="1"/>
    <col min="9230" max="9230" width="16.5703125" style="646" customWidth="1"/>
    <col min="9231" max="9472" width="11.42578125" style="646"/>
    <col min="9473" max="9473" width="0" style="646" hidden="1" customWidth="1"/>
    <col min="9474" max="9474" width="48.85546875" style="646" customWidth="1"/>
    <col min="9475" max="9475" width="21.140625" style="646" customWidth="1"/>
    <col min="9476" max="9476" width="15.42578125" style="646" customWidth="1"/>
    <col min="9477" max="9477" width="16.5703125" style="646" customWidth="1"/>
    <col min="9478" max="9478" width="21.140625" style="646" customWidth="1"/>
    <col min="9479" max="9479" width="15.42578125" style="646" customWidth="1"/>
    <col min="9480" max="9480" width="16.5703125" style="646" customWidth="1"/>
    <col min="9481" max="9481" width="21.140625" style="646" customWidth="1"/>
    <col min="9482" max="9482" width="15.42578125" style="646" customWidth="1"/>
    <col min="9483" max="9483" width="16.5703125" style="646" customWidth="1"/>
    <col min="9484" max="9484" width="21.140625" style="646" customWidth="1"/>
    <col min="9485" max="9485" width="15.42578125" style="646" customWidth="1"/>
    <col min="9486" max="9486" width="16.5703125" style="646" customWidth="1"/>
    <col min="9487" max="9728" width="11.42578125" style="646"/>
    <col min="9729" max="9729" width="0" style="646" hidden="1" customWidth="1"/>
    <col min="9730" max="9730" width="48.85546875" style="646" customWidth="1"/>
    <col min="9731" max="9731" width="21.140625" style="646" customWidth="1"/>
    <col min="9732" max="9732" width="15.42578125" style="646" customWidth="1"/>
    <col min="9733" max="9733" width="16.5703125" style="646" customWidth="1"/>
    <col min="9734" max="9734" width="21.140625" style="646" customWidth="1"/>
    <col min="9735" max="9735" width="15.42578125" style="646" customWidth="1"/>
    <col min="9736" max="9736" width="16.5703125" style="646" customWidth="1"/>
    <col min="9737" max="9737" width="21.140625" style="646" customWidth="1"/>
    <col min="9738" max="9738" width="15.42578125" style="646" customWidth="1"/>
    <col min="9739" max="9739" width="16.5703125" style="646" customWidth="1"/>
    <col min="9740" max="9740" width="21.140625" style="646" customWidth="1"/>
    <col min="9741" max="9741" width="15.42578125" style="646" customWidth="1"/>
    <col min="9742" max="9742" width="16.5703125" style="646" customWidth="1"/>
    <col min="9743" max="9984" width="11.42578125" style="646"/>
    <col min="9985" max="9985" width="0" style="646" hidden="1" customWidth="1"/>
    <col min="9986" max="9986" width="48.85546875" style="646" customWidth="1"/>
    <col min="9987" max="9987" width="21.140625" style="646" customWidth="1"/>
    <col min="9988" max="9988" width="15.42578125" style="646" customWidth="1"/>
    <col min="9989" max="9989" width="16.5703125" style="646" customWidth="1"/>
    <col min="9990" max="9990" width="21.140625" style="646" customWidth="1"/>
    <col min="9991" max="9991" width="15.42578125" style="646" customWidth="1"/>
    <col min="9992" max="9992" width="16.5703125" style="646" customWidth="1"/>
    <col min="9993" max="9993" width="21.140625" style="646" customWidth="1"/>
    <col min="9994" max="9994" width="15.42578125" style="646" customWidth="1"/>
    <col min="9995" max="9995" width="16.5703125" style="646" customWidth="1"/>
    <col min="9996" max="9996" width="21.140625" style="646" customWidth="1"/>
    <col min="9997" max="9997" width="15.42578125" style="646" customWidth="1"/>
    <col min="9998" max="9998" width="16.5703125" style="646" customWidth="1"/>
    <col min="9999" max="10240" width="11.42578125" style="646"/>
    <col min="10241" max="10241" width="0" style="646" hidden="1" customWidth="1"/>
    <col min="10242" max="10242" width="48.85546875" style="646" customWidth="1"/>
    <col min="10243" max="10243" width="21.140625" style="646" customWidth="1"/>
    <col min="10244" max="10244" width="15.42578125" style="646" customWidth="1"/>
    <col min="10245" max="10245" width="16.5703125" style="646" customWidth="1"/>
    <col min="10246" max="10246" width="21.140625" style="646" customWidth="1"/>
    <col min="10247" max="10247" width="15.42578125" style="646" customWidth="1"/>
    <col min="10248" max="10248" width="16.5703125" style="646" customWidth="1"/>
    <col min="10249" max="10249" width="21.140625" style="646" customWidth="1"/>
    <col min="10250" max="10250" width="15.42578125" style="646" customWidth="1"/>
    <col min="10251" max="10251" width="16.5703125" style="646" customWidth="1"/>
    <col min="10252" max="10252" width="21.140625" style="646" customWidth="1"/>
    <col min="10253" max="10253" width="15.42578125" style="646" customWidth="1"/>
    <col min="10254" max="10254" width="16.5703125" style="646" customWidth="1"/>
    <col min="10255" max="10496" width="11.42578125" style="646"/>
    <col min="10497" max="10497" width="0" style="646" hidden="1" customWidth="1"/>
    <col min="10498" max="10498" width="48.85546875" style="646" customWidth="1"/>
    <col min="10499" max="10499" width="21.140625" style="646" customWidth="1"/>
    <col min="10500" max="10500" width="15.42578125" style="646" customWidth="1"/>
    <col min="10501" max="10501" width="16.5703125" style="646" customWidth="1"/>
    <col min="10502" max="10502" width="21.140625" style="646" customWidth="1"/>
    <col min="10503" max="10503" width="15.42578125" style="646" customWidth="1"/>
    <col min="10504" max="10504" width="16.5703125" style="646" customWidth="1"/>
    <col min="10505" max="10505" width="21.140625" style="646" customWidth="1"/>
    <col min="10506" max="10506" width="15.42578125" style="646" customWidth="1"/>
    <col min="10507" max="10507" width="16.5703125" style="646" customWidth="1"/>
    <col min="10508" max="10508" width="21.140625" style="646" customWidth="1"/>
    <col min="10509" max="10509" width="15.42578125" style="646" customWidth="1"/>
    <col min="10510" max="10510" width="16.5703125" style="646" customWidth="1"/>
    <col min="10511" max="10752" width="11.42578125" style="646"/>
    <col min="10753" max="10753" width="0" style="646" hidden="1" customWidth="1"/>
    <col min="10754" max="10754" width="48.85546875" style="646" customWidth="1"/>
    <col min="10755" max="10755" width="21.140625" style="646" customWidth="1"/>
    <col min="10756" max="10756" width="15.42578125" style="646" customWidth="1"/>
    <col min="10757" max="10757" width="16.5703125" style="646" customWidth="1"/>
    <col min="10758" max="10758" width="21.140625" style="646" customWidth="1"/>
    <col min="10759" max="10759" width="15.42578125" style="646" customWidth="1"/>
    <col min="10760" max="10760" width="16.5703125" style="646" customWidth="1"/>
    <col min="10761" max="10761" width="21.140625" style="646" customWidth="1"/>
    <col min="10762" max="10762" width="15.42578125" style="646" customWidth="1"/>
    <col min="10763" max="10763" width="16.5703125" style="646" customWidth="1"/>
    <col min="10764" max="10764" width="21.140625" style="646" customWidth="1"/>
    <col min="10765" max="10765" width="15.42578125" style="646" customWidth="1"/>
    <col min="10766" max="10766" width="16.5703125" style="646" customWidth="1"/>
    <col min="10767" max="11008" width="11.42578125" style="646"/>
    <col min="11009" max="11009" width="0" style="646" hidden="1" customWidth="1"/>
    <col min="11010" max="11010" width="48.85546875" style="646" customWidth="1"/>
    <col min="11011" max="11011" width="21.140625" style="646" customWidth="1"/>
    <col min="11012" max="11012" width="15.42578125" style="646" customWidth="1"/>
    <col min="11013" max="11013" width="16.5703125" style="646" customWidth="1"/>
    <col min="11014" max="11014" width="21.140625" style="646" customWidth="1"/>
    <col min="11015" max="11015" width="15.42578125" style="646" customWidth="1"/>
    <col min="11016" max="11016" width="16.5703125" style="646" customWidth="1"/>
    <col min="11017" max="11017" width="21.140625" style="646" customWidth="1"/>
    <col min="11018" max="11018" width="15.42578125" style="646" customWidth="1"/>
    <col min="11019" max="11019" width="16.5703125" style="646" customWidth="1"/>
    <col min="11020" max="11020" width="21.140625" style="646" customWidth="1"/>
    <col min="11021" max="11021" width="15.42578125" style="646" customWidth="1"/>
    <col min="11022" max="11022" width="16.5703125" style="646" customWidth="1"/>
    <col min="11023" max="11264" width="11.42578125" style="646"/>
    <col min="11265" max="11265" width="0" style="646" hidden="1" customWidth="1"/>
    <col min="11266" max="11266" width="48.85546875" style="646" customWidth="1"/>
    <col min="11267" max="11267" width="21.140625" style="646" customWidth="1"/>
    <col min="11268" max="11268" width="15.42578125" style="646" customWidth="1"/>
    <col min="11269" max="11269" width="16.5703125" style="646" customWidth="1"/>
    <col min="11270" max="11270" width="21.140625" style="646" customWidth="1"/>
    <col min="11271" max="11271" width="15.42578125" style="646" customWidth="1"/>
    <col min="11272" max="11272" width="16.5703125" style="646" customWidth="1"/>
    <col min="11273" max="11273" width="21.140625" style="646" customWidth="1"/>
    <col min="11274" max="11274" width="15.42578125" style="646" customWidth="1"/>
    <col min="11275" max="11275" width="16.5703125" style="646" customWidth="1"/>
    <col min="11276" max="11276" width="21.140625" style="646" customWidth="1"/>
    <col min="11277" max="11277" width="15.42578125" style="646" customWidth="1"/>
    <col min="11278" max="11278" width="16.5703125" style="646" customWidth="1"/>
    <col min="11279" max="11520" width="11.42578125" style="646"/>
    <col min="11521" max="11521" width="0" style="646" hidden="1" customWidth="1"/>
    <col min="11522" max="11522" width="48.85546875" style="646" customWidth="1"/>
    <col min="11523" max="11523" width="21.140625" style="646" customWidth="1"/>
    <col min="11524" max="11524" width="15.42578125" style="646" customWidth="1"/>
    <col min="11525" max="11525" width="16.5703125" style="646" customWidth="1"/>
    <col min="11526" max="11526" width="21.140625" style="646" customWidth="1"/>
    <col min="11527" max="11527" width="15.42578125" style="646" customWidth="1"/>
    <col min="11528" max="11528" width="16.5703125" style="646" customWidth="1"/>
    <col min="11529" max="11529" width="21.140625" style="646" customWidth="1"/>
    <col min="11530" max="11530" width="15.42578125" style="646" customWidth="1"/>
    <col min="11531" max="11531" width="16.5703125" style="646" customWidth="1"/>
    <col min="11532" max="11532" width="21.140625" style="646" customWidth="1"/>
    <col min="11533" max="11533" width="15.42578125" style="646" customWidth="1"/>
    <col min="11534" max="11534" width="16.5703125" style="646" customWidth="1"/>
    <col min="11535" max="11776" width="11.42578125" style="646"/>
    <col min="11777" max="11777" width="0" style="646" hidden="1" customWidth="1"/>
    <col min="11778" max="11778" width="48.85546875" style="646" customWidth="1"/>
    <col min="11779" max="11779" width="21.140625" style="646" customWidth="1"/>
    <col min="11780" max="11780" width="15.42578125" style="646" customWidth="1"/>
    <col min="11781" max="11781" width="16.5703125" style="646" customWidth="1"/>
    <col min="11782" max="11782" width="21.140625" style="646" customWidth="1"/>
    <col min="11783" max="11783" width="15.42578125" style="646" customWidth="1"/>
    <col min="11784" max="11784" width="16.5703125" style="646" customWidth="1"/>
    <col min="11785" max="11785" width="21.140625" style="646" customWidth="1"/>
    <col min="11786" max="11786" width="15.42578125" style="646" customWidth="1"/>
    <col min="11787" max="11787" width="16.5703125" style="646" customWidth="1"/>
    <col min="11788" max="11788" width="21.140625" style="646" customWidth="1"/>
    <col min="11789" max="11789" width="15.42578125" style="646" customWidth="1"/>
    <col min="11790" max="11790" width="16.5703125" style="646" customWidth="1"/>
    <col min="11791" max="12032" width="11.42578125" style="646"/>
    <col min="12033" max="12033" width="0" style="646" hidden="1" customWidth="1"/>
    <col min="12034" max="12034" width="48.85546875" style="646" customWidth="1"/>
    <col min="12035" max="12035" width="21.140625" style="646" customWidth="1"/>
    <col min="12036" max="12036" width="15.42578125" style="646" customWidth="1"/>
    <col min="12037" max="12037" width="16.5703125" style="646" customWidth="1"/>
    <col min="12038" max="12038" width="21.140625" style="646" customWidth="1"/>
    <col min="12039" max="12039" width="15.42578125" style="646" customWidth="1"/>
    <col min="12040" max="12040" width="16.5703125" style="646" customWidth="1"/>
    <col min="12041" max="12041" width="21.140625" style="646" customWidth="1"/>
    <col min="12042" max="12042" width="15.42578125" style="646" customWidth="1"/>
    <col min="12043" max="12043" width="16.5703125" style="646" customWidth="1"/>
    <col min="12044" max="12044" width="21.140625" style="646" customWidth="1"/>
    <col min="12045" max="12045" width="15.42578125" style="646" customWidth="1"/>
    <col min="12046" max="12046" width="16.5703125" style="646" customWidth="1"/>
    <col min="12047" max="12288" width="11.42578125" style="646"/>
    <col min="12289" max="12289" width="0" style="646" hidden="1" customWidth="1"/>
    <col min="12290" max="12290" width="48.85546875" style="646" customWidth="1"/>
    <col min="12291" max="12291" width="21.140625" style="646" customWidth="1"/>
    <col min="12292" max="12292" width="15.42578125" style="646" customWidth="1"/>
    <col min="12293" max="12293" width="16.5703125" style="646" customWidth="1"/>
    <col min="12294" max="12294" width="21.140625" style="646" customWidth="1"/>
    <col min="12295" max="12295" width="15.42578125" style="646" customWidth="1"/>
    <col min="12296" max="12296" width="16.5703125" style="646" customWidth="1"/>
    <col min="12297" max="12297" width="21.140625" style="646" customWidth="1"/>
    <col min="12298" max="12298" width="15.42578125" style="646" customWidth="1"/>
    <col min="12299" max="12299" width="16.5703125" style="646" customWidth="1"/>
    <col min="12300" max="12300" width="21.140625" style="646" customWidth="1"/>
    <col min="12301" max="12301" width="15.42578125" style="646" customWidth="1"/>
    <col min="12302" max="12302" width="16.5703125" style="646" customWidth="1"/>
    <col min="12303" max="12544" width="11.42578125" style="646"/>
    <col min="12545" max="12545" width="0" style="646" hidden="1" customWidth="1"/>
    <col min="12546" max="12546" width="48.85546875" style="646" customWidth="1"/>
    <col min="12547" max="12547" width="21.140625" style="646" customWidth="1"/>
    <col min="12548" max="12548" width="15.42578125" style="646" customWidth="1"/>
    <col min="12549" max="12549" width="16.5703125" style="646" customWidth="1"/>
    <col min="12550" max="12550" width="21.140625" style="646" customWidth="1"/>
    <col min="12551" max="12551" width="15.42578125" style="646" customWidth="1"/>
    <col min="12552" max="12552" width="16.5703125" style="646" customWidth="1"/>
    <col min="12553" max="12553" width="21.140625" style="646" customWidth="1"/>
    <col min="12554" max="12554" width="15.42578125" style="646" customWidth="1"/>
    <col min="12555" max="12555" width="16.5703125" style="646" customWidth="1"/>
    <col min="12556" max="12556" width="21.140625" style="646" customWidth="1"/>
    <col min="12557" max="12557" width="15.42578125" style="646" customWidth="1"/>
    <col min="12558" max="12558" width="16.5703125" style="646" customWidth="1"/>
    <col min="12559" max="12800" width="11.42578125" style="646"/>
    <col min="12801" max="12801" width="0" style="646" hidden="1" customWidth="1"/>
    <col min="12802" max="12802" width="48.85546875" style="646" customWidth="1"/>
    <col min="12803" max="12803" width="21.140625" style="646" customWidth="1"/>
    <col min="12804" max="12804" width="15.42578125" style="646" customWidth="1"/>
    <col min="12805" max="12805" width="16.5703125" style="646" customWidth="1"/>
    <col min="12806" max="12806" width="21.140625" style="646" customWidth="1"/>
    <col min="12807" max="12807" width="15.42578125" style="646" customWidth="1"/>
    <col min="12808" max="12808" width="16.5703125" style="646" customWidth="1"/>
    <col min="12809" max="12809" width="21.140625" style="646" customWidth="1"/>
    <col min="12810" max="12810" width="15.42578125" style="646" customWidth="1"/>
    <col min="12811" max="12811" width="16.5703125" style="646" customWidth="1"/>
    <col min="12812" max="12812" width="21.140625" style="646" customWidth="1"/>
    <col min="12813" max="12813" width="15.42578125" style="646" customWidth="1"/>
    <col min="12814" max="12814" width="16.5703125" style="646" customWidth="1"/>
    <col min="12815" max="13056" width="11.42578125" style="646"/>
    <col min="13057" max="13057" width="0" style="646" hidden="1" customWidth="1"/>
    <col min="13058" max="13058" width="48.85546875" style="646" customWidth="1"/>
    <col min="13059" max="13059" width="21.140625" style="646" customWidth="1"/>
    <col min="13060" max="13060" width="15.42578125" style="646" customWidth="1"/>
    <col min="13061" max="13061" width="16.5703125" style="646" customWidth="1"/>
    <col min="13062" max="13062" width="21.140625" style="646" customWidth="1"/>
    <col min="13063" max="13063" width="15.42578125" style="646" customWidth="1"/>
    <col min="13064" max="13064" width="16.5703125" style="646" customWidth="1"/>
    <col min="13065" max="13065" width="21.140625" style="646" customWidth="1"/>
    <col min="13066" max="13066" width="15.42578125" style="646" customWidth="1"/>
    <col min="13067" max="13067" width="16.5703125" style="646" customWidth="1"/>
    <col min="13068" max="13068" width="21.140625" style="646" customWidth="1"/>
    <col min="13069" max="13069" width="15.42578125" style="646" customWidth="1"/>
    <col min="13070" max="13070" width="16.5703125" style="646" customWidth="1"/>
    <col min="13071" max="13312" width="11.42578125" style="646"/>
    <col min="13313" max="13313" width="0" style="646" hidden="1" customWidth="1"/>
    <col min="13314" max="13314" width="48.85546875" style="646" customWidth="1"/>
    <col min="13315" max="13315" width="21.140625" style="646" customWidth="1"/>
    <col min="13316" max="13316" width="15.42578125" style="646" customWidth="1"/>
    <col min="13317" max="13317" width="16.5703125" style="646" customWidth="1"/>
    <col min="13318" max="13318" width="21.140625" style="646" customWidth="1"/>
    <col min="13319" max="13319" width="15.42578125" style="646" customWidth="1"/>
    <col min="13320" max="13320" width="16.5703125" style="646" customWidth="1"/>
    <col min="13321" max="13321" width="21.140625" style="646" customWidth="1"/>
    <col min="13322" max="13322" width="15.42578125" style="646" customWidth="1"/>
    <col min="13323" max="13323" width="16.5703125" style="646" customWidth="1"/>
    <col min="13324" max="13324" width="21.140625" style="646" customWidth="1"/>
    <col min="13325" max="13325" width="15.42578125" style="646" customWidth="1"/>
    <col min="13326" max="13326" width="16.5703125" style="646" customWidth="1"/>
    <col min="13327" max="13568" width="11.42578125" style="646"/>
    <col min="13569" max="13569" width="0" style="646" hidden="1" customWidth="1"/>
    <col min="13570" max="13570" width="48.85546875" style="646" customWidth="1"/>
    <col min="13571" max="13571" width="21.140625" style="646" customWidth="1"/>
    <col min="13572" max="13572" width="15.42578125" style="646" customWidth="1"/>
    <col min="13573" max="13573" width="16.5703125" style="646" customWidth="1"/>
    <col min="13574" max="13574" width="21.140625" style="646" customWidth="1"/>
    <col min="13575" max="13575" width="15.42578125" style="646" customWidth="1"/>
    <col min="13576" max="13576" width="16.5703125" style="646" customWidth="1"/>
    <col min="13577" max="13577" width="21.140625" style="646" customWidth="1"/>
    <col min="13578" max="13578" width="15.42578125" style="646" customWidth="1"/>
    <col min="13579" max="13579" width="16.5703125" style="646" customWidth="1"/>
    <col min="13580" max="13580" width="21.140625" style="646" customWidth="1"/>
    <col min="13581" max="13581" width="15.42578125" style="646" customWidth="1"/>
    <col min="13582" max="13582" width="16.5703125" style="646" customWidth="1"/>
    <col min="13583" max="13824" width="11.42578125" style="646"/>
    <col min="13825" max="13825" width="0" style="646" hidden="1" customWidth="1"/>
    <col min="13826" max="13826" width="48.85546875" style="646" customWidth="1"/>
    <col min="13827" max="13827" width="21.140625" style="646" customWidth="1"/>
    <col min="13828" max="13828" width="15.42578125" style="646" customWidth="1"/>
    <col min="13829" max="13829" width="16.5703125" style="646" customWidth="1"/>
    <col min="13830" max="13830" width="21.140625" style="646" customWidth="1"/>
    <col min="13831" max="13831" width="15.42578125" style="646" customWidth="1"/>
    <col min="13832" max="13832" width="16.5703125" style="646" customWidth="1"/>
    <col min="13833" max="13833" width="21.140625" style="646" customWidth="1"/>
    <col min="13834" max="13834" width="15.42578125" style="646" customWidth="1"/>
    <col min="13835" max="13835" width="16.5703125" style="646" customWidth="1"/>
    <col min="13836" max="13836" width="21.140625" style="646" customWidth="1"/>
    <col min="13837" max="13837" width="15.42578125" style="646" customWidth="1"/>
    <col min="13838" max="13838" width="16.5703125" style="646" customWidth="1"/>
    <col min="13839" max="14080" width="11.42578125" style="646"/>
    <col min="14081" max="14081" width="0" style="646" hidden="1" customWidth="1"/>
    <col min="14082" max="14082" width="48.85546875" style="646" customWidth="1"/>
    <col min="14083" max="14083" width="21.140625" style="646" customWidth="1"/>
    <col min="14084" max="14084" width="15.42578125" style="646" customWidth="1"/>
    <col min="14085" max="14085" width="16.5703125" style="646" customWidth="1"/>
    <col min="14086" max="14086" width="21.140625" style="646" customWidth="1"/>
    <col min="14087" max="14087" width="15.42578125" style="646" customWidth="1"/>
    <col min="14088" max="14088" width="16.5703125" style="646" customWidth="1"/>
    <col min="14089" max="14089" width="21.140625" style="646" customWidth="1"/>
    <col min="14090" max="14090" width="15.42578125" style="646" customWidth="1"/>
    <col min="14091" max="14091" width="16.5703125" style="646" customWidth="1"/>
    <col min="14092" max="14092" width="21.140625" style="646" customWidth="1"/>
    <col min="14093" max="14093" width="15.42578125" style="646" customWidth="1"/>
    <col min="14094" max="14094" width="16.5703125" style="646" customWidth="1"/>
    <col min="14095" max="14336" width="11.42578125" style="646"/>
    <col min="14337" max="14337" width="0" style="646" hidden="1" customWidth="1"/>
    <col min="14338" max="14338" width="48.85546875" style="646" customWidth="1"/>
    <col min="14339" max="14339" width="21.140625" style="646" customWidth="1"/>
    <col min="14340" max="14340" width="15.42578125" style="646" customWidth="1"/>
    <col min="14341" max="14341" width="16.5703125" style="646" customWidth="1"/>
    <col min="14342" max="14342" width="21.140625" style="646" customWidth="1"/>
    <col min="14343" max="14343" width="15.42578125" style="646" customWidth="1"/>
    <col min="14344" max="14344" width="16.5703125" style="646" customWidth="1"/>
    <col min="14345" max="14345" width="21.140625" style="646" customWidth="1"/>
    <col min="14346" max="14346" width="15.42578125" style="646" customWidth="1"/>
    <col min="14347" max="14347" width="16.5703125" style="646" customWidth="1"/>
    <col min="14348" max="14348" width="21.140625" style="646" customWidth="1"/>
    <col min="14349" max="14349" width="15.42578125" style="646" customWidth="1"/>
    <col min="14350" max="14350" width="16.5703125" style="646" customWidth="1"/>
    <col min="14351" max="14592" width="11.42578125" style="646"/>
    <col min="14593" max="14593" width="0" style="646" hidden="1" customWidth="1"/>
    <col min="14594" max="14594" width="48.85546875" style="646" customWidth="1"/>
    <col min="14595" max="14595" width="21.140625" style="646" customWidth="1"/>
    <col min="14596" max="14596" width="15.42578125" style="646" customWidth="1"/>
    <col min="14597" max="14597" width="16.5703125" style="646" customWidth="1"/>
    <col min="14598" max="14598" width="21.140625" style="646" customWidth="1"/>
    <col min="14599" max="14599" width="15.42578125" style="646" customWidth="1"/>
    <col min="14600" max="14600" width="16.5703125" style="646" customWidth="1"/>
    <col min="14601" max="14601" width="21.140625" style="646" customWidth="1"/>
    <col min="14602" max="14602" width="15.42578125" style="646" customWidth="1"/>
    <col min="14603" max="14603" width="16.5703125" style="646" customWidth="1"/>
    <col min="14604" max="14604" width="21.140625" style="646" customWidth="1"/>
    <col min="14605" max="14605" width="15.42578125" style="646" customWidth="1"/>
    <col min="14606" max="14606" width="16.5703125" style="646" customWidth="1"/>
    <col min="14607" max="14848" width="11.42578125" style="646"/>
    <col min="14849" max="14849" width="0" style="646" hidden="1" customWidth="1"/>
    <col min="14850" max="14850" width="48.85546875" style="646" customWidth="1"/>
    <col min="14851" max="14851" width="21.140625" style="646" customWidth="1"/>
    <col min="14852" max="14852" width="15.42578125" style="646" customWidth="1"/>
    <col min="14853" max="14853" width="16.5703125" style="646" customWidth="1"/>
    <col min="14854" max="14854" width="21.140625" style="646" customWidth="1"/>
    <col min="14855" max="14855" width="15.42578125" style="646" customWidth="1"/>
    <col min="14856" max="14856" width="16.5703125" style="646" customWidth="1"/>
    <col min="14857" max="14857" width="21.140625" style="646" customWidth="1"/>
    <col min="14858" max="14858" width="15.42578125" style="646" customWidth="1"/>
    <col min="14859" max="14859" width="16.5703125" style="646" customWidth="1"/>
    <col min="14860" max="14860" width="21.140625" style="646" customWidth="1"/>
    <col min="14861" max="14861" width="15.42578125" style="646" customWidth="1"/>
    <col min="14862" max="14862" width="16.5703125" style="646" customWidth="1"/>
    <col min="14863" max="15104" width="11.42578125" style="646"/>
    <col min="15105" max="15105" width="0" style="646" hidden="1" customWidth="1"/>
    <col min="15106" max="15106" width="48.85546875" style="646" customWidth="1"/>
    <col min="15107" max="15107" width="21.140625" style="646" customWidth="1"/>
    <col min="15108" max="15108" width="15.42578125" style="646" customWidth="1"/>
    <col min="15109" max="15109" width="16.5703125" style="646" customWidth="1"/>
    <col min="15110" max="15110" width="21.140625" style="646" customWidth="1"/>
    <col min="15111" max="15111" width="15.42578125" style="646" customWidth="1"/>
    <col min="15112" max="15112" width="16.5703125" style="646" customWidth="1"/>
    <col min="15113" max="15113" width="21.140625" style="646" customWidth="1"/>
    <col min="15114" max="15114" width="15.42578125" style="646" customWidth="1"/>
    <col min="15115" max="15115" width="16.5703125" style="646" customWidth="1"/>
    <col min="15116" max="15116" width="21.140625" style="646" customWidth="1"/>
    <col min="15117" max="15117" width="15.42578125" style="646" customWidth="1"/>
    <col min="15118" max="15118" width="16.5703125" style="646" customWidth="1"/>
    <col min="15119" max="15360" width="11.42578125" style="646"/>
    <col min="15361" max="15361" width="0" style="646" hidden="1" customWidth="1"/>
    <col min="15362" max="15362" width="48.85546875" style="646" customWidth="1"/>
    <col min="15363" max="15363" width="21.140625" style="646" customWidth="1"/>
    <col min="15364" max="15364" width="15.42578125" style="646" customWidth="1"/>
    <col min="15365" max="15365" width="16.5703125" style="646" customWidth="1"/>
    <col min="15366" max="15366" width="21.140625" style="646" customWidth="1"/>
    <col min="15367" max="15367" width="15.42578125" style="646" customWidth="1"/>
    <col min="15368" max="15368" width="16.5703125" style="646" customWidth="1"/>
    <col min="15369" max="15369" width="21.140625" style="646" customWidth="1"/>
    <col min="15370" max="15370" width="15.42578125" style="646" customWidth="1"/>
    <col min="15371" max="15371" width="16.5703125" style="646" customWidth="1"/>
    <col min="15372" max="15372" width="21.140625" style="646" customWidth="1"/>
    <col min="15373" max="15373" width="15.42578125" style="646" customWidth="1"/>
    <col min="15374" max="15374" width="16.5703125" style="646" customWidth="1"/>
    <col min="15375" max="15616" width="11.42578125" style="646"/>
    <col min="15617" max="15617" width="0" style="646" hidden="1" customWidth="1"/>
    <col min="15618" max="15618" width="48.85546875" style="646" customWidth="1"/>
    <col min="15619" max="15619" width="21.140625" style="646" customWidth="1"/>
    <col min="15620" max="15620" width="15.42578125" style="646" customWidth="1"/>
    <col min="15621" max="15621" width="16.5703125" style="646" customWidth="1"/>
    <col min="15622" max="15622" width="21.140625" style="646" customWidth="1"/>
    <col min="15623" max="15623" width="15.42578125" style="646" customWidth="1"/>
    <col min="15624" max="15624" width="16.5703125" style="646" customWidth="1"/>
    <col min="15625" max="15625" width="21.140625" style="646" customWidth="1"/>
    <col min="15626" max="15626" width="15.42578125" style="646" customWidth="1"/>
    <col min="15627" max="15627" width="16.5703125" style="646" customWidth="1"/>
    <col min="15628" max="15628" width="21.140625" style="646" customWidth="1"/>
    <col min="15629" max="15629" width="15.42578125" style="646" customWidth="1"/>
    <col min="15630" max="15630" width="16.5703125" style="646" customWidth="1"/>
    <col min="15631" max="15872" width="11.42578125" style="646"/>
    <col min="15873" max="15873" width="0" style="646" hidden="1" customWidth="1"/>
    <col min="15874" max="15874" width="48.85546875" style="646" customWidth="1"/>
    <col min="15875" max="15875" width="21.140625" style="646" customWidth="1"/>
    <col min="15876" max="15876" width="15.42578125" style="646" customWidth="1"/>
    <col min="15877" max="15877" width="16.5703125" style="646" customWidth="1"/>
    <col min="15878" max="15878" width="21.140625" style="646" customWidth="1"/>
    <col min="15879" max="15879" width="15.42578125" style="646" customWidth="1"/>
    <col min="15880" max="15880" width="16.5703125" style="646" customWidth="1"/>
    <col min="15881" max="15881" width="21.140625" style="646" customWidth="1"/>
    <col min="15882" max="15882" width="15.42578125" style="646" customWidth="1"/>
    <col min="15883" max="15883" width="16.5703125" style="646" customWidth="1"/>
    <col min="15884" max="15884" width="21.140625" style="646" customWidth="1"/>
    <col min="15885" max="15885" width="15.42578125" style="646" customWidth="1"/>
    <col min="15886" max="15886" width="16.5703125" style="646" customWidth="1"/>
    <col min="15887" max="16128" width="11.42578125" style="646"/>
    <col min="16129" max="16129" width="0" style="646" hidden="1" customWidth="1"/>
    <col min="16130" max="16130" width="48.85546875" style="646" customWidth="1"/>
    <col min="16131" max="16131" width="21.140625" style="646" customWidth="1"/>
    <col min="16132" max="16132" width="15.42578125" style="646" customWidth="1"/>
    <col min="16133" max="16133" width="16.5703125" style="646" customWidth="1"/>
    <col min="16134" max="16134" width="21.140625" style="646" customWidth="1"/>
    <col min="16135" max="16135" width="15.42578125" style="646" customWidth="1"/>
    <col min="16136" max="16136" width="16.5703125" style="646" customWidth="1"/>
    <col min="16137" max="16137" width="21.140625" style="646" customWidth="1"/>
    <col min="16138" max="16138" width="15.42578125" style="646" customWidth="1"/>
    <col min="16139" max="16139" width="16.5703125" style="646" customWidth="1"/>
    <col min="16140" max="16140" width="21.140625" style="646" customWidth="1"/>
    <col min="16141" max="16141" width="15.42578125" style="646" customWidth="1"/>
    <col min="16142" max="16142" width="16.5703125" style="646" customWidth="1"/>
    <col min="16143" max="16384" width="11.42578125" style="646"/>
  </cols>
  <sheetData>
    <row r="1" spans="1:14" s="356" customFormat="1" ht="30" customHeight="1">
      <c r="A1" s="51"/>
      <c r="B1" s="741" t="s">
        <v>1</v>
      </c>
      <c r="C1" s="741"/>
      <c r="D1" s="741"/>
      <c r="E1" s="741"/>
      <c r="F1" s="741"/>
      <c r="G1" s="741"/>
      <c r="H1" s="741"/>
      <c r="I1" s="741"/>
      <c r="J1" s="741"/>
      <c r="K1" s="741"/>
      <c r="L1" s="741"/>
      <c r="M1" s="741"/>
      <c r="N1" s="741"/>
    </row>
    <row r="2" spans="1:14" s="357" customFormat="1" ht="15" customHeight="1">
      <c r="A2" s="51"/>
      <c r="B2" s="742" t="s">
        <v>1195</v>
      </c>
      <c r="C2" s="742"/>
      <c r="D2" s="742"/>
      <c r="E2" s="742"/>
      <c r="F2" s="742"/>
      <c r="G2" s="742"/>
      <c r="H2" s="742"/>
      <c r="I2" s="742"/>
      <c r="J2" s="742"/>
      <c r="K2" s="742"/>
      <c r="L2" s="742"/>
      <c r="M2" s="742"/>
      <c r="N2" s="742"/>
    </row>
    <row r="3" spans="1:14" s="358" customFormat="1" ht="30" customHeight="1">
      <c r="A3" s="51"/>
      <c r="B3" s="743" t="s">
        <v>547</v>
      </c>
      <c r="C3" s="743"/>
      <c r="D3" s="743"/>
      <c r="E3" s="743"/>
      <c r="F3" s="743"/>
      <c r="G3" s="743"/>
      <c r="H3" s="743"/>
      <c r="I3" s="743"/>
      <c r="J3" s="743"/>
      <c r="K3" s="743"/>
      <c r="L3" s="743"/>
      <c r="M3" s="743"/>
      <c r="N3" s="743"/>
    </row>
    <row r="4" spans="1:14" s="35" customFormat="1" ht="15" customHeight="1">
      <c r="A4" s="51"/>
      <c r="B4" s="51"/>
      <c r="C4" s="51"/>
      <c r="D4" s="51"/>
      <c r="E4" s="51"/>
      <c r="F4" s="51"/>
      <c r="G4" s="51"/>
      <c r="H4" s="51"/>
      <c r="I4" s="51"/>
      <c r="J4" s="51"/>
      <c r="K4" s="51"/>
      <c r="L4" s="51"/>
      <c r="M4" s="51"/>
      <c r="N4" s="51"/>
    </row>
    <row r="5" spans="1:14" s="359" customFormat="1" ht="15" customHeight="1">
      <c r="A5" s="53"/>
      <c r="B5" s="467"/>
      <c r="C5" s="803" t="s">
        <v>1189</v>
      </c>
      <c r="D5" s="803"/>
      <c r="E5" s="803"/>
      <c r="F5" s="803" t="s">
        <v>1444</v>
      </c>
      <c r="G5" s="803"/>
      <c r="H5" s="803"/>
      <c r="I5" s="803" t="str">
        <f>"DIC-20"</f>
        <v>DIC-20</v>
      </c>
      <c r="J5" s="803"/>
      <c r="K5" s="803"/>
      <c r="L5" s="803" t="s">
        <v>1570</v>
      </c>
      <c r="M5" s="803"/>
      <c r="N5" s="803"/>
    </row>
    <row r="6" spans="1:14" s="360" customFormat="1" ht="15" customHeight="1">
      <c r="A6" s="51"/>
      <c r="B6" s="468"/>
      <c r="C6" s="469" t="s">
        <v>1196</v>
      </c>
      <c r="D6" s="470" t="s">
        <v>1175</v>
      </c>
      <c r="E6" s="469" t="s">
        <v>1176</v>
      </c>
      <c r="F6" s="469" t="s">
        <v>1196</v>
      </c>
      <c r="G6" s="470" t="s">
        <v>1175</v>
      </c>
      <c r="H6" s="469" t="s">
        <v>1176</v>
      </c>
      <c r="I6" s="469" t="s">
        <v>1196</v>
      </c>
      <c r="J6" s="470" t="s">
        <v>1175</v>
      </c>
      <c r="K6" s="469" t="s">
        <v>1176</v>
      </c>
      <c r="L6" s="469" t="s">
        <v>1196</v>
      </c>
      <c r="M6" s="470" t="s">
        <v>1175</v>
      </c>
      <c r="N6" s="469" t="s">
        <v>1176</v>
      </c>
    </row>
    <row r="7" spans="1:14" s="35" customFormat="1" ht="15" customHeight="1">
      <c r="A7" s="51"/>
      <c r="B7" s="53"/>
      <c r="C7" s="51"/>
      <c r="D7" s="51"/>
      <c r="E7" s="51"/>
      <c r="F7" s="51"/>
      <c r="G7" s="51"/>
      <c r="H7" s="51"/>
      <c r="I7" s="51"/>
      <c r="J7" s="51"/>
      <c r="K7" s="51"/>
      <c r="L7" s="51"/>
      <c r="M7" s="51"/>
      <c r="N7" s="51"/>
    </row>
    <row r="8" spans="1:14" s="49" customFormat="1" ht="15" customHeight="1">
      <c r="A8" s="51"/>
      <c r="B8" s="471" t="s">
        <v>473</v>
      </c>
      <c r="C8" s="472"/>
      <c r="D8" s="472"/>
      <c r="E8" s="472"/>
      <c r="F8" s="472"/>
      <c r="G8" s="472"/>
      <c r="H8" s="472"/>
      <c r="I8" s="472"/>
      <c r="J8" s="472"/>
      <c r="K8" s="472"/>
      <c r="L8" s="472"/>
      <c r="M8" s="472"/>
      <c r="N8" s="472"/>
    </row>
    <row r="9" spans="1:14" s="23" customFormat="1" ht="15" customHeight="1">
      <c r="A9" s="51" t="s">
        <v>1197</v>
      </c>
      <c r="B9" s="51" t="s">
        <v>34</v>
      </c>
      <c r="C9" s="130">
        <v>4012597</v>
      </c>
      <c r="D9" s="252">
        <v>0.1908</v>
      </c>
      <c r="E9" s="350">
        <v>3</v>
      </c>
      <c r="F9" s="130">
        <v>3576077</v>
      </c>
      <c r="G9" s="252">
        <v>0.1764</v>
      </c>
      <c r="H9" s="130">
        <v>3</v>
      </c>
      <c r="I9" s="130">
        <v>2955995</v>
      </c>
      <c r="J9" s="252">
        <v>0.18110000000000001</v>
      </c>
      <c r="K9" s="130">
        <v>2</v>
      </c>
      <c r="L9" s="130">
        <v>2676285.4956999999</v>
      </c>
      <c r="M9" s="252">
        <v>0.17837442766798878</v>
      </c>
      <c r="N9" s="130">
        <v>3</v>
      </c>
    </row>
    <row r="10" spans="1:14" s="23" customFormat="1" ht="15" customHeight="1">
      <c r="A10" s="51" t="s">
        <v>1197</v>
      </c>
      <c r="B10" s="51" t="s">
        <v>147</v>
      </c>
      <c r="C10" s="130">
        <v>1177500</v>
      </c>
      <c r="D10" s="252">
        <v>5.6000000000000001E-2</v>
      </c>
      <c r="E10" s="350">
        <v>5</v>
      </c>
      <c r="F10" s="130">
        <v>1100235</v>
      </c>
      <c r="G10" s="252">
        <v>5.4300000000000001E-2</v>
      </c>
      <c r="H10" s="130">
        <v>5</v>
      </c>
      <c r="I10" s="130">
        <v>824850</v>
      </c>
      <c r="J10" s="252">
        <v>5.0500000000000003E-2</v>
      </c>
      <c r="K10" s="130">
        <v>5</v>
      </c>
      <c r="L10" s="130">
        <v>817156.20205999992</v>
      </c>
      <c r="M10" s="252">
        <v>5.4463460677865928E-2</v>
      </c>
      <c r="N10" s="130">
        <v>5</v>
      </c>
    </row>
    <row r="11" spans="1:14" s="23" customFormat="1" ht="15" customHeight="1">
      <c r="A11" s="51" t="s">
        <v>1197</v>
      </c>
      <c r="B11" s="51" t="s">
        <v>36</v>
      </c>
      <c r="C11" s="130">
        <v>2600412</v>
      </c>
      <c r="D11" s="252">
        <v>0.1237</v>
      </c>
      <c r="E11" s="350">
        <v>4</v>
      </c>
      <c r="F11" s="130">
        <v>2637177</v>
      </c>
      <c r="G11" s="252">
        <v>0.13009999999999999</v>
      </c>
      <c r="H11" s="130">
        <v>4</v>
      </c>
      <c r="I11" s="130">
        <v>2018812</v>
      </c>
      <c r="J11" s="252">
        <v>0.1237</v>
      </c>
      <c r="K11" s="130">
        <v>4</v>
      </c>
      <c r="L11" s="130">
        <v>1397779.8103800002</v>
      </c>
      <c r="M11" s="252">
        <v>9.3162024037793847E-2</v>
      </c>
      <c r="N11" s="130">
        <v>4</v>
      </c>
    </row>
    <row r="12" spans="1:14" s="23" customFormat="1" ht="15" customHeight="1">
      <c r="A12" s="51" t="s">
        <v>1197</v>
      </c>
      <c r="B12" s="51" t="s">
        <v>38</v>
      </c>
      <c r="C12" s="130">
        <v>6684109</v>
      </c>
      <c r="D12" s="252">
        <v>0.31790000000000002</v>
      </c>
      <c r="E12" s="350">
        <v>1</v>
      </c>
      <c r="F12" s="130">
        <v>6548528</v>
      </c>
      <c r="G12" s="252">
        <v>0.32300000000000001</v>
      </c>
      <c r="H12" s="130">
        <v>1</v>
      </c>
      <c r="I12" s="130">
        <v>5624757</v>
      </c>
      <c r="J12" s="252">
        <v>0.34449999999999997</v>
      </c>
      <c r="K12" s="130">
        <v>1</v>
      </c>
      <c r="L12" s="130">
        <v>5189392.1320600007</v>
      </c>
      <c r="M12" s="252">
        <v>0.34587298439879471</v>
      </c>
      <c r="N12" s="130">
        <v>1</v>
      </c>
    </row>
    <row r="13" spans="1:14" s="23" customFormat="1" ht="15" customHeight="1">
      <c r="A13" s="51" t="s">
        <v>1197</v>
      </c>
      <c r="B13" s="51" t="s">
        <v>46</v>
      </c>
      <c r="C13" s="130">
        <v>4160589</v>
      </c>
      <c r="D13" s="252">
        <v>0.19789999999999999</v>
      </c>
      <c r="E13" s="350">
        <v>2</v>
      </c>
      <c r="F13" s="130">
        <v>4237002</v>
      </c>
      <c r="G13" s="252">
        <v>0.20899999999999999</v>
      </c>
      <c r="H13" s="130">
        <v>2</v>
      </c>
      <c r="I13" s="130">
        <v>2832813</v>
      </c>
      <c r="J13" s="252">
        <v>0.17349999999999999</v>
      </c>
      <c r="K13" s="130">
        <v>3</v>
      </c>
      <c r="L13" s="130">
        <v>2742250.9838299998</v>
      </c>
      <c r="M13" s="252">
        <v>0.18277102743656115</v>
      </c>
      <c r="N13" s="130">
        <v>2</v>
      </c>
    </row>
    <row r="14" spans="1:14" s="23" customFormat="1" ht="15" customHeight="1">
      <c r="A14" s="51" t="s">
        <v>1197</v>
      </c>
      <c r="B14" s="51" t="s">
        <v>44</v>
      </c>
      <c r="C14" s="130">
        <v>488392</v>
      </c>
      <c r="D14" s="252">
        <v>2.3199999999999998E-2</v>
      </c>
      <c r="E14" s="350">
        <v>7</v>
      </c>
      <c r="F14" s="130">
        <v>307907</v>
      </c>
      <c r="G14" s="252">
        <v>1.52E-2</v>
      </c>
      <c r="H14" s="130">
        <v>9</v>
      </c>
      <c r="I14" s="130">
        <v>269632</v>
      </c>
      <c r="J14" s="252">
        <v>1.6500000000000001E-2</v>
      </c>
      <c r="K14" s="130">
        <v>9</v>
      </c>
      <c r="L14" s="130">
        <v>294799.47914000001</v>
      </c>
      <c r="M14" s="252">
        <v>1.9648385216340616E-2</v>
      </c>
      <c r="N14" s="130">
        <v>9</v>
      </c>
    </row>
    <row r="15" spans="1:14" s="23" customFormat="1" ht="15" customHeight="1">
      <c r="A15" s="51" t="s">
        <v>1197</v>
      </c>
      <c r="B15" s="51" t="s">
        <v>40</v>
      </c>
      <c r="C15" s="130">
        <v>356468</v>
      </c>
      <c r="D15" s="252">
        <v>1.7000000000000001E-2</v>
      </c>
      <c r="E15" s="350">
        <v>9</v>
      </c>
      <c r="F15" s="130">
        <v>495943</v>
      </c>
      <c r="G15" s="252">
        <v>2.4500000000000001E-2</v>
      </c>
      <c r="H15" s="130">
        <v>7</v>
      </c>
      <c r="I15" s="130">
        <v>534954</v>
      </c>
      <c r="J15" s="252">
        <v>3.2800000000000003E-2</v>
      </c>
      <c r="K15" s="130">
        <v>6</v>
      </c>
      <c r="L15" s="130">
        <v>562479.26425000001</v>
      </c>
      <c r="M15" s="252">
        <v>3.7489242831868615E-2</v>
      </c>
      <c r="N15" s="130">
        <v>6</v>
      </c>
    </row>
    <row r="16" spans="1:14" s="23" customFormat="1" ht="15" customHeight="1">
      <c r="A16" s="51" t="s">
        <v>1197</v>
      </c>
      <c r="B16" s="51" t="s">
        <v>42</v>
      </c>
      <c r="C16" s="130">
        <v>508</v>
      </c>
      <c r="D16" s="252">
        <v>0</v>
      </c>
      <c r="E16" s="350">
        <v>19</v>
      </c>
      <c r="F16" s="130">
        <v>841</v>
      </c>
      <c r="G16" s="252">
        <v>0</v>
      </c>
      <c r="H16" s="130">
        <v>19</v>
      </c>
      <c r="I16" s="130">
        <v>401</v>
      </c>
      <c r="J16" s="252">
        <v>0</v>
      </c>
      <c r="K16" s="130">
        <v>18</v>
      </c>
      <c r="L16" s="130">
        <v>417.24374</v>
      </c>
      <c r="M16" s="252">
        <v>2.7809295174274601E-5</v>
      </c>
      <c r="N16" s="130">
        <v>18</v>
      </c>
    </row>
    <row r="17" spans="1:14" s="23" customFormat="1" ht="15" customHeight="1">
      <c r="A17" s="51" t="s">
        <v>1197</v>
      </c>
      <c r="B17" s="51" t="s">
        <v>48</v>
      </c>
      <c r="C17" s="130">
        <v>37657</v>
      </c>
      <c r="D17" s="252">
        <v>1.8E-3</v>
      </c>
      <c r="E17" s="350">
        <v>14</v>
      </c>
      <c r="F17" s="130">
        <v>23947</v>
      </c>
      <c r="G17" s="252">
        <v>1.1999999999999999E-3</v>
      </c>
      <c r="H17" s="130">
        <v>14</v>
      </c>
      <c r="I17" s="130">
        <v>28633</v>
      </c>
      <c r="J17" s="252">
        <v>1.8E-3</v>
      </c>
      <c r="K17" s="130">
        <v>14</v>
      </c>
      <c r="L17" s="130">
        <v>48133.608039999999</v>
      </c>
      <c r="M17" s="252">
        <v>3.2081049647076721E-3</v>
      </c>
      <c r="N17" s="130">
        <v>12</v>
      </c>
    </row>
    <row r="18" spans="1:14" s="23" customFormat="1" ht="15" customHeight="1">
      <c r="A18" s="51" t="s">
        <v>1197</v>
      </c>
      <c r="B18" s="51" t="s">
        <v>1198</v>
      </c>
      <c r="C18" s="130">
        <v>324225</v>
      </c>
      <c r="D18" s="252">
        <v>1.54E-2</v>
      </c>
      <c r="E18" s="350">
        <v>10</v>
      </c>
      <c r="F18" s="130">
        <v>2839</v>
      </c>
      <c r="G18" s="252">
        <v>1E-4</v>
      </c>
      <c r="H18" s="130">
        <v>16</v>
      </c>
      <c r="I18" s="130" t="s">
        <v>1180</v>
      </c>
      <c r="J18" s="252" t="s">
        <v>1180</v>
      </c>
      <c r="K18" s="130" t="s">
        <v>1180</v>
      </c>
      <c r="L18" s="350" t="s">
        <v>1180</v>
      </c>
      <c r="M18" s="252" t="s">
        <v>1180</v>
      </c>
      <c r="N18" s="350" t="s">
        <v>1180</v>
      </c>
    </row>
    <row r="19" spans="1:14" s="23" customFormat="1" ht="15" customHeight="1">
      <c r="A19" s="51"/>
      <c r="B19" s="51" t="s">
        <v>50</v>
      </c>
      <c r="C19" s="130">
        <v>41462</v>
      </c>
      <c r="D19" s="252">
        <v>2E-3</v>
      </c>
      <c r="E19" s="350">
        <v>13</v>
      </c>
      <c r="F19" s="130">
        <v>86448</v>
      </c>
      <c r="G19" s="252">
        <v>4.3E-3</v>
      </c>
      <c r="H19" s="130">
        <v>11</v>
      </c>
      <c r="I19" s="130">
        <v>136082</v>
      </c>
      <c r="J19" s="252">
        <v>8.3000000000000001E-3</v>
      </c>
      <c r="K19" s="130">
        <v>11</v>
      </c>
      <c r="L19" s="130">
        <v>200495.03959</v>
      </c>
      <c r="M19" s="252">
        <v>1.3362994342194762E-2</v>
      </c>
      <c r="N19" s="130">
        <v>11</v>
      </c>
    </row>
    <row r="20" spans="1:14" s="23" customFormat="1" ht="15" customHeight="1">
      <c r="A20" s="51"/>
      <c r="B20" s="51" t="s">
        <v>52</v>
      </c>
      <c r="C20" s="130">
        <v>490562</v>
      </c>
      <c r="D20" s="252">
        <v>2.3300000000000001E-2</v>
      </c>
      <c r="E20" s="350">
        <v>6</v>
      </c>
      <c r="F20" s="130">
        <v>524620</v>
      </c>
      <c r="G20" s="252">
        <v>2.5899999999999999E-2</v>
      </c>
      <c r="H20" s="130">
        <v>6</v>
      </c>
      <c r="I20" s="130">
        <v>427926</v>
      </c>
      <c r="J20" s="252">
        <v>2.6200000000000001E-2</v>
      </c>
      <c r="K20" s="130">
        <v>7</v>
      </c>
      <c r="L20" s="130">
        <v>388317.47210000001</v>
      </c>
      <c r="M20" s="252">
        <v>2.5881359425445286E-2</v>
      </c>
      <c r="N20" s="130">
        <v>7</v>
      </c>
    </row>
    <row r="21" spans="1:14" s="23" customFormat="1" ht="15" customHeight="1">
      <c r="A21" s="51" t="s">
        <v>1197</v>
      </c>
      <c r="B21" s="51" t="s">
        <v>54</v>
      </c>
      <c r="C21" s="130">
        <v>409859</v>
      </c>
      <c r="D21" s="252">
        <v>1.95E-2</v>
      </c>
      <c r="E21" s="354">
        <v>8</v>
      </c>
      <c r="F21" s="130">
        <v>424260</v>
      </c>
      <c r="G21" s="252">
        <v>2.0899999999999998E-2</v>
      </c>
      <c r="H21" s="130">
        <v>8</v>
      </c>
      <c r="I21" s="130">
        <v>373107</v>
      </c>
      <c r="J21" s="252">
        <v>2.29E-2</v>
      </c>
      <c r="K21" s="130">
        <v>8</v>
      </c>
      <c r="L21" s="130">
        <v>375397.28963999997</v>
      </c>
      <c r="M21" s="252">
        <v>2.5020229267481438E-2</v>
      </c>
      <c r="N21" s="130">
        <v>8</v>
      </c>
    </row>
    <row r="22" spans="1:14" s="23" customFormat="1" ht="15" customHeight="1">
      <c r="A22" s="51" t="s">
        <v>1197</v>
      </c>
      <c r="B22" s="51" t="s">
        <v>56</v>
      </c>
      <c r="C22" s="130">
        <v>149470</v>
      </c>
      <c r="D22" s="252">
        <v>7.1000000000000004E-3</v>
      </c>
      <c r="E22" s="354">
        <v>11</v>
      </c>
      <c r="F22" s="130">
        <v>211383</v>
      </c>
      <c r="G22" s="252">
        <v>1.04E-2</v>
      </c>
      <c r="H22" s="130">
        <v>10</v>
      </c>
      <c r="I22" s="130">
        <v>219758</v>
      </c>
      <c r="J22" s="252">
        <v>1.35E-2</v>
      </c>
      <c r="K22" s="130">
        <v>10</v>
      </c>
      <c r="L22" s="130">
        <v>233999.08262</v>
      </c>
      <c r="M22" s="252">
        <v>1.5596038802377357E-2</v>
      </c>
      <c r="N22" s="130">
        <v>10</v>
      </c>
    </row>
    <row r="23" spans="1:14" s="49" customFormat="1" ht="15" customHeight="1">
      <c r="A23" s="51"/>
      <c r="B23" s="53" t="s">
        <v>474</v>
      </c>
      <c r="C23" s="130">
        <v>20933808</v>
      </c>
      <c r="D23" s="252">
        <v>0.99560000000000004</v>
      </c>
      <c r="E23" s="350"/>
      <c r="F23" s="75">
        <v>20177208</v>
      </c>
      <c r="G23" s="252">
        <v>0.99529999999999996</v>
      </c>
      <c r="H23" s="350"/>
      <c r="I23" s="75">
        <v>16247720</v>
      </c>
      <c r="J23" s="252">
        <v>0.99529999999999996</v>
      </c>
      <c r="K23" s="350"/>
      <c r="L23" s="75">
        <v>14926903.103149999</v>
      </c>
      <c r="M23" s="252">
        <v>0.99487808836459457</v>
      </c>
      <c r="N23" s="350"/>
    </row>
    <row r="24" spans="1:14" s="23" customFormat="1" ht="15" customHeight="1">
      <c r="A24" s="51"/>
      <c r="B24" s="51"/>
      <c r="C24" s="350"/>
      <c r="D24" s="350"/>
      <c r="E24" s="350"/>
      <c r="F24" s="350"/>
      <c r="G24" s="350"/>
      <c r="H24" s="350"/>
      <c r="I24" s="350"/>
      <c r="J24" s="350"/>
      <c r="K24" s="350"/>
      <c r="L24" s="350"/>
      <c r="M24" s="350"/>
      <c r="N24" s="350"/>
    </row>
    <row r="25" spans="1:14" s="49" customFormat="1" ht="15" customHeight="1">
      <c r="A25" s="51"/>
      <c r="B25" s="442" t="s">
        <v>475</v>
      </c>
      <c r="C25" s="473"/>
      <c r="D25" s="473"/>
      <c r="E25" s="473"/>
      <c r="F25" s="473"/>
      <c r="G25" s="473"/>
      <c r="H25" s="473"/>
      <c r="I25" s="473"/>
      <c r="J25" s="473"/>
      <c r="K25" s="473"/>
      <c r="L25" s="473"/>
      <c r="M25" s="473"/>
      <c r="N25" s="473"/>
    </row>
    <row r="26" spans="1:14" s="23" customFormat="1" ht="15" customHeight="1">
      <c r="A26" s="51"/>
      <c r="B26" s="51" t="s">
        <v>61</v>
      </c>
      <c r="C26" s="130">
        <v>17583</v>
      </c>
      <c r="D26" s="252">
        <v>8.0000000000000004E-4</v>
      </c>
      <c r="E26" s="350">
        <v>15</v>
      </c>
      <c r="F26" s="130">
        <v>29846</v>
      </c>
      <c r="G26" s="252">
        <v>1.5E-3</v>
      </c>
      <c r="H26" s="130">
        <v>13</v>
      </c>
      <c r="I26" s="130">
        <v>33164</v>
      </c>
      <c r="J26" s="252">
        <v>2E-3</v>
      </c>
      <c r="K26" s="130">
        <v>12</v>
      </c>
      <c r="L26" s="130">
        <v>37116.213539999997</v>
      </c>
      <c r="M26" s="252">
        <v>2.4737956238367232E-3</v>
      </c>
      <c r="N26" s="130">
        <v>13</v>
      </c>
    </row>
    <row r="27" spans="1:14" s="23" customFormat="1" ht="15" customHeight="1">
      <c r="A27" s="51" t="s">
        <v>1197</v>
      </c>
      <c r="B27" s="51" t="s">
        <v>59</v>
      </c>
      <c r="C27" s="354">
        <v>62750</v>
      </c>
      <c r="D27" s="252">
        <v>3.0000000000000001E-3</v>
      </c>
      <c r="E27" s="354">
        <v>12</v>
      </c>
      <c r="F27" s="130">
        <v>50553</v>
      </c>
      <c r="G27" s="252">
        <v>2.5000000000000001E-3</v>
      </c>
      <c r="H27" s="130">
        <v>12</v>
      </c>
      <c r="I27" s="130">
        <v>31953</v>
      </c>
      <c r="J27" s="252">
        <v>2E-3</v>
      </c>
      <c r="K27" s="130">
        <v>13</v>
      </c>
      <c r="L27" s="130">
        <v>25325.733359999998</v>
      </c>
      <c r="M27" s="252">
        <v>1.6879601225729911E-3</v>
      </c>
      <c r="N27" s="130">
        <v>14</v>
      </c>
    </row>
    <row r="28" spans="1:14" s="49" customFormat="1" ht="15" customHeight="1">
      <c r="A28" s="51"/>
      <c r="B28" s="53" t="s">
        <v>474</v>
      </c>
      <c r="C28" s="130">
        <v>80333</v>
      </c>
      <c r="D28" s="252">
        <v>3.8E-3</v>
      </c>
      <c r="E28" s="350"/>
      <c r="F28" s="75">
        <v>80399</v>
      </c>
      <c r="G28" s="252">
        <v>4.0000000000000001E-3</v>
      </c>
      <c r="H28" s="350"/>
      <c r="I28" s="75">
        <v>65116</v>
      </c>
      <c r="J28" s="252">
        <v>4.0000000000000001E-3</v>
      </c>
      <c r="K28" s="350"/>
      <c r="L28" s="75">
        <v>62441.946899999995</v>
      </c>
      <c r="M28" s="252">
        <v>4.161755746409714E-3</v>
      </c>
      <c r="N28" s="350"/>
    </row>
    <row r="29" spans="1:14" s="23" customFormat="1" ht="15" customHeight="1">
      <c r="A29" s="51"/>
      <c r="B29" s="51"/>
      <c r="C29" s="350"/>
      <c r="D29" s="350"/>
      <c r="E29" s="350"/>
      <c r="F29" s="350"/>
      <c r="G29" s="350"/>
      <c r="H29" s="350"/>
      <c r="I29" s="350"/>
      <c r="J29" s="350"/>
      <c r="K29" s="350"/>
      <c r="L29" s="350"/>
      <c r="M29" s="350"/>
      <c r="N29" s="350"/>
    </row>
    <row r="30" spans="1:14" s="49" customFormat="1" ht="15" customHeight="1">
      <c r="A30" s="51"/>
      <c r="B30" s="442" t="s">
        <v>1199</v>
      </c>
      <c r="C30" s="473"/>
      <c r="D30" s="473"/>
      <c r="E30" s="473"/>
      <c r="F30" s="473"/>
      <c r="G30" s="473"/>
      <c r="H30" s="473"/>
      <c r="I30" s="473"/>
      <c r="J30" s="473"/>
      <c r="K30" s="473"/>
      <c r="L30" s="473"/>
      <c r="M30" s="473"/>
      <c r="N30" s="473"/>
    </row>
    <row r="31" spans="1:14" s="23" customFormat="1" ht="15" customHeight="1">
      <c r="A31" s="51" t="s">
        <v>1197</v>
      </c>
      <c r="B31" s="51" t="s">
        <v>64</v>
      </c>
      <c r="C31" s="130">
        <v>3406</v>
      </c>
      <c r="D31" s="252">
        <v>2.0000000000000001E-4</v>
      </c>
      <c r="E31" s="350">
        <v>17</v>
      </c>
      <c r="F31" s="130">
        <v>2260</v>
      </c>
      <c r="G31" s="252">
        <v>1E-4</v>
      </c>
      <c r="H31" s="130">
        <v>17</v>
      </c>
      <c r="I31" s="130">
        <v>2329</v>
      </c>
      <c r="J31" s="252">
        <v>1E-4</v>
      </c>
      <c r="K31" s="130">
        <v>16</v>
      </c>
      <c r="L31" s="130">
        <v>2367.25099</v>
      </c>
      <c r="M31" s="252">
        <v>1.5777727793472412E-4</v>
      </c>
      <c r="N31" s="130">
        <v>16</v>
      </c>
    </row>
    <row r="32" spans="1:14" s="23" customFormat="1" ht="15" customHeight="1">
      <c r="A32" s="51"/>
      <c r="B32" s="51" t="s">
        <v>66</v>
      </c>
      <c r="C32" s="130" t="s">
        <v>1180</v>
      </c>
      <c r="D32" s="252" t="s">
        <v>1180</v>
      </c>
      <c r="E32" s="350"/>
      <c r="F32" s="130" t="s">
        <v>1180</v>
      </c>
      <c r="G32" s="252" t="s">
        <v>1180</v>
      </c>
      <c r="H32" s="130"/>
      <c r="I32" s="130" t="s">
        <v>1180</v>
      </c>
      <c r="J32" s="252" t="s">
        <v>1180</v>
      </c>
      <c r="K32" s="130"/>
      <c r="L32" s="130">
        <v>2.0699399999999999</v>
      </c>
      <c r="M32" s="252">
        <v>1.3796150052014672E-7</v>
      </c>
      <c r="N32" s="130">
        <v>19</v>
      </c>
    </row>
    <row r="33" spans="1:14" s="49" customFormat="1" ht="15" customHeight="1">
      <c r="A33" s="51"/>
      <c r="B33" s="53" t="s">
        <v>474</v>
      </c>
      <c r="C33" s="130">
        <v>3406</v>
      </c>
      <c r="D33" s="252">
        <v>2.0000000000000001E-4</v>
      </c>
      <c r="E33" s="350"/>
      <c r="F33" s="75">
        <v>2260</v>
      </c>
      <c r="G33" s="252">
        <v>1E-4</v>
      </c>
      <c r="H33" s="350"/>
      <c r="I33" s="75">
        <v>2329</v>
      </c>
      <c r="J33" s="252">
        <v>1E-4</v>
      </c>
      <c r="K33" s="350"/>
      <c r="L33" s="75">
        <v>2369.3209299999999</v>
      </c>
      <c r="M33" s="252">
        <v>1.5791523943524426E-4</v>
      </c>
      <c r="N33" s="350"/>
    </row>
    <row r="34" spans="1:14" s="23" customFormat="1" ht="15" customHeight="1">
      <c r="A34" s="51"/>
      <c r="B34" s="51"/>
      <c r="C34" s="350"/>
      <c r="D34" s="350"/>
      <c r="E34" s="350"/>
      <c r="F34" s="350"/>
      <c r="G34" s="350"/>
      <c r="H34" s="350"/>
      <c r="I34" s="350"/>
      <c r="J34" s="350"/>
      <c r="K34" s="350"/>
      <c r="L34" s="350"/>
      <c r="M34" s="350"/>
      <c r="N34" s="350"/>
    </row>
    <row r="35" spans="1:14" s="49" customFormat="1" ht="15" customHeight="1">
      <c r="A35" s="51"/>
      <c r="B35" s="442" t="s">
        <v>1200</v>
      </c>
      <c r="C35" s="473"/>
      <c r="D35" s="473"/>
      <c r="E35" s="473"/>
      <c r="F35" s="473"/>
      <c r="G35" s="473"/>
      <c r="H35" s="473"/>
      <c r="I35" s="473"/>
      <c r="J35" s="473"/>
      <c r="K35" s="473"/>
      <c r="L35" s="473"/>
      <c r="M35" s="473"/>
      <c r="N35" s="473"/>
    </row>
    <row r="36" spans="1:14" s="23" customFormat="1" ht="15" customHeight="1">
      <c r="A36" s="51" t="s">
        <v>1197</v>
      </c>
      <c r="B36" s="51" t="s">
        <v>70</v>
      </c>
      <c r="C36" s="130">
        <v>6578</v>
      </c>
      <c r="D36" s="252">
        <v>2.9999999999999997E-4</v>
      </c>
      <c r="E36" s="350">
        <v>16</v>
      </c>
      <c r="F36" s="130">
        <v>11804</v>
      </c>
      <c r="G36" s="252">
        <v>5.9999999999999995E-4</v>
      </c>
      <c r="H36" s="130">
        <v>15</v>
      </c>
      <c r="I36" s="130">
        <v>8908</v>
      </c>
      <c r="J36" s="252">
        <v>5.0000000000000001E-4</v>
      </c>
      <c r="K36" s="130">
        <v>15</v>
      </c>
      <c r="L36" s="130">
        <v>11131.2065</v>
      </c>
      <c r="M36" s="252">
        <v>7.4189491064456485E-4</v>
      </c>
      <c r="N36" s="130">
        <v>15</v>
      </c>
    </row>
    <row r="37" spans="1:14" s="23" customFormat="1" ht="15" customHeight="1">
      <c r="A37" s="51" t="s">
        <v>1197</v>
      </c>
      <c r="B37" s="51" t="s">
        <v>125</v>
      </c>
      <c r="C37" s="130">
        <v>488</v>
      </c>
      <c r="D37" s="252">
        <v>0</v>
      </c>
      <c r="E37" s="350">
        <v>20</v>
      </c>
      <c r="F37" s="130">
        <v>1</v>
      </c>
      <c r="G37" s="252">
        <v>0</v>
      </c>
      <c r="H37" s="130">
        <v>20</v>
      </c>
      <c r="I37" s="130">
        <v>0</v>
      </c>
      <c r="J37" s="252">
        <v>0</v>
      </c>
      <c r="K37" s="130">
        <v>21</v>
      </c>
      <c r="L37" s="130" t="s">
        <v>1180</v>
      </c>
      <c r="M37" s="252" t="s">
        <v>1180</v>
      </c>
      <c r="N37" s="130" t="s">
        <v>1180</v>
      </c>
    </row>
    <row r="38" spans="1:14" s="49" customFormat="1" ht="15" customHeight="1">
      <c r="A38" s="51"/>
      <c r="B38" s="53" t="s">
        <v>474</v>
      </c>
      <c r="C38" s="130">
        <v>7066</v>
      </c>
      <c r="D38" s="252">
        <v>2.9999999999999997E-4</v>
      </c>
      <c r="E38" s="350"/>
      <c r="F38" s="75">
        <v>11804</v>
      </c>
      <c r="G38" s="252">
        <v>5.9999999999999995E-4</v>
      </c>
      <c r="H38" s="350"/>
      <c r="I38" s="75">
        <v>8908</v>
      </c>
      <c r="J38" s="252">
        <v>5.0000000000000001E-4</v>
      </c>
      <c r="K38" s="350"/>
      <c r="L38" s="75">
        <v>11131.2065</v>
      </c>
      <c r="M38" s="252">
        <v>7.4189491064456485E-4</v>
      </c>
      <c r="N38" s="350"/>
    </row>
    <row r="39" spans="1:14" s="49" customFormat="1" ht="15" customHeight="1">
      <c r="A39" s="51"/>
      <c r="B39" s="53"/>
      <c r="C39" s="130"/>
      <c r="D39" s="252"/>
      <c r="E39" s="350"/>
      <c r="F39" s="130"/>
      <c r="G39" s="252"/>
      <c r="H39" s="350"/>
      <c r="I39" s="130"/>
      <c r="J39" s="252"/>
      <c r="K39" s="350"/>
      <c r="L39" s="130"/>
      <c r="M39" s="252"/>
      <c r="N39" s="350"/>
    </row>
    <row r="40" spans="1:14" s="49" customFormat="1" ht="15" customHeight="1">
      <c r="A40" s="51"/>
      <c r="B40" s="442" t="s">
        <v>481</v>
      </c>
      <c r="C40" s="473"/>
      <c r="D40" s="473"/>
      <c r="E40" s="473"/>
      <c r="F40" s="473"/>
      <c r="G40" s="473"/>
      <c r="H40" s="473"/>
      <c r="I40" s="473"/>
      <c r="J40" s="473"/>
      <c r="K40" s="473"/>
      <c r="L40" s="473"/>
      <c r="M40" s="473"/>
      <c r="N40" s="473"/>
    </row>
    <row r="41" spans="1:14" s="23" customFormat="1" ht="15" customHeight="1">
      <c r="A41" s="51" t="s">
        <v>1197</v>
      </c>
      <c r="B41" s="51" t="s">
        <v>144</v>
      </c>
      <c r="C41" s="354">
        <v>805</v>
      </c>
      <c r="D41" s="252">
        <v>0</v>
      </c>
      <c r="E41" s="354">
        <v>18</v>
      </c>
      <c r="F41" s="130">
        <v>905</v>
      </c>
      <c r="G41" s="252">
        <v>0</v>
      </c>
      <c r="H41" s="130">
        <v>18</v>
      </c>
      <c r="I41" s="130">
        <v>905</v>
      </c>
      <c r="J41" s="252">
        <v>1E-4</v>
      </c>
      <c r="K41" s="130">
        <v>17</v>
      </c>
      <c r="L41" s="130">
        <v>905.41243999999995</v>
      </c>
      <c r="M41" s="252">
        <v>6.0345738916107377E-5</v>
      </c>
      <c r="N41" s="130">
        <v>17</v>
      </c>
    </row>
    <row r="42" spans="1:14" s="23" customFormat="1" ht="15" customHeight="1">
      <c r="A42" s="51"/>
      <c r="B42" s="53" t="s">
        <v>474</v>
      </c>
      <c r="C42" s="354">
        <v>805</v>
      </c>
      <c r="D42" s="252">
        <v>0</v>
      </c>
      <c r="E42" s="354"/>
      <c r="F42" s="75">
        <v>905</v>
      </c>
      <c r="G42" s="252">
        <v>0</v>
      </c>
      <c r="H42" s="130"/>
      <c r="I42" s="75">
        <v>905</v>
      </c>
      <c r="J42" s="252">
        <v>1E-4</v>
      </c>
      <c r="K42" s="130"/>
      <c r="L42" s="75">
        <v>905.41243999999995</v>
      </c>
      <c r="M42" s="252">
        <v>6.0345738916107377E-5</v>
      </c>
      <c r="N42" s="130"/>
    </row>
    <row r="43" spans="1:14" s="49" customFormat="1" ht="15" customHeight="1">
      <c r="A43" s="51"/>
      <c r="B43" s="53"/>
      <c r="C43" s="130"/>
      <c r="D43" s="252"/>
      <c r="E43" s="350"/>
      <c r="F43" s="130"/>
      <c r="G43" s="252"/>
      <c r="H43" s="350"/>
      <c r="I43" s="130"/>
      <c r="J43" s="252"/>
      <c r="K43" s="350"/>
      <c r="L43" s="130"/>
      <c r="M43" s="252"/>
      <c r="N43" s="350"/>
    </row>
    <row r="44" spans="1:14" s="49" customFormat="1" ht="15" customHeight="1">
      <c r="A44" s="51"/>
      <c r="B44" s="442" t="s">
        <v>191</v>
      </c>
      <c r="C44" s="452">
        <v>21025418</v>
      </c>
      <c r="D44" s="474">
        <v>1</v>
      </c>
      <c r="E44" s="473"/>
      <c r="F44" s="466">
        <v>20272577</v>
      </c>
      <c r="G44" s="465">
        <v>1</v>
      </c>
      <c r="H44" s="473"/>
      <c r="I44" s="466">
        <v>16324979</v>
      </c>
      <c r="J44" s="465">
        <v>1</v>
      </c>
      <c r="K44" s="473"/>
      <c r="L44" s="466">
        <v>15003750.98992</v>
      </c>
      <c r="M44" s="465">
        <v>1.0000000000000002</v>
      </c>
      <c r="N44" s="473"/>
    </row>
    <row r="45" spans="1:14" s="18" customFormat="1" ht="15" customHeight="1" thickBot="1">
      <c r="A45" s="51"/>
      <c r="B45" s="122"/>
      <c r="C45" s="189"/>
      <c r="D45" s="122"/>
      <c r="E45" s="122"/>
      <c r="F45" s="189"/>
      <c r="G45" s="122"/>
      <c r="H45" s="122"/>
      <c r="I45" s="189"/>
      <c r="J45" s="122"/>
      <c r="K45" s="122"/>
      <c r="L45" s="189"/>
      <c r="M45" s="122"/>
      <c r="N45" s="122"/>
    </row>
    <row r="46" spans="1:14" s="35" customFormat="1" ht="15" customHeight="1" thickTop="1">
      <c r="A46" s="51"/>
      <c r="B46" s="644" t="s">
        <v>1201</v>
      </c>
      <c r="C46" s="75"/>
      <c r="D46" s="312"/>
      <c r="E46" s="75"/>
      <c r="F46" s="75"/>
      <c r="G46" s="312"/>
      <c r="H46" s="75"/>
      <c r="I46" s="75"/>
      <c r="J46" s="312"/>
      <c r="K46" s="75"/>
      <c r="L46" s="75"/>
      <c r="M46" s="312"/>
      <c r="N46" s="75"/>
    </row>
    <row r="47" spans="1:14" s="35" customFormat="1" ht="15" customHeight="1">
      <c r="A47" s="51"/>
      <c r="B47" s="644" t="s">
        <v>1202</v>
      </c>
      <c r="C47" s="75"/>
      <c r="D47" s="312"/>
      <c r="E47" s="75"/>
      <c r="F47" s="75"/>
      <c r="G47" s="312"/>
      <c r="H47" s="75"/>
      <c r="I47" s="75"/>
      <c r="J47" s="312"/>
      <c r="K47" s="75"/>
      <c r="L47" s="75"/>
      <c r="M47" s="312"/>
      <c r="N47" s="75"/>
    </row>
    <row r="48" spans="1:14" s="35" customFormat="1" ht="15" customHeight="1">
      <c r="A48" s="51"/>
      <c r="B48" s="51"/>
      <c r="C48" s="75"/>
      <c r="D48" s="312"/>
      <c r="E48" s="75"/>
      <c r="F48" s="75"/>
      <c r="G48" s="312"/>
      <c r="H48" s="75"/>
      <c r="I48" s="75"/>
      <c r="J48" s="312"/>
      <c r="K48" s="75"/>
      <c r="L48" s="75"/>
      <c r="M48" s="312"/>
      <c r="N48" s="75"/>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80"/>
  <sheetViews>
    <sheetView zoomScaleNormal="100" workbookViewId="0">
      <selection sqref="A1:E1"/>
    </sheetView>
  </sheetViews>
  <sheetFormatPr defaultRowHeight="12.75"/>
  <cols>
    <col min="1" max="1" width="94" style="37" bestFit="1" customWidth="1"/>
    <col min="2" max="5" width="13.28515625" style="36" customWidth="1"/>
    <col min="6" max="6" width="9.140625" style="646"/>
    <col min="7" max="7" width="10.28515625" style="646" bestFit="1" customWidth="1"/>
    <col min="8" max="256" width="9.140625" style="646"/>
    <col min="257" max="257" width="94" style="646" bestFit="1" customWidth="1"/>
    <col min="258" max="261" width="10.7109375" style="646" customWidth="1"/>
    <col min="262" max="512" width="9.140625" style="646"/>
    <col min="513" max="513" width="94" style="646" bestFit="1" customWidth="1"/>
    <col min="514" max="517" width="10.7109375" style="646" customWidth="1"/>
    <col min="518" max="768" width="9.140625" style="646"/>
    <col min="769" max="769" width="94" style="646" bestFit="1" customWidth="1"/>
    <col min="770" max="773" width="10.7109375" style="646" customWidth="1"/>
    <col min="774" max="1024" width="9.140625" style="646"/>
    <col min="1025" max="1025" width="94" style="646" bestFit="1" customWidth="1"/>
    <col min="1026" max="1029" width="10.7109375" style="646" customWidth="1"/>
    <col min="1030" max="1280" width="9.140625" style="646"/>
    <col min="1281" max="1281" width="94" style="646" bestFit="1" customWidth="1"/>
    <col min="1282" max="1285" width="10.7109375" style="646" customWidth="1"/>
    <col min="1286" max="1536" width="9.140625" style="646"/>
    <col min="1537" max="1537" width="94" style="646" bestFit="1" customWidth="1"/>
    <col min="1538" max="1541" width="10.7109375" style="646" customWidth="1"/>
    <col min="1542" max="1792" width="9.140625" style="646"/>
    <col min="1793" max="1793" width="94" style="646" bestFit="1" customWidth="1"/>
    <col min="1794" max="1797" width="10.7109375" style="646" customWidth="1"/>
    <col min="1798" max="2048" width="9.140625" style="646"/>
    <col min="2049" max="2049" width="94" style="646" bestFit="1" customWidth="1"/>
    <col min="2050" max="2053" width="10.7109375" style="646" customWidth="1"/>
    <col min="2054" max="2304" width="9.140625" style="646"/>
    <col min="2305" max="2305" width="94" style="646" bestFit="1" customWidth="1"/>
    <col min="2306" max="2309" width="10.7109375" style="646" customWidth="1"/>
    <col min="2310" max="2560" width="9.140625" style="646"/>
    <col min="2561" max="2561" width="94" style="646" bestFit="1" customWidth="1"/>
    <col min="2562" max="2565" width="10.7109375" style="646" customWidth="1"/>
    <col min="2566" max="2816" width="9.140625" style="646"/>
    <col min="2817" max="2817" width="94" style="646" bestFit="1" customWidth="1"/>
    <col min="2818" max="2821" width="10.7109375" style="646" customWidth="1"/>
    <col min="2822" max="3072" width="9.140625" style="646"/>
    <col min="3073" max="3073" width="94" style="646" bestFit="1" customWidth="1"/>
    <col min="3074" max="3077" width="10.7109375" style="646" customWidth="1"/>
    <col min="3078" max="3328" width="9.140625" style="646"/>
    <col min="3329" max="3329" width="94" style="646" bestFit="1" customWidth="1"/>
    <col min="3330" max="3333" width="10.7109375" style="646" customWidth="1"/>
    <col min="3334" max="3584" width="9.140625" style="646"/>
    <col min="3585" max="3585" width="94" style="646" bestFit="1" customWidth="1"/>
    <col min="3586" max="3589" width="10.7109375" style="646" customWidth="1"/>
    <col min="3590" max="3840" width="9.140625" style="646"/>
    <col min="3841" max="3841" width="94" style="646" bestFit="1" customWidth="1"/>
    <col min="3842" max="3845" width="10.7109375" style="646" customWidth="1"/>
    <col min="3846" max="4096" width="9.140625" style="646"/>
    <col min="4097" max="4097" width="94" style="646" bestFit="1" customWidth="1"/>
    <col min="4098" max="4101" width="10.7109375" style="646" customWidth="1"/>
    <col min="4102" max="4352" width="9.140625" style="646"/>
    <col min="4353" max="4353" width="94" style="646" bestFit="1" customWidth="1"/>
    <col min="4354" max="4357" width="10.7109375" style="646" customWidth="1"/>
    <col min="4358" max="4608" width="9.140625" style="646"/>
    <col min="4609" max="4609" width="94" style="646" bestFit="1" customWidth="1"/>
    <col min="4610" max="4613" width="10.7109375" style="646" customWidth="1"/>
    <col min="4614" max="4864" width="9.140625" style="646"/>
    <col min="4865" max="4865" width="94" style="646" bestFit="1" customWidth="1"/>
    <col min="4866" max="4869" width="10.7109375" style="646" customWidth="1"/>
    <col min="4870" max="5120" width="9.140625" style="646"/>
    <col min="5121" max="5121" width="94" style="646" bestFit="1" customWidth="1"/>
    <col min="5122" max="5125" width="10.7109375" style="646" customWidth="1"/>
    <col min="5126" max="5376" width="9.140625" style="646"/>
    <col min="5377" max="5377" width="94" style="646" bestFit="1" customWidth="1"/>
    <col min="5378" max="5381" width="10.7109375" style="646" customWidth="1"/>
    <col min="5382" max="5632" width="9.140625" style="646"/>
    <col min="5633" max="5633" width="94" style="646" bestFit="1" customWidth="1"/>
    <col min="5634" max="5637" width="10.7109375" style="646" customWidth="1"/>
    <col min="5638" max="5888" width="9.140625" style="646"/>
    <col min="5889" max="5889" width="94" style="646" bestFit="1" customWidth="1"/>
    <col min="5890" max="5893" width="10.7109375" style="646" customWidth="1"/>
    <col min="5894" max="6144" width="9.140625" style="646"/>
    <col min="6145" max="6145" width="94" style="646" bestFit="1" customWidth="1"/>
    <col min="6146" max="6149" width="10.7109375" style="646" customWidth="1"/>
    <col min="6150" max="6400" width="9.140625" style="646"/>
    <col min="6401" max="6401" width="94" style="646" bestFit="1" customWidth="1"/>
    <col min="6402" max="6405" width="10.7109375" style="646" customWidth="1"/>
    <col min="6406" max="6656" width="9.140625" style="646"/>
    <col min="6657" max="6657" width="94" style="646" bestFit="1" customWidth="1"/>
    <col min="6658" max="6661" width="10.7109375" style="646" customWidth="1"/>
    <col min="6662" max="6912" width="9.140625" style="646"/>
    <col min="6913" max="6913" width="94" style="646" bestFit="1" customWidth="1"/>
    <col min="6914" max="6917" width="10.7109375" style="646" customWidth="1"/>
    <col min="6918" max="7168" width="9.140625" style="646"/>
    <col min="7169" max="7169" width="94" style="646" bestFit="1" customWidth="1"/>
    <col min="7170" max="7173" width="10.7109375" style="646" customWidth="1"/>
    <col min="7174" max="7424" width="9.140625" style="646"/>
    <col min="7425" max="7425" width="94" style="646" bestFit="1" customWidth="1"/>
    <col min="7426" max="7429" width="10.7109375" style="646" customWidth="1"/>
    <col min="7430" max="7680" width="9.140625" style="646"/>
    <col min="7681" max="7681" width="94" style="646" bestFit="1" customWidth="1"/>
    <col min="7682" max="7685" width="10.7109375" style="646" customWidth="1"/>
    <col min="7686" max="7936" width="9.140625" style="646"/>
    <col min="7937" max="7937" width="94" style="646" bestFit="1" customWidth="1"/>
    <col min="7938" max="7941" width="10.7109375" style="646" customWidth="1"/>
    <col min="7942" max="8192" width="9.140625" style="646"/>
    <col min="8193" max="8193" width="94" style="646" bestFit="1" customWidth="1"/>
    <col min="8194" max="8197" width="10.7109375" style="646" customWidth="1"/>
    <col min="8198" max="8448" width="9.140625" style="646"/>
    <col min="8449" max="8449" width="94" style="646" bestFit="1" customWidth="1"/>
    <col min="8450" max="8453" width="10.7109375" style="646" customWidth="1"/>
    <col min="8454" max="8704" width="9.140625" style="646"/>
    <col min="8705" max="8705" width="94" style="646" bestFit="1" customWidth="1"/>
    <col min="8706" max="8709" width="10.7109375" style="646" customWidth="1"/>
    <col min="8710" max="8960" width="9.140625" style="646"/>
    <col min="8961" max="8961" width="94" style="646" bestFit="1" customWidth="1"/>
    <col min="8962" max="8965" width="10.7109375" style="646" customWidth="1"/>
    <col min="8966" max="9216" width="9.140625" style="646"/>
    <col min="9217" max="9217" width="94" style="646" bestFit="1" customWidth="1"/>
    <col min="9218" max="9221" width="10.7109375" style="646" customWidth="1"/>
    <col min="9222" max="9472" width="9.140625" style="646"/>
    <col min="9473" max="9473" width="94" style="646" bestFit="1" customWidth="1"/>
    <col min="9474" max="9477" width="10.7109375" style="646" customWidth="1"/>
    <col min="9478" max="9728" width="9.140625" style="646"/>
    <col min="9729" max="9729" width="94" style="646" bestFit="1" customWidth="1"/>
    <col min="9730" max="9733" width="10.7109375" style="646" customWidth="1"/>
    <col min="9734" max="9984" width="9.140625" style="646"/>
    <col min="9985" max="9985" width="94" style="646" bestFit="1" customWidth="1"/>
    <col min="9986" max="9989" width="10.7109375" style="646" customWidth="1"/>
    <col min="9990" max="10240" width="9.140625" style="646"/>
    <col min="10241" max="10241" width="94" style="646" bestFit="1" customWidth="1"/>
    <col min="10242" max="10245" width="10.7109375" style="646" customWidth="1"/>
    <col min="10246" max="10496" width="9.140625" style="646"/>
    <col min="10497" max="10497" width="94" style="646" bestFit="1" customWidth="1"/>
    <col min="10498" max="10501" width="10.7109375" style="646" customWidth="1"/>
    <col min="10502" max="10752" width="9.140625" style="646"/>
    <col min="10753" max="10753" width="94" style="646" bestFit="1" customWidth="1"/>
    <col min="10754" max="10757" width="10.7109375" style="646" customWidth="1"/>
    <col min="10758" max="11008" width="9.140625" style="646"/>
    <col min="11009" max="11009" width="94" style="646" bestFit="1" customWidth="1"/>
    <col min="11010" max="11013" width="10.7109375" style="646" customWidth="1"/>
    <col min="11014" max="11264" width="9.140625" style="646"/>
    <col min="11265" max="11265" width="94" style="646" bestFit="1" customWidth="1"/>
    <col min="11266" max="11269" width="10.7109375" style="646" customWidth="1"/>
    <col min="11270" max="11520" width="9.140625" style="646"/>
    <col min="11521" max="11521" width="94" style="646" bestFit="1" customWidth="1"/>
    <col min="11522" max="11525" width="10.7109375" style="646" customWidth="1"/>
    <col min="11526" max="11776" width="9.140625" style="646"/>
    <col min="11777" max="11777" width="94" style="646" bestFit="1" customWidth="1"/>
    <col min="11778" max="11781" width="10.7109375" style="646" customWidth="1"/>
    <col min="11782" max="12032" width="9.140625" style="646"/>
    <col min="12033" max="12033" width="94" style="646" bestFit="1" customWidth="1"/>
    <col min="12034" max="12037" width="10.7109375" style="646" customWidth="1"/>
    <col min="12038" max="12288" width="9.140625" style="646"/>
    <col min="12289" max="12289" width="94" style="646" bestFit="1" customWidth="1"/>
    <col min="12290" max="12293" width="10.7109375" style="646" customWidth="1"/>
    <col min="12294" max="12544" width="9.140625" style="646"/>
    <col min="12545" max="12545" width="94" style="646" bestFit="1" customWidth="1"/>
    <col min="12546" max="12549" width="10.7109375" style="646" customWidth="1"/>
    <col min="12550" max="12800" width="9.140625" style="646"/>
    <col min="12801" max="12801" width="94" style="646" bestFit="1" customWidth="1"/>
    <col min="12802" max="12805" width="10.7109375" style="646" customWidth="1"/>
    <col min="12806" max="13056" width="9.140625" style="646"/>
    <col min="13057" max="13057" width="94" style="646" bestFit="1" customWidth="1"/>
    <col min="13058" max="13061" width="10.7109375" style="646" customWidth="1"/>
    <col min="13062" max="13312" width="9.140625" style="646"/>
    <col min="13313" max="13313" width="94" style="646" bestFit="1" customWidth="1"/>
    <col min="13314" max="13317" width="10.7109375" style="646" customWidth="1"/>
    <col min="13318" max="13568" width="9.140625" style="646"/>
    <col min="13569" max="13569" width="94" style="646" bestFit="1" customWidth="1"/>
    <col min="13570" max="13573" width="10.7109375" style="646" customWidth="1"/>
    <col min="13574" max="13824" width="9.140625" style="646"/>
    <col min="13825" max="13825" width="94" style="646" bestFit="1" customWidth="1"/>
    <col min="13826" max="13829" width="10.7109375" style="646" customWidth="1"/>
    <col min="13830" max="14080" width="9.140625" style="646"/>
    <col min="14081" max="14081" width="94" style="646" bestFit="1" customWidth="1"/>
    <col min="14082" max="14085" width="10.7109375" style="646" customWidth="1"/>
    <col min="14086" max="14336" width="9.140625" style="646"/>
    <col min="14337" max="14337" width="94" style="646" bestFit="1" customWidth="1"/>
    <col min="14338" max="14341" width="10.7109375" style="646" customWidth="1"/>
    <col min="14342" max="14592" width="9.140625" style="646"/>
    <col min="14593" max="14593" width="94" style="646" bestFit="1" customWidth="1"/>
    <col min="14594" max="14597" width="10.7109375" style="646" customWidth="1"/>
    <col min="14598" max="14848" width="9.140625" style="646"/>
    <col min="14849" max="14849" width="94" style="646" bestFit="1" customWidth="1"/>
    <col min="14850" max="14853" width="10.7109375" style="646" customWidth="1"/>
    <col min="14854" max="15104" width="9.140625" style="646"/>
    <col min="15105" max="15105" width="94" style="646" bestFit="1" customWidth="1"/>
    <col min="15106" max="15109" width="10.7109375" style="646" customWidth="1"/>
    <col min="15110" max="15360" width="9.140625" style="646"/>
    <col min="15361" max="15361" width="94" style="646" bestFit="1" customWidth="1"/>
    <col min="15362" max="15365" width="10.7109375" style="646" customWidth="1"/>
    <col min="15366" max="15616" width="9.140625" style="646"/>
    <col min="15617" max="15617" width="94" style="646" bestFit="1" customWidth="1"/>
    <col min="15618" max="15621" width="10.7109375" style="646" customWidth="1"/>
    <col min="15622" max="15872" width="9.140625" style="646"/>
    <col min="15873" max="15873" width="94" style="646" bestFit="1" customWidth="1"/>
    <col min="15874" max="15877" width="10.7109375" style="646" customWidth="1"/>
    <col min="15878" max="16128" width="9.140625" style="646"/>
    <col min="16129" max="16129" width="94" style="646" bestFit="1" customWidth="1"/>
    <col min="16130" max="16133" width="10.7109375" style="646" customWidth="1"/>
    <col min="16134" max="16384" width="9.140625" style="646"/>
  </cols>
  <sheetData>
    <row r="1" spans="1:7" s="362" customFormat="1" ht="30" customHeight="1">
      <c r="A1" s="741" t="s">
        <v>1203</v>
      </c>
      <c r="B1" s="741"/>
      <c r="C1" s="741"/>
      <c r="D1" s="741"/>
      <c r="E1" s="741"/>
    </row>
    <row r="2" spans="1:7" s="362" customFormat="1" ht="15" customHeight="1">
      <c r="A2" s="742" t="s">
        <v>555</v>
      </c>
      <c r="B2" s="742"/>
      <c r="C2" s="742"/>
      <c r="D2" s="742"/>
      <c r="E2" s="804"/>
    </row>
    <row r="3" spans="1:7" s="362" customFormat="1" ht="15" customHeight="1">
      <c r="A3" s="753" t="s">
        <v>1566</v>
      </c>
      <c r="B3" s="753"/>
      <c r="C3" s="753"/>
      <c r="D3" s="753"/>
      <c r="E3" s="753"/>
    </row>
    <row r="4" spans="1:7" s="363" customFormat="1" ht="30" customHeight="1">
      <c r="A4" s="743" t="s">
        <v>547</v>
      </c>
      <c r="B4" s="743"/>
      <c r="C4" s="743"/>
      <c r="D4" s="743"/>
      <c r="E4" s="743"/>
    </row>
    <row r="5" spans="1:7" ht="3.75" customHeight="1">
      <c r="A5" s="190"/>
      <c r="B5" s="364"/>
      <c r="C5" s="364"/>
      <c r="D5" s="364"/>
      <c r="E5" s="364"/>
    </row>
    <row r="6" spans="1:7" s="333" customFormat="1" ht="30" customHeight="1" thickBot="1">
      <c r="A6" s="374"/>
      <c r="B6" s="365" t="s">
        <v>157</v>
      </c>
      <c r="C6" s="365" t="s">
        <v>159</v>
      </c>
      <c r="D6" s="365" t="s">
        <v>161</v>
      </c>
      <c r="E6" s="366" t="s">
        <v>1377</v>
      </c>
    </row>
    <row r="7" spans="1:7" s="82" customFormat="1" ht="15" customHeight="1">
      <c r="A7" s="475" t="s">
        <v>192</v>
      </c>
      <c r="B7" s="476">
        <v>625855.71296000003</v>
      </c>
      <c r="C7" s="476">
        <v>198845.71505</v>
      </c>
      <c r="D7" s="476">
        <v>301695.22388999996</v>
      </c>
      <c r="E7" s="476">
        <v>1126396.6518999999</v>
      </c>
      <c r="F7" s="194">
        <f>SUM(E8:E10,E75,E19:E24)-E7</f>
        <v>0</v>
      </c>
      <c r="G7" s="12"/>
    </row>
    <row r="8" spans="1:7" s="82" customFormat="1" ht="15" customHeight="1">
      <c r="A8" s="53" t="s">
        <v>193</v>
      </c>
      <c r="B8" s="78">
        <v>51288.67613</v>
      </c>
      <c r="C8" s="78">
        <v>6321.96425</v>
      </c>
      <c r="D8" s="78">
        <v>32018.931980000001</v>
      </c>
      <c r="E8" s="78">
        <v>89629.572359999991</v>
      </c>
      <c r="F8" s="194">
        <f>SUM(B8:D8)-E8</f>
        <v>0</v>
      </c>
      <c r="G8" s="12"/>
    </row>
    <row r="9" spans="1:7" s="81" customFormat="1" ht="15" customHeight="1">
      <c r="A9" s="53" t="s">
        <v>202</v>
      </c>
      <c r="B9" s="78">
        <v>22239.647280000001</v>
      </c>
      <c r="C9" s="78">
        <v>8947.1196199999995</v>
      </c>
      <c r="D9" s="78">
        <v>120.84416</v>
      </c>
      <c r="E9" s="78">
        <v>31307.611060000003</v>
      </c>
      <c r="F9" s="194">
        <f>SUM(B9:D9)-E9</f>
        <v>0</v>
      </c>
      <c r="G9" s="12"/>
    </row>
    <row r="10" spans="1:7" s="81" customFormat="1" ht="15" customHeight="1">
      <c r="A10" s="53" t="s">
        <v>211</v>
      </c>
      <c r="B10" s="78">
        <v>491485.13737000001</v>
      </c>
      <c r="C10" s="78">
        <v>176109.94828000001</v>
      </c>
      <c r="D10" s="78">
        <v>262865.44449000002</v>
      </c>
      <c r="E10" s="78">
        <v>930460.53014000005</v>
      </c>
      <c r="F10" s="194">
        <f>SUM(E11:E18)-E10</f>
        <v>0</v>
      </c>
      <c r="G10" s="12"/>
    </row>
    <row r="11" spans="1:7" s="81" customFormat="1" ht="15" customHeight="1">
      <c r="A11" s="51" t="s">
        <v>213</v>
      </c>
      <c r="B11" s="78">
        <v>132157.88821999999</v>
      </c>
      <c r="C11" s="78">
        <v>150633.51727000001</v>
      </c>
      <c r="D11" s="78">
        <v>199246.12424999999</v>
      </c>
      <c r="E11" s="78">
        <v>482037.52974000003</v>
      </c>
      <c r="F11" s="12"/>
      <c r="G11" s="12"/>
    </row>
    <row r="12" spans="1:7" s="81" customFormat="1" ht="15" customHeight="1">
      <c r="A12" s="51" t="s">
        <v>1204</v>
      </c>
      <c r="B12" s="78">
        <v>323340.05564999999</v>
      </c>
      <c r="C12" s="78">
        <v>11916.1086</v>
      </c>
      <c r="D12" s="78">
        <v>50071.253200000006</v>
      </c>
      <c r="E12" s="78">
        <v>385327.41744999995</v>
      </c>
      <c r="F12" s="12"/>
      <c r="G12" s="12"/>
    </row>
    <row r="13" spans="1:7" s="81" customFormat="1" ht="15" customHeight="1">
      <c r="A13" s="51" t="s">
        <v>217</v>
      </c>
      <c r="B13" s="78">
        <v>0</v>
      </c>
      <c r="C13" s="78">
        <v>0</v>
      </c>
      <c r="D13" s="78">
        <v>502.5324</v>
      </c>
      <c r="E13" s="78">
        <v>502.5324</v>
      </c>
      <c r="F13" s="12"/>
      <c r="G13" s="12"/>
    </row>
    <row r="14" spans="1:7" s="81" customFormat="1" ht="15" customHeight="1">
      <c r="A14" s="51" t="s">
        <v>1205</v>
      </c>
      <c r="B14" s="78">
        <v>2553.7379599999999</v>
      </c>
      <c r="C14" s="78">
        <v>-8.9000000000000006E-4</v>
      </c>
      <c r="D14" s="78">
        <v>494.52776</v>
      </c>
      <c r="E14" s="78">
        <v>3048.2648300000001</v>
      </c>
      <c r="F14" s="12"/>
      <c r="G14" s="12"/>
    </row>
    <row r="15" spans="1:7" s="81" customFormat="1" ht="15" customHeight="1">
      <c r="A15" s="51" t="s">
        <v>221</v>
      </c>
      <c r="B15" s="78">
        <v>388.01310999999998</v>
      </c>
      <c r="C15" s="78">
        <v>796.4789300000001</v>
      </c>
      <c r="D15" s="78">
        <v>27.004799999999999</v>
      </c>
      <c r="E15" s="78">
        <v>1211.49684</v>
      </c>
      <c r="F15" s="12"/>
      <c r="G15" s="12"/>
    </row>
    <row r="16" spans="1:7" s="81" customFormat="1" ht="15" customHeight="1">
      <c r="A16" s="51" t="s">
        <v>1206</v>
      </c>
      <c r="B16" s="78">
        <v>3269.4776900000002</v>
      </c>
      <c r="C16" s="78">
        <v>359.20633000000004</v>
      </c>
      <c r="D16" s="78">
        <v>394.75766999999996</v>
      </c>
      <c r="E16" s="78">
        <v>4023.4416900000001</v>
      </c>
      <c r="F16" s="12"/>
      <c r="G16" s="12"/>
    </row>
    <row r="17" spans="1:7" s="81" customFormat="1" ht="15" customHeight="1">
      <c r="A17" s="51" t="s">
        <v>224</v>
      </c>
      <c r="B17" s="78">
        <v>40817.478080000001</v>
      </c>
      <c r="C17" s="78">
        <v>16516.488669999999</v>
      </c>
      <c r="D17" s="78">
        <v>13483.68967</v>
      </c>
      <c r="E17" s="78">
        <v>70817.656419999999</v>
      </c>
      <c r="F17" s="194"/>
      <c r="G17" s="12"/>
    </row>
    <row r="18" spans="1:7" s="81" customFormat="1" ht="15" customHeight="1">
      <c r="A18" s="51" t="s">
        <v>231</v>
      </c>
      <c r="B18" s="78">
        <v>-11041.51334</v>
      </c>
      <c r="C18" s="78">
        <v>-4111.8506299999999</v>
      </c>
      <c r="D18" s="78">
        <v>-1354.44526</v>
      </c>
      <c r="E18" s="78">
        <v>-16507.809229999999</v>
      </c>
      <c r="F18" s="12"/>
      <c r="G18" s="12"/>
    </row>
    <row r="19" spans="1:7" s="81" customFormat="1" ht="15" customHeight="1">
      <c r="A19" s="53" t="s">
        <v>237</v>
      </c>
      <c r="B19" s="78">
        <v>37333.283240000004</v>
      </c>
      <c r="C19" s="78">
        <v>7272.2332800000004</v>
      </c>
      <c r="D19" s="78">
        <v>3446.2849799999999</v>
      </c>
      <c r="E19" s="78">
        <v>48051.801500000001</v>
      </c>
      <c r="F19" s="194">
        <f t="shared" ref="F19:F24" si="0">SUM(B19:D19)-E19</f>
        <v>0</v>
      </c>
      <c r="G19" s="12"/>
    </row>
    <row r="20" spans="1:7" s="81" customFormat="1" ht="15" customHeight="1">
      <c r="A20" s="53" t="s">
        <v>243</v>
      </c>
      <c r="B20" s="78">
        <v>19526.398510000003</v>
      </c>
      <c r="C20" s="78">
        <v>1.49E-3</v>
      </c>
      <c r="D20" s="78">
        <v>2830.4606899999999</v>
      </c>
      <c r="E20" s="78">
        <v>22356.860690000001</v>
      </c>
      <c r="F20" s="194">
        <f t="shared" si="0"/>
        <v>0</v>
      </c>
      <c r="G20" s="12"/>
    </row>
    <row r="21" spans="1:7" s="81" customFormat="1" ht="15" customHeight="1">
      <c r="A21" s="53" t="s">
        <v>249</v>
      </c>
      <c r="B21" s="78">
        <v>24.57938</v>
      </c>
      <c r="C21" s="78">
        <v>0</v>
      </c>
      <c r="D21" s="78">
        <v>339.64330999999999</v>
      </c>
      <c r="E21" s="78">
        <v>364.22269</v>
      </c>
      <c r="F21" s="194">
        <f t="shared" si="0"/>
        <v>0</v>
      </c>
      <c r="G21" s="12"/>
    </row>
    <row r="22" spans="1:7" s="81" customFormat="1" ht="15" customHeight="1">
      <c r="A22" s="53" t="s">
        <v>254</v>
      </c>
      <c r="B22" s="78">
        <v>3945.2106400000002</v>
      </c>
      <c r="C22" s="78">
        <v>171.83463</v>
      </c>
      <c r="D22" s="78">
        <v>73.614279999999994</v>
      </c>
      <c r="E22" s="78">
        <v>4190.6595500000003</v>
      </c>
      <c r="F22" s="194">
        <f t="shared" si="0"/>
        <v>0</v>
      </c>
      <c r="G22" s="12"/>
    </row>
    <row r="23" spans="1:7" s="81" customFormat="1" ht="15" customHeight="1">
      <c r="A23" s="53" t="s">
        <v>264</v>
      </c>
      <c r="B23" s="78">
        <v>12.78041</v>
      </c>
      <c r="C23" s="78">
        <v>22.613499999999998</v>
      </c>
      <c r="D23" s="78">
        <v>0</v>
      </c>
      <c r="E23" s="78">
        <v>35.393909999999998</v>
      </c>
      <c r="F23" s="194">
        <f t="shared" si="0"/>
        <v>0</v>
      </c>
      <c r="G23" s="12"/>
    </row>
    <row r="24" spans="1:7" s="82" customFormat="1" ht="15" customHeight="1" thickBot="1">
      <c r="A24" s="53" t="s">
        <v>270</v>
      </c>
      <c r="B24" s="78">
        <v>0</v>
      </c>
      <c r="C24" s="78">
        <v>0</v>
      </c>
      <c r="D24" s="78">
        <v>0</v>
      </c>
      <c r="E24" s="78">
        <v>0</v>
      </c>
      <c r="F24" s="194">
        <f t="shared" si="0"/>
        <v>0</v>
      </c>
      <c r="G24" s="12"/>
    </row>
    <row r="25" spans="1:7" ht="15" customHeight="1">
      <c r="A25" s="368" t="s">
        <v>277</v>
      </c>
      <c r="B25" s="367">
        <v>583746.58578999992</v>
      </c>
      <c r="C25" s="367">
        <v>180267.61578999998</v>
      </c>
      <c r="D25" s="367">
        <v>266555.11761000002</v>
      </c>
      <c r="E25" s="476">
        <v>1030569.31919</v>
      </c>
      <c r="F25" s="194">
        <f>SUM(E26,E93,E34:E39)-E25</f>
        <v>0</v>
      </c>
      <c r="G25" s="12"/>
    </row>
    <row r="26" spans="1:7" ht="15" customHeight="1">
      <c r="A26" s="53" t="s">
        <v>278</v>
      </c>
      <c r="B26" s="78">
        <v>0</v>
      </c>
      <c r="C26" s="78">
        <v>0</v>
      </c>
      <c r="D26" s="78">
        <v>0</v>
      </c>
      <c r="E26" s="78">
        <v>0</v>
      </c>
      <c r="F26" s="194">
        <f>SUM(E27:E32)-E26</f>
        <v>0</v>
      </c>
      <c r="G26" s="12"/>
    </row>
    <row r="27" spans="1:7" ht="15" customHeight="1">
      <c r="A27" s="51" t="s">
        <v>279</v>
      </c>
      <c r="B27" s="78">
        <v>0</v>
      </c>
      <c r="C27" s="78">
        <v>0</v>
      </c>
      <c r="D27" s="78">
        <v>0</v>
      </c>
      <c r="E27" s="78">
        <v>0</v>
      </c>
      <c r="F27" s="194"/>
      <c r="G27" s="12"/>
    </row>
    <row r="28" spans="1:7" ht="15" customHeight="1">
      <c r="A28" s="51" t="s">
        <v>282</v>
      </c>
      <c r="B28" s="78">
        <v>0</v>
      </c>
      <c r="C28" s="78">
        <v>0</v>
      </c>
      <c r="D28" s="78">
        <v>0</v>
      </c>
      <c r="E28" s="78">
        <v>0</v>
      </c>
      <c r="F28" s="12"/>
      <c r="G28" s="12"/>
    </row>
    <row r="29" spans="1:7" ht="15" customHeight="1">
      <c r="A29" s="51" t="s">
        <v>283</v>
      </c>
      <c r="B29" s="78">
        <v>0</v>
      </c>
      <c r="C29" s="78">
        <v>0</v>
      </c>
      <c r="D29" s="78">
        <v>0</v>
      </c>
      <c r="E29" s="78">
        <v>0</v>
      </c>
      <c r="F29" s="12"/>
      <c r="G29" s="12"/>
    </row>
    <row r="30" spans="1:7" ht="15" customHeight="1">
      <c r="A30" s="51" t="s">
        <v>292</v>
      </c>
      <c r="B30" s="78">
        <v>0</v>
      </c>
      <c r="C30" s="78">
        <v>0</v>
      </c>
      <c r="D30" s="78">
        <v>0</v>
      </c>
      <c r="E30" s="78">
        <v>0</v>
      </c>
      <c r="F30" s="12"/>
      <c r="G30" s="12"/>
    </row>
    <row r="31" spans="1:7" ht="15" customHeight="1">
      <c r="A31" s="51" t="s">
        <v>293</v>
      </c>
      <c r="B31" s="78">
        <v>0</v>
      </c>
      <c r="C31" s="78">
        <v>0</v>
      </c>
      <c r="D31" s="78">
        <v>0</v>
      </c>
      <c r="E31" s="78">
        <v>0</v>
      </c>
      <c r="F31" s="194"/>
      <c r="G31" s="12"/>
    </row>
    <row r="32" spans="1:7" ht="15" customHeight="1">
      <c r="A32" s="51" t="s">
        <v>294</v>
      </c>
      <c r="B32" s="78">
        <v>0</v>
      </c>
      <c r="C32" s="78">
        <v>0</v>
      </c>
      <c r="D32" s="78">
        <v>0</v>
      </c>
      <c r="E32" s="78">
        <v>0</v>
      </c>
      <c r="F32" s="12"/>
      <c r="G32" s="12"/>
    </row>
    <row r="33" spans="1:7" ht="15" customHeight="1">
      <c r="A33" s="53" t="s">
        <v>295</v>
      </c>
      <c r="B33" s="78">
        <v>0</v>
      </c>
      <c r="C33" s="78">
        <v>0</v>
      </c>
      <c r="D33" s="78">
        <v>0</v>
      </c>
      <c r="E33" s="78">
        <v>0</v>
      </c>
      <c r="F33" s="12"/>
      <c r="G33" s="12"/>
    </row>
    <row r="34" spans="1:7" ht="15" customHeight="1">
      <c r="A34" s="53" t="s">
        <v>296</v>
      </c>
      <c r="B34" s="78">
        <v>104337.38078000001</v>
      </c>
      <c r="C34" s="78">
        <v>98471.906760000013</v>
      </c>
      <c r="D34" s="78">
        <v>101254.63878000001</v>
      </c>
      <c r="E34" s="78">
        <v>304063.92632000003</v>
      </c>
      <c r="F34" s="12"/>
      <c r="G34" s="12"/>
    </row>
    <row r="35" spans="1:7" ht="15" customHeight="1">
      <c r="A35" s="53" t="s">
        <v>305</v>
      </c>
      <c r="B35" s="78">
        <v>11917.075080000001</v>
      </c>
      <c r="C35" s="78">
        <v>7863.4823799999995</v>
      </c>
      <c r="D35" s="78">
        <v>1914.8283799999999</v>
      </c>
      <c r="E35" s="78">
        <v>21695.385839999999</v>
      </c>
      <c r="F35" s="194"/>
      <c r="G35" s="12"/>
    </row>
    <row r="36" spans="1:7" ht="15" customHeight="1">
      <c r="A36" s="53" t="s">
        <v>308</v>
      </c>
      <c r="B36" s="78">
        <v>9324.0212300000003</v>
      </c>
      <c r="C36" s="78">
        <v>2642.3872000000001</v>
      </c>
      <c r="D36" s="78">
        <v>2043.91462</v>
      </c>
      <c r="E36" s="78">
        <v>14010.323049999999</v>
      </c>
      <c r="F36" s="12"/>
      <c r="G36" s="12"/>
    </row>
    <row r="37" spans="1:7" ht="15" customHeight="1">
      <c r="A37" s="53" t="s">
        <v>314</v>
      </c>
      <c r="B37" s="78">
        <v>458168.10869999998</v>
      </c>
      <c r="C37" s="78">
        <v>71289.839449999999</v>
      </c>
      <c r="D37" s="78">
        <v>151952.10889999999</v>
      </c>
      <c r="E37" s="78">
        <v>681410.05704999994</v>
      </c>
      <c r="F37" s="12"/>
      <c r="G37" s="12"/>
    </row>
    <row r="38" spans="1:7" s="82" customFormat="1" ht="15" customHeight="1">
      <c r="A38" s="53" t="s">
        <v>319</v>
      </c>
      <c r="B38" s="78">
        <v>0</v>
      </c>
      <c r="C38" s="78">
        <v>0</v>
      </c>
      <c r="D38" s="78">
        <v>9389.6269300000004</v>
      </c>
      <c r="E38" s="78">
        <v>9389.6269300000004</v>
      </c>
      <c r="F38" s="12"/>
      <c r="G38" s="12"/>
    </row>
    <row r="39" spans="1:7" s="82" customFormat="1" ht="15" customHeight="1" thickBot="1">
      <c r="A39" s="53" t="s">
        <v>489</v>
      </c>
      <c r="B39" s="78">
        <v>0</v>
      </c>
      <c r="C39" s="78">
        <v>0</v>
      </c>
      <c r="D39" s="78">
        <v>0</v>
      </c>
      <c r="E39" s="78">
        <v>0</v>
      </c>
      <c r="F39" s="194"/>
      <c r="G39" s="12"/>
    </row>
    <row r="40" spans="1:7" ht="15" customHeight="1">
      <c r="A40" s="368" t="s">
        <v>328</v>
      </c>
      <c r="B40" s="367">
        <v>42109.12717</v>
      </c>
      <c r="C40" s="367">
        <v>18578.099489999997</v>
      </c>
      <c r="D40" s="367">
        <v>35140.106289999996</v>
      </c>
      <c r="E40" s="476">
        <v>95827.332949999996</v>
      </c>
      <c r="F40" s="194">
        <f>SUM(E41:E45)-E40</f>
        <v>0</v>
      </c>
      <c r="G40" s="12"/>
    </row>
    <row r="41" spans="1:7" ht="15" customHeight="1">
      <c r="A41" s="53" t="s">
        <v>329</v>
      </c>
      <c r="B41" s="78">
        <v>17000</v>
      </c>
      <c r="C41" s="78">
        <v>16637.400000000001</v>
      </c>
      <c r="D41" s="78">
        <v>14861.6</v>
      </c>
      <c r="E41" s="78">
        <v>48499</v>
      </c>
      <c r="F41" s="12"/>
      <c r="G41" s="12"/>
    </row>
    <row r="42" spans="1:7" ht="15" customHeight="1">
      <c r="A42" s="53" t="s">
        <v>333</v>
      </c>
      <c r="B42" s="78">
        <v>0</v>
      </c>
      <c r="C42" s="78">
        <v>0</v>
      </c>
      <c r="D42" s="78">
        <v>2332.4</v>
      </c>
      <c r="E42" s="78">
        <v>2332.4</v>
      </c>
      <c r="F42" s="12"/>
      <c r="G42" s="12"/>
    </row>
    <row r="43" spans="1:7" ht="15" customHeight="1">
      <c r="A43" s="53" t="s">
        <v>337</v>
      </c>
      <c r="B43" s="78">
        <v>0</v>
      </c>
      <c r="C43" s="78">
        <v>0</v>
      </c>
      <c r="D43" s="78">
        <v>0</v>
      </c>
      <c r="E43" s="78">
        <v>0</v>
      </c>
      <c r="F43" s="12"/>
      <c r="G43" s="12"/>
    </row>
    <row r="44" spans="1:7" ht="15" customHeight="1">
      <c r="A44" s="53" t="s">
        <v>339</v>
      </c>
      <c r="B44" s="78">
        <v>23417.963800000001</v>
      </c>
      <c r="C44" s="78">
        <v>1281.4321699999998</v>
      </c>
      <c r="D44" s="78">
        <v>15059.594880000001</v>
      </c>
      <c r="E44" s="78">
        <v>39758.990850000002</v>
      </c>
      <c r="F44" s="12"/>
      <c r="G44" s="12"/>
    </row>
    <row r="45" spans="1:7" ht="15" customHeight="1">
      <c r="A45" s="53" t="s">
        <v>343</v>
      </c>
      <c r="B45" s="78">
        <v>1691.1633700000002</v>
      </c>
      <c r="C45" s="78">
        <v>659.26731999999993</v>
      </c>
      <c r="D45" s="78">
        <v>2886.5114100000001</v>
      </c>
      <c r="E45" s="78">
        <v>5236.9421000000002</v>
      </c>
      <c r="F45" s="194">
        <f>SUM(E46:E47)-E45</f>
        <v>0</v>
      </c>
      <c r="G45" s="12"/>
    </row>
    <row r="46" spans="1:7" ht="15" customHeight="1">
      <c r="A46" s="51" t="s">
        <v>344</v>
      </c>
      <c r="B46" s="78">
        <v>0.10870999999999999</v>
      </c>
      <c r="C46" s="78">
        <v>0</v>
      </c>
      <c r="D46" s="78">
        <v>2545.0594799999999</v>
      </c>
      <c r="E46" s="78">
        <v>2545.1681899999999</v>
      </c>
      <c r="F46" s="12"/>
      <c r="G46" s="12"/>
    </row>
    <row r="47" spans="1:7" s="82" customFormat="1" ht="15" customHeight="1" thickBot="1">
      <c r="A47" s="51" t="s">
        <v>345</v>
      </c>
      <c r="B47" s="78">
        <v>1691.05466</v>
      </c>
      <c r="C47" s="78">
        <v>659.26731999999993</v>
      </c>
      <c r="D47" s="78">
        <v>341.45193</v>
      </c>
      <c r="E47" s="78">
        <v>2691.7739099999999</v>
      </c>
      <c r="F47" s="12"/>
      <c r="G47" s="12"/>
    </row>
    <row r="48" spans="1:7" ht="15" customHeight="1">
      <c r="A48" s="368" t="s">
        <v>346</v>
      </c>
      <c r="B48" s="367">
        <v>625855.71296000003</v>
      </c>
      <c r="C48" s="367">
        <v>198845.71528</v>
      </c>
      <c r="D48" s="367">
        <v>301695.22389999998</v>
      </c>
      <c r="E48" s="476">
        <v>1126396.6521399999</v>
      </c>
      <c r="F48" s="194">
        <f>E48-SUM(B48:D48)</f>
        <v>0</v>
      </c>
      <c r="G48" s="194">
        <f>E48-E7</f>
        <v>2.3999996483325958E-4</v>
      </c>
    </row>
    <row r="49" spans="1:7" ht="15" customHeight="1">
      <c r="A49" s="51" t="s">
        <v>347</v>
      </c>
      <c r="B49" s="78">
        <v>0</v>
      </c>
      <c r="C49" s="78">
        <v>0</v>
      </c>
      <c r="D49" s="78">
        <v>0</v>
      </c>
      <c r="E49" s="78">
        <v>0</v>
      </c>
      <c r="F49" s="194">
        <f t="shared" ref="F49:F50" si="1">E49-SUM(B49:D49)</f>
        <v>0</v>
      </c>
      <c r="G49" s="12"/>
    </row>
    <row r="50" spans="1:7" ht="15" customHeight="1" thickBot="1">
      <c r="A50" s="51" t="s">
        <v>367</v>
      </c>
      <c r="B50" s="78">
        <v>599612.86951999995</v>
      </c>
      <c r="C50" s="78">
        <v>556919.28983000002</v>
      </c>
      <c r="D50" s="78">
        <v>4828704.6313199997</v>
      </c>
      <c r="E50" s="78">
        <v>5985236.79067</v>
      </c>
      <c r="F50" s="194">
        <f t="shared" si="1"/>
        <v>0</v>
      </c>
      <c r="G50" s="12"/>
    </row>
    <row r="51" spans="1:7" ht="30" customHeight="1">
      <c r="A51" s="368" t="s">
        <v>405</v>
      </c>
      <c r="B51" s="367">
        <v>24184.65438</v>
      </c>
      <c r="C51" s="367">
        <v>9446.4029900000005</v>
      </c>
      <c r="D51" s="367">
        <v>10735.015439999999</v>
      </c>
      <c r="E51" s="476">
        <v>44366.072809999998</v>
      </c>
      <c r="F51" s="194">
        <f>E51-SUM(B51:D51)</f>
        <v>0</v>
      </c>
      <c r="G51" s="12"/>
    </row>
    <row r="52" spans="1:7" ht="15" customHeight="1">
      <c r="A52" s="51" t="s">
        <v>417</v>
      </c>
      <c r="B52" s="78">
        <v>-14940.31493</v>
      </c>
      <c r="C52" s="78">
        <v>-5678.7770300000002</v>
      </c>
      <c r="D52" s="78">
        <v>-6728.70921</v>
      </c>
      <c r="E52" s="78">
        <v>-27347.801170000002</v>
      </c>
      <c r="F52" s="194">
        <f>E52-SUM(B52:D52)</f>
        <v>0</v>
      </c>
      <c r="G52" s="12"/>
    </row>
    <row r="53" spans="1:7" ht="15" customHeight="1">
      <c r="A53" s="53" t="s">
        <v>1125</v>
      </c>
      <c r="B53" s="78">
        <v>9244.3394499999995</v>
      </c>
      <c r="C53" s="78">
        <v>3767.6259599999998</v>
      </c>
      <c r="D53" s="78">
        <v>4006.3062300000001</v>
      </c>
      <c r="E53" s="78">
        <v>17018.271639999999</v>
      </c>
      <c r="F53" s="12"/>
      <c r="G53" s="12"/>
    </row>
    <row r="54" spans="1:7" ht="15" customHeight="1">
      <c r="A54" s="51" t="s">
        <v>424</v>
      </c>
      <c r="B54" s="78">
        <v>13090.8442</v>
      </c>
      <c r="C54" s="78">
        <v>782.68977000000007</v>
      </c>
      <c r="D54" s="78">
        <v>2667.4941899999999</v>
      </c>
      <c r="E54" s="78">
        <v>16541.028160000002</v>
      </c>
      <c r="F54" s="194">
        <f t="shared" ref="F54:F55" si="2">E54-SUM(B54:D54)</f>
        <v>0</v>
      </c>
      <c r="G54" s="12"/>
    </row>
    <row r="55" spans="1:7" ht="15" customHeight="1">
      <c r="A55" s="51" t="s">
        <v>431</v>
      </c>
      <c r="B55" s="78">
        <v>-13110.40776</v>
      </c>
      <c r="C55" s="78">
        <v>-346.91103999999996</v>
      </c>
      <c r="D55" s="78">
        <v>-3137.8610800000001</v>
      </c>
      <c r="E55" s="78">
        <v>-16595.17988</v>
      </c>
      <c r="F55" s="194">
        <f t="shared" si="2"/>
        <v>0</v>
      </c>
      <c r="G55" s="12"/>
    </row>
    <row r="56" spans="1:7" ht="15" customHeight="1">
      <c r="A56" s="53" t="s">
        <v>1124</v>
      </c>
      <c r="B56" s="78">
        <v>9224.7758900000008</v>
      </c>
      <c r="C56" s="78">
        <v>4203.4046900000003</v>
      </c>
      <c r="D56" s="78">
        <v>3535.9393399999999</v>
      </c>
      <c r="E56" s="78">
        <v>16964.119920000001</v>
      </c>
      <c r="F56" s="12"/>
      <c r="G56" s="12"/>
    </row>
    <row r="57" spans="1:7" ht="15" customHeight="1">
      <c r="A57" s="51" t="s">
        <v>437</v>
      </c>
      <c r="B57" s="78">
        <v>1874.18137</v>
      </c>
      <c r="C57" s="78">
        <v>975.71536000000003</v>
      </c>
      <c r="D57" s="78">
        <v>930.85274000000004</v>
      </c>
      <c r="E57" s="78">
        <v>3780.7494699999997</v>
      </c>
      <c r="F57" s="194">
        <f t="shared" ref="F57:F58" si="3">E57-SUM(B57:D57)</f>
        <v>0</v>
      </c>
      <c r="G57" s="12"/>
    </row>
    <row r="58" spans="1:7" ht="15" customHeight="1">
      <c r="A58" s="51" t="s">
        <v>445</v>
      </c>
      <c r="B58" s="78">
        <v>-2538.5732699999999</v>
      </c>
      <c r="C58" s="78">
        <v>-1770.5349099999999</v>
      </c>
      <c r="D58" s="78">
        <v>-746.91152</v>
      </c>
      <c r="E58" s="78">
        <v>-5056.0196999999989</v>
      </c>
      <c r="F58" s="194">
        <f t="shared" si="3"/>
        <v>0</v>
      </c>
      <c r="G58" s="12"/>
    </row>
    <row r="59" spans="1:7" ht="15" customHeight="1">
      <c r="A59" s="53" t="s">
        <v>1123</v>
      </c>
      <c r="B59" s="78">
        <v>8560.3839900000003</v>
      </c>
      <c r="C59" s="78">
        <v>3408.5851400000001</v>
      </c>
      <c r="D59" s="78">
        <v>3719.8805600000001</v>
      </c>
      <c r="E59" s="78">
        <v>15688.849690000001</v>
      </c>
      <c r="F59" s="12"/>
      <c r="G59" s="12"/>
    </row>
    <row r="60" spans="1:7" ht="15" customHeight="1">
      <c r="A60" s="51" t="s">
        <v>452</v>
      </c>
      <c r="B60" s="78">
        <v>-7119.3931199999997</v>
      </c>
      <c r="C60" s="78">
        <v>-2568.0853399999996</v>
      </c>
      <c r="D60" s="78">
        <v>-3669.6348800000001</v>
      </c>
      <c r="E60" s="78">
        <v>-13357.113339999998</v>
      </c>
      <c r="F60" s="194">
        <f>E60-SUM(B60:D60)</f>
        <v>0</v>
      </c>
      <c r="G60" s="12"/>
    </row>
    <row r="61" spans="1:7" ht="15" customHeight="1">
      <c r="A61" s="53" t="s">
        <v>1122</v>
      </c>
      <c r="B61" s="78">
        <v>1440.9908700000001</v>
      </c>
      <c r="C61" s="78">
        <v>840.49980000000005</v>
      </c>
      <c r="D61" s="78">
        <v>50.24568</v>
      </c>
      <c r="E61" s="78">
        <v>2331.7363500000001</v>
      </c>
      <c r="F61" s="12"/>
      <c r="G61" s="12"/>
    </row>
    <row r="62" spans="1:7" ht="15" customHeight="1">
      <c r="A62" s="51" t="s">
        <v>462</v>
      </c>
      <c r="B62" s="78">
        <v>106.14816999999999</v>
      </c>
      <c r="C62" s="78">
        <v>0</v>
      </c>
      <c r="D62" s="78">
        <v>39.063379999999995</v>
      </c>
      <c r="E62" s="78">
        <v>145.21154999999999</v>
      </c>
      <c r="F62" s="194">
        <f>E62-SUM(E63:E64)</f>
        <v>0</v>
      </c>
      <c r="G62" s="12"/>
    </row>
    <row r="63" spans="1:7" ht="15" customHeight="1">
      <c r="A63" s="51" t="s">
        <v>463</v>
      </c>
      <c r="B63" s="78">
        <v>106.14816999999999</v>
      </c>
      <c r="C63" s="78">
        <v>0</v>
      </c>
      <c r="D63" s="78">
        <v>39.063379999999995</v>
      </c>
      <c r="E63" s="78">
        <v>145.21154999999999</v>
      </c>
      <c r="F63" s="194"/>
      <c r="G63" s="12"/>
    </row>
    <row r="64" spans="1:7" ht="15" customHeight="1">
      <c r="A64" s="51" t="s">
        <v>464</v>
      </c>
      <c r="B64" s="78">
        <v>0</v>
      </c>
      <c r="C64" s="78">
        <v>0</v>
      </c>
      <c r="D64" s="78">
        <v>0</v>
      </c>
      <c r="E64" s="78">
        <v>0</v>
      </c>
      <c r="F64" s="12"/>
      <c r="G64" s="12"/>
    </row>
    <row r="65" spans="1:7" ht="15" customHeight="1">
      <c r="A65" s="51" t="s">
        <v>465</v>
      </c>
      <c r="B65" s="78">
        <v>-68.551860000000005</v>
      </c>
      <c r="C65" s="78">
        <v>0</v>
      </c>
      <c r="D65" s="78">
        <v>0</v>
      </c>
      <c r="E65" s="78">
        <v>-68.551860000000005</v>
      </c>
      <c r="F65" s="194">
        <f>E65-SUM(E66:E67)</f>
        <v>0</v>
      </c>
      <c r="G65" s="12"/>
    </row>
    <row r="66" spans="1:7" ht="15" customHeight="1">
      <c r="A66" s="51" t="s">
        <v>466</v>
      </c>
      <c r="B66" s="78">
        <v>-68.551860000000005</v>
      </c>
      <c r="C66" s="78">
        <v>0</v>
      </c>
      <c r="D66" s="78">
        <v>0</v>
      </c>
      <c r="E66" s="78">
        <v>-68.551860000000005</v>
      </c>
      <c r="F66" s="12"/>
      <c r="G66" s="12"/>
    </row>
    <row r="67" spans="1:7" ht="15" customHeight="1">
      <c r="A67" s="51" t="s">
        <v>467</v>
      </c>
      <c r="B67" s="78">
        <v>0</v>
      </c>
      <c r="C67" s="78">
        <v>0</v>
      </c>
      <c r="D67" s="78">
        <v>0</v>
      </c>
      <c r="E67" s="78">
        <v>0</v>
      </c>
      <c r="F67" s="12"/>
      <c r="G67" s="12"/>
    </row>
    <row r="68" spans="1:7" ht="15" customHeight="1">
      <c r="A68" s="53" t="s">
        <v>1398</v>
      </c>
      <c r="B68" s="78">
        <v>1478.58718</v>
      </c>
      <c r="C68" s="78">
        <v>840.49980000000005</v>
      </c>
      <c r="D68" s="78">
        <v>89.309060000000002</v>
      </c>
      <c r="E68" s="78">
        <v>2408.3960400000001</v>
      </c>
      <c r="F68" s="12"/>
      <c r="G68" s="12"/>
    </row>
    <row r="69" spans="1:7" ht="15" customHeight="1">
      <c r="A69" s="51" t="s">
        <v>1207</v>
      </c>
      <c r="B69" s="78">
        <v>867.18300999999997</v>
      </c>
      <c r="C69" s="78">
        <v>0</v>
      </c>
      <c r="D69" s="78">
        <v>309.37792999999999</v>
      </c>
      <c r="E69" s="78">
        <v>1176.5609399999998</v>
      </c>
      <c r="F69" s="194">
        <f t="shared" ref="F69:F70" si="4">E69-SUM(B69:D69)</f>
        <v>0</v>
      </c>
      <c r="G69" s="12"/>
    </row>
    <row r="70" spans="1:7" ht="15" customHeight="1">
      <c r="A70" s="51" t="s">
        <v>1208</v>
      </c>
      <c r="B70" s="78">
        <v>0</v>
      </c>
      <c r="C70" s="78">
        <v>0</v>
      </c>
      <c r="D70" s="78">
        <v>0</v>
      </c>
      <c r="E70" s="78">
        <v>0</v>
      </c>
      <c r="F70" s="194">
        <f t="shared" si="4"/>
        <v>0</v>
      </c>
      <c r="G70" s="12"/>
    </row>
    <row r="71" spans="1:7" ht="15" customHeight="1">
      <c r="A71" s="53" t="s">
        <v>1121</v>
      </c>
      <c r="B71" s="78">
        <v>2345.7701899999997</v>
      </c>
      <c r="C71" s="78">
        <v>840.49980000000005</v>
      </c>
      <c r="D71" s="78">
        <v>398.68698999999998</v>
      </c>
      <c r="E71" s="78">
        <v>3584.9569799999999</v>
      </c>
      <c r="F71" s="12"/>
      <c r="G71" s="12"/>
    </row>
    <row r="72" spans="1:7" ht="15" customHeight="1">
      <c r="A72" s="51" t="s">
        <v>1209</v>
      </c>
      <c r="B72" s="78">
        <v>0</v>
      </c>
      <c r="C72" s="78">
        <v>67.795720000000003</v>
      </c>
      <c r="D72" s="78">
        <v>0</v>
      </c>
      <c r="E72" s="78">
        <v>67.795720000000003</v>
      </c>
      <c r="F72" s="194">
        <f t="shared" ref="F72:F73" si="5">E72-SUM(B72:D72)</f>
        <v>0</v>
      </c>
      <c r="G72" s="12"/>
    </row>
    <row r="73" spans="1:7" ht="15" customHeight="1">
      <c r="A73" s="51" t="s">
        <v>1210</v>
      </c>
      <c r="B73" s="78">
        <v>0</v>
      </c>
      <c r="C73" s="78">
        <v>-29.2562</v>
      </c>
      <c r="D73" s="78">
        <v>-57.235059999999997</v>
      </c>
      <c r="E73" s="78">
        <v>-86.491259999999997</v>
      </c>
      <c r="F73" s="194">
        <f t="shared" si="5"/>
        <v>0</v>
      </c>
      <c r="G73" s="12"/>
    </row>
    <row r="74" spans="1:7" ht="15" customHeight="1">
      <c r="A74" s="53" t="s">
        <v>1399</v>
      </c>
      <c r="B74" s="78">
        <v>2345.7701899999997</v>
      </c>
      <c r="C74" s="78">
        <v>879.03931999999998</v>
      </c>
      <c r="D74" s="78">
        <v>341.45193</v>
      </c>
      <c r="E74" s="78">
        <v>3566.2614399999998</v>
      </c>
      <c r="F74" s="12"/>
      <c r="G74" s="12"/>
    </row>
    <row r="75" spans="1:7" ht="15" customHeight="1">
      <c r="A75" s="51" t="s">
        <v>470</v>
      </c>
      <c r="B75" s="369">
        <v>0</v>
      </c>
      <c r="C75" s="369">
        <v>0</v>
      </c>
      <c r="D75" s="369">
        <v>0</v>
      </c>
      <c r="E75" s="78">
        <v>0</v>
      </c>
      <c r="F75" s="194">
        <f>E75-SUM(B75:D75)</f>
        <v>0</v>
      </c>
      <c r="G75" s="12"/>
    </row>
    <row r="76" spans="1:7" ht="15" customHeight="1">
      <c r="A76" s="53" t="s">
        <v>1120</v>
      </c>
      <c r="B76" s="369">
        <v>2345.7701899999997</v>
      </c>
      <c r="C76" s="369">
        <v>879.03931999999998</v>
      </c>
      <c r="D76" s="369">
        <v>341.45193</v>
      </c>
      <c r="E76" s="78">
        <v>3566.2614399999998</v>
      </c>
      <c r="F76" s="12"/>
      <c r="G76" s="12"/>
    </row>
    <row r="77" spans="1:7" s="25" customFormat="1" ht="15" customHeight="1" thickBot="1">
      <c r="A77" s="74" t="s">
        <v>471</v>
      </c>
      <c r="B77" s="369">
        <v>-654.71553000000006</v>
      </c>
      <c r="C77" s="369">
        <v>-219.77199999999999</v>
      </c>
      <c r="D77" s="369">
        <v>0</v>
      </c>
      <c r="E77" s="78">
        <v>-874.48753000000011</v>
      </c>
      <c r="F77" s="194">
        <f>E77-SUM(B77:D77)</f>
        <v>0</v>
      </c>
      <c r="G77" s="12"/>
    </row>
    <row r="78" spans="1:7" ht="15" customHeight="1">
      <c r="A78" s="370" t="s">
        <v>1119</v>
      </c>
      <c r="B78" s="367">
        <v>1691.05466</v>
      </c>
      <c r="C78" s="367">
        <v>659.26731999999993</v>
      </c>
      <c r="D78" s="367">
        <v>341.45193</v>
      </c>
      <c r="E78" s="476">
        <v>2691.7739099999999</v>
      </c>
      <c r="F78" s="194">
        <f>E78-SUM(B78:D78)</f>
        <v>0</v>
      </c>
      <c r="G78" s="12"/>
    </row>
    <row r="79" spans="1:7" ht="3.75" customHeight="1" thickBot="1">
      <c r="A79" s="477"/>
      <c r="B79" s="478"/>
      <c r="C79" s="479"/>
      <c r="D79" s="479"/>
      <c r="E79" s="479"/>
      <c r="F79" s="12"/>
      <c r="G79" s="12"/>
    </row>
    <row r="80" spans="1:7" s="333" customFormat="1" ht="15" customHeight="1" thickTop="1">
      <c r="A80" s="53"/>
      <c r="B80" s="371"/>
      <c r="C80" s="371"/>
      <c r="D80" s="371"/>
      <c r="E80" s="372"/>
      <c r="F80" s="12"/>
      <c r="G80" s="12"/>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91"/>
  <sheetViews>
    <sheetView topLeftCell="C1" zoomScaleNormal="100" workbookViewId="0">
      <selection activeCell="C3" sqref="C3:G3"/>
    </sheetView>
  </sheetViews>
  <sheetFormatPr defaultRowHeight="12.75"/>
  <cols>
    <col min="1" max="1" width="45.7109375" style="646" hidden="1" customWidth="1"/>
    <col min="2" max="2" width="89.42578125" style="646" hidden="1" customWidth="1"/>
    <col min="3" max="3" width="89.85546875" style="37" bestFit="1" customWidth="1"/>
    <col min="4" max="7" width="13.28515625" style="646" customWidth="1"/>
    <col min="8" max="256" width="9.140625" style="646"/>
    <col min="257" max="258" width="0" style="646" hidden="1" customWidth="1"/>
    <col min="259" max="259" width="89.85546875" style="646" bestFit="1" customWidth="1"/>
    <col min="260" max="263" width="12.7109375" style="646" customWidth="1"/>
    <col min="264" max="512" width="9.140625" style="646"/>
    <col min="513" max="514" width="0" style="646" hidden="1" customWidth="1"/>
    <col min="515" max="515" width="89.85546875" style="646" bestFit="1" customWidth="1"/>
    <col min="516" max="519" width="12.7109375" style="646" customWidth="1"/>
    <col min="520" max="768" width="9.140625" style="646"/>
    <col min="769" max="770" width="0" style="646" hidden="1" customWidth="1"/>
    <col min="771" max="771" width="89.85546875" style="646" bestFit="1" customWidth="1"/>
    <col min="772" max="775" width="12.7109375" style="646" customWidth="1"/>
    <col min="776" max="1024" width="9.140625" style="646"/>
    <col min="1025" max="1026" width="0" style="646" hidden="1" customWidth="1"/>
    <col min="1027" max="1027" width="89.85546875" style="646" bestFit="1" customWidth="1"/>
    <col min="1028" max="1031" width="12.7109375" style="646" customWidth="1"/>
    <col min="1032" max="1280" width="9.140625" style="646"/>
    <col min="1281" max="1282" width="0" style="646" hidden="1" customWidth="1"/>
    <col min="1283" max="1283" width="89.85546875" style="646" bestFit="1" customWidth="1"/>
    <col min="1284" max="1287" width="12.7109375" style="646" customWidth="1"/>
    <col min="1288" max="1536" width="9.140625" style="646"/>
    <col min="1537" max="1538" width="0" style="646" hidden="1" customWidth="1"/>
    <col min="1539" max="1539" width="89.85546875" style="646" bestFit="1" customWidth="1"/>
    <col min="1540" max="1543" width="12.7109375" style="646" customWidth="1"/>
    <col min="1544" max="1792" width="9.140625" style="646"/>
    <col min="1793" max="1794" width="0" style="646" hidden="1" customWidth="1"/>
    <col min="1795" max="1795" width="89.85546875" style="646" bestFit="1" customWidth="1"/>
    <col min="1796" max="1799" width="12.7109375" style="646" customWidth="1"/>
    <col min="1800" max="2048" width="9.140625" style="646"/>
    <col min="2049" max="2050" width="0" style="646" hidden="1" customWidth="1"/>
    <col min="2051" max="2051" width="89.85546875" style="646" bestFit="1" customWidth="1"/>
    <col min="2052" max="2055" width="12.7109375" style="646" customWidth="1"/>
    <col min="2056" max="2304" width="9.140625" style="646"/>
    <col min="2305" max="2306" width="0" style="646" hidden="1" customWidth="1"/>
    <col min="2307" max="2307" width="89.85546875" style="646" bestFit="1" customWidth="1"/>
    <col min="2308" max="2311" width="12.7109375" style="646" customWidth="1"/>
    <col min="2312" max="2560" width="9.140625" style="646"/>
    <col min="2561" max="2562" width="0" style="646" hidden="1" customWidth="1"/>
    <col min="2563" max="2563" width="89.85546875" style="646" bestFit="1" customWidth="1"/>
    <col min="2564" max="2567" width="12.7109375" style="646" customWidth="1"/>
    <col min="2568" max="2816" width="9.140625" style="646"/>
    <col min="2817" max="2818" width="0" style="646" hidden="1" customWidth="1"/>
    <col min="2819" max="2819" width="89.85546875" style="646" bestFit="1" customWidth="1"/>
    <col min="2820" max="2823" width="12.7109375" style="646" customWidth="1"/>
    <col min="2824" max="3072" width="9.140625" style="646"/>
    <col min="3073" max="3074" width="0" style="646" hidden="1" customWidth="1"/>
    <col min="3075" max="3075" width="89.85546875" style="646" bestFit="1" customWidth="1"/>
    <col min="3076" max="3079" width="12.7109375" style="646" customWidth="1"/>
    <col min="3080" max="3328" width="9.140625" style="646"/>
    <col min="3329" max="3330" width="0" style="646" hidden="1" customWidth="1"/>
    <col min="3331" max="3331" width="89.85546875" style="646" bestFit="1" customWidth="1"/>
    <col min="3332" max="3335" width="12.7109375" style="646" customWidth="1"/>
    <col min="3336" max="3584" width="9.140625" style="646"/>
    <col min="3585" max="3586" width="0" style="646" hidden="1" customWidth="1"/>
    <col min="3587" max="3587" width="89.85546875" style="646" bestFit="1" customWidth="1"/>
    <col min="3588" max="3591" width="12.7109375" style="646" customWidth="1"/>
    <col min="3592" max="3840" width="9.140625" style="646"/>
    <col min="3841" max="3842" width="0" style="646" hidden="1" customWidth="1"/>
    <col min="3843" max="3843" width="89.85546875" style="646" bestFit="1" customWidth="1"/>
    <col min="3844" max="3847" width="12.7109375" style="646" customWidth="1"/>
    <col min="3848" max="4096" width="9.140625" style="646"/>
    <col min="4097" max="4098" width="0" style="646" hidden="1" customWidth="1"/>
    <col min="4099" max="4099" width="89.85546875" style="646" bestFit="1" customWidth="1"/>
    <col min="4100" max="4103" width="12.7109375" style="646" customWidth="1"/>
    <col min="4104" max="4352" width="9.140625" style="646"/>
    <col min="4353" max="4354" width="0" style="646" hidden="1" customWidth="1"/>
    <col min="4355" max="4355" width="89.85546875" style="646" bestFit="1" customWidth="1"/>
    <col min="4356" max="4359" width="12.7109375" style="646" customWidth="1"/>
    <col min="4360" max="4608" width="9.140625" style="646"/>
    <col min="4609" max="4610" width="0" style="646" hidden="1" customWidth="1"/>
    <col min="4611" max="4611" width="89.85546875" style="646" bestFit="1" customWidth="1"/>
    <col min="4612" max="4615" width="12.7109375" style="646" customWidth="1"/>
    <col min="4616" max="4864" width="9.140625" style="646"/>
    <col min="4865" max="4866" width="0" style="646" hidden="1" customWidth="1"/>
    <col min="4867" max="4867" width="89.85546875" style="646" bestFit="1" customWidth="1"/>
    <col min="4868" max="4871" width="12.7109375" style="646" customWidth="1"/>
    <col min="4872" max="5120" width="9.140625" style="646"/>
    <col min="5121" max="5122" width="0" style="646" hidden="1" customWidth="1"/>
    <col min="5123" max="5123" width="89.85546875" style="646" bestFit="1" customWidth="1"/>
    <col min="5124" max="5127" width="12.7109375" style="646" customWidth="1"/>
    <col min="5128" max="5376" width="9.140625" style="646"/>
    <col min="5377" max="5378" width="0" style="646" hidden="1" customWidth="1"/>
    <col min="5379" max="5379" width="89.85546875" style="646" bestFit="1" customWidth="1"/>
    <col min="5380" max="5383" width="12.7109375" style="646" customWidth="1"/>
    <col min="5384" max="5632" width="9.140625" style="646"/>
    <col min="5633" max="5634" width="0" style="646" hidden="1" customWidth="1"/>
    <col min="5635" max="5635" width="89.85546875" style="646" bestFit="1" customWidth="1"/>
    <col min="5636" max="5639" width="12.7109375" style="646" customWidth="1"/>
    <col min="5640" max="5888" width="9.140625" style="646"/>
    <col min="5889" max="5890" width="0" style="646" hidden="1" customWidth="1"/>
    <col min="5891" max="5891" width="89.85546875" style="646" bestFit="1" customWidth="1"/>
    <col min="5892" max="5895" width="12.7109375" style="646" customWidth="1"/>
    <col min="5896" max="6144" width="9.140625" style="646"/>
    <col min="6145" max="6146" width="0" style="646" hidden="1" customWidth="1"/>
    <col min="6147" max="6147" width="89.85546875" style="646" bestFit="1" customWidth="1"/>
    <col min="6148" max="6151" width="12.7109375" style="646" customWidth="1"/>
    <col min="6152" max="6400" width="9.140625" style="646"/>
    <col min="6401" max="6402" width="0" style="646" hidden="1" customWidth="1"/>
    <col min="6403" max="6403" width="89.85546875" style="646" bestFit="1" customWidth="1"/>
    <col min="6404" max="6407" width="12.7109375" style="646" customWidth="1"/>
    <col min="6408" max="6656" width="9.140625" style="646"/>
    <col min="6657" max="6658" width="0" style="646" hidden="1" customWidth="1"/>
    <col min="6659" max="6659" width="89.85546875" style="646" bestFit="1" customWidth="1"/>
    <col min="6660" max="6663" width="12.7109375" style="646" customWidth="1"/>
    <col min="6664" max="6912" width="9.140625" style="646"/>
    <col min="6913" max="6914" width="0" style="646" hidden="1" customWidth="1"/>
    <col min="6915" max="6915" width="89.85546875" style="646" bestFit="1" customWidth="1"/>
    <col min="6916" max="6919" width="12.7109375" style="646" customWidth="1"/>
    <col min="6920" max="7168" width="9.140625" style="646"/>
    <col min="7169" max="7170" width="0" style="646" hidden="1" customWidth="1"/>
    <col min="7171" max="7171" width="89.85546875" style="646" bestFit="1" customWidth="1"/>
    <col min="7172" max="7175" width="12.7109375" style="646" customWidth="1"/>
    <col min="7176" max="7424" width="9.140625" style="646"/>
    <col min="7425" max="7426" width="0" style="646" hidden="1" customWidth="1"/>
    <col min="7427" max="7427" width="89.85546875" style="646" bestFit="1" customWidth="1"/>
    <col min="7428" max="7431" width="12.7109375" style="646" customWidth="1"/>
    <col min="7432" max="7680" width="9.140625" style="646"/>
    <col min="7681" max="7682" width="0" style="646" hidden="1" customWidth="1"/>
    <col min="7683" max="7683" width="89.85546875" style="646" bestFit="1" customWidth="1"/>
    <col min="7684" max="7687" width="12.7109375" style="646" customWidth="1"/>
    <col min="7688" max="7936" width="9.140625" style="646"/>
    <col min="7937" max="7938" width="0" style="646" hidden="1" customWidth="1"/>
    <col min="7939" max="7939" width="89.85546875" style="646" bestFit="1" customWidth="1"/>
    <col min="7940" max="7943" width="12.7109375" style="646" customWidth="1"/>
    <col min="7944" max="8192" width="9.140625" style="646"/>
    <col min="8193" max="8194" width="0" style="646" hidden="1" customWidth="1"/>
    <col min="8195" max="8195" width="89.85546875" style="646" bestFit="1" customWidth="1"/>
    <col min="8196" max="8199" width="12.7109375" style="646" customWidth="1"/>
    <col min="8200" max="8448" width="9.140625" style="646"/>
    <col min="8449" max="8450" width="0" style="646" hidden="1" customWidth="1"/>
    <col min="8451" max="8451" width="89.85546875" style="646" bestFit="1" customWidth="1"/>
    <col min="8452" max="8455" width="12.7109375" style="646" customWidth="1"/>
    <col min="8456" max="8704" width="9.140625" style="646"/>
    <col min="8705" max="8706" width="0" style="646" hidden="1" customWidth="1"/>
    <col min="8707" max="8707" width="89.85546875" style="646" bestFit="1" customWidth="1"/>
    <col min="8708" max="8711" width="12.7109375" style="646" customWidth="1"/>
    <col min="8712" max="8960" width="9.140625" style="646"/>
    <col min="8961" max="8962" width="0" style="646" hidden="1" customWidth="1"/>
    <col min="8963" max="8963" width="89.85546875" style="646" bestFit="1" customWidth="1"/>
    <col min="8964" max="8967" width="12.7109375" style="646" customWidth="1"/>
    <col min="8968" max="9216" width="9.140625" style="646"/>
    <col min="9217" max="9218" width="0" style="646" hidden="1" customWidth="1"/>
    <col min="9219" max="9219" width="89.85546875" style="646" bestFit="1" customWidth="1"/>
    <col min="9220" max="9223" width="12.7109375" style="646" customWidth="1"/>
    <col min="9224" max="9472" width="9.140625" style="646"/>
    <col min="9473" max="9474" width="0" style="646" hidden="1" customWidth="1"/>
    <col min="9475" max="9475" width="89.85546875" style="646" bestFit="1" customWidth="1"/>
    <col min="9476" max="9479" width="12.7109375" style="646" customWidth="1"/>
    <col min="9480" max="9728" width="9.140625" style="646"/>
    <col min="9729" max="9730" width="0" style="646" hidden="1" customWidth="1"/>
    <col min="9731" max="9731" width="89.85546875" style="646" bestFit="1" customWidth="1"/>
    <col min="9732" max="9735" width="12.7109375" style="646" customWidth="1"/>
    <col min="9736" max="9984" width="9.140625" style="646"/>
    <col min="9985" max="9986" width="0" style="646" hidden="1" customWidth="1"/>
    <col min="9987" max="9987" width="89.85546875" style="646" bestFit="1" customWidth="1"/>
    <col min="9988" max="9991" width="12.7109375" style="646" customWidth="1"/>
    <col min="9992" max="10240" width="9.140625" style="646"/>
    <col min="10241" max="10242" width="0" style="646" hidden="1" customWidth="1"/>
    <col min="10243" max="10243" width="89.85546875" style="646" bestFit="1" customWidth="1"/>
    <col min="10244" max="10247" width="12.7109375" style="646" customWidth="1"/>
    <col min="10248" max="10496" width="9.140625" style="646"/>
    <col min="10497" max="10498" width="0" style="646" hidden="1" customWidth="1"/>
    <col min="10499" max="10499" width="89.85546875" style="646" bestFit="1" customWidth="1"/>
    <col min="10500" max="10503" width="12.7109375" style="646" customWidth="1"/>
    <col min="10504" max="10752" width="9.140625" style="646"/>
    <col min="10753" max="10754" width="0" style="646" hidden="1" customWidth="1"/>
    <col min="10755" max="10755" width="89.85546875" style="646" bestFit="1" customWidth="1"/>
    <col min="10756" max="10759" width="12.7109375" style="646" customWidth="1"/>
    <col min="10760" max="11008" width="9.140625" style="646"/>
    <col min="11009" max="11010" width="0" style="646" hidden="1" customWidth="1"/>
    <col min="11011" max="11011" width="89.85546875" style="646" bestFit="1" customWidth="1"/>
    <col min="11012" max="11015" width="12.7109375" style="646" customWidth="1"/>
    <col min="11016" max="11264" width="9.140625" style="646"/>
    <col min="11265" max="11266" width="0" style="646" hidden="1" customWidth="1"/>
    <col min="11267" max="11267" width="89.85546875" style="646" bestFit="1" customWidth="1"/>
    <col min="11268" max="11271" width="12.7109375" style="646" customWidth="1"/>
    <col min="11272" max="11520" width="9.140625" style="646"/>
    <col min="11521" max="11522" width="0" style="646" hidden="1" customWidth="1"/>
    <col min="11523" max="11523" width="89.85546875" style="646" bestFit="1" customWidth="1"/>
    <col min="11524" max="11527" width="12.7109375" style="646" customWidth="1"/>
    <col min="11528" max="11776" width="9.140625" style="646"/>
    <col min="11777" max="11778" width="0" style="646" hidden="1" customWidth="1"/>
    <col min="11779" max="11779" width="89.85546875" style="646" bestFit="1" customWidth="1"/>
    <col min="11780" max="11783" width="12.7109375" style="646" customWidth="1"/>
    <col min="11784" max="12032" width="9.140625" style="646"/>
    <col min="12033" max="12034" width="0" style="646" hidden="1" customWidth="1"/>
    <col min="12035" max="12035" width="89.85546875" style="646" bestFit="1" customWidth="1"/>
    <col min="12036" max="12039" width="12.7109375" style="646" customWidth="1"/>
    <col min="12040" max="12288" width="9.140625" style="646"/>
    <col min="12289" max="12290" width="0" style="646" hidden="1" customWidth="1"/>
    <col min="12291" max="12291" width="89.85546875" style="646" bestFit="1" customWidth="1"/>
    <col min="12292" max="12295" width="12.7109375" style="646" customWidth="1"/>
    <col min="12296" max="12544" width="9.140625" style="646"/>
    <col min="12545" max="12546" width="0" style="646" hidden="1" customWidth="1"/>
    <col min="12547" max="12547" width="89.85546875" style="646" bestFit="1" customWidth="1"/>
    <col min="12548" max="12551" width="12.7109375" style="646" customWidth="1"/>
    <col min="12552" max="12800" width="9.140625" style="646"/>
    <col min="12801" max="12802" width="0" style="646" hidden="1" customWidth="1"/>
    <col min="12803" max="12803" width="89.85546875" style="646" bestFit="1" customWidth="1"/>
    <col min="12804" max="12807" width="12.7109375" style="646" customWidth="1"/>
    <col min="12808" max="13056" width="9.140625" style="646"/>
    <col min="13057" max="13058" width="0" style="646" hidden="1" customWidth="1"/>
    <col min="13059" max="13059" width="89.85546875" style="646" bestFit="1" customWidth="1"/>
    <col min="13060" max="13063" width="12.7109375" style="646" customWidth="1"/>
    <col min="13064" max="13312" width="9.140625" style="646"/>
    <col min="13313" max="13314" width="0" style="646" hidden="1" customWidth="1"/>
    <col min="13315" max="13315" width="89.85546875" style="646" bestFit="1" customWidth="1"/>
    <col min="13316" max="13319" width="12.7109375" style="646" customWidth="1"/>
    <col min="13320" max="13568" width="9.140625" style="646"/>
    <col min="13569" max="13570" width="0" style="646" hidden="1" customWidth="1"/>
    <col min="13571" max="13571" width="89.85546875" style="646" bestFit="1" customWidth="1"/>
    <col min="13572" max="13575" width="12.7109375" style="646" customWidth="1"/>
    <col min="13576" max="13824" width="9.140625" style="646"/>
    <col min="13825" max="13826" width="0" style="646" hidden="1" customWidth="1"/>
    <col min="13827" max="13827" width="89.85546875" style="646" bestFit="1" customWidth="1"/>
    <col min="13828" max="13831" width="12.7109375" style="646" customWidth="1"/>
    <col min="13832" max="14080" width="9.140625" style="646"/>
    <col min="14081" max="14082" width="0" style="646" hidden="1" customWidth="1"/>
    <col min="14083" max="14083" width="89.85546875" style="646" bestFit="1" customWidth="1"/>
    <col min="14084" max="14087" width="12.7109375" style="646" customWidth="1"/>
    <col min="14088" max="14336" width="9.140625" style="646"/>
    <col min="14337" max="14338" width="0" style="646" hidden="1" customWidth="1"/>
    <col min="14339" max="14339" width="89.85546875" style="646" bestFit="1" customWidth="1"/>
    <col min="14340" max="14343" width="12.7109375" style="646" customWidth="1"/>
    <col min="14344" max="14592" width="9.140625" style="646"/>
    <col min="14593" max="14594" width="0" style="646" hidden="1" customWidth="1"/>
    <col min="14595" max="14595" width="89.85546875" style="646" bestFit="1" customWidth="1"/>
    <col min="14596" max="14599" width="12.7109375" style="646" customWidth="1"/>
    <col min="14600" max="14848" width="9.140625" style="646"/>
    <col min="14849" max="14850" width="0" style="646" hidden="1" customWidth="1"/>
    <col min="14851" max="14851" width="89.85546875" style="646" bestFit="1" customWidth="1"/>
    <col min="14852" max="14855" width="12.7109375" style="646" customWidth="1"/>
    <col min="14856" max="15104" width="9.140625" style="646"/>
    <col min="15105" max="15106" width="0" style="646" hidden="1" customWidth="1"/>
    <col min="15107" max="15107" width="89.85546875" style="646" bestFit="1" customWidth="1"/>
    <col min="15108" max="15111" width="12.7109375" style="646" customWidth="1"/>
    <col min="15112" max="15360" width="9.140625" style="646"/>
    <col min="15361" max="15362" width="0" style="646" hidden="1" customWidth="1"/>
    <col min="15363" max="15363" width="89.85546875" style="646" bestFit="1" customWidth="1"/>
    <col min="15364" max="15367" width="12.7109375" style="646" customWidth="1"/>
    <col min="15368" max="15616" width="9.140625" style="646"/>
    <col min="15617" max="15618" width="0" style="646" hidden="1" customWidth="1"/>
    <col min="15619" max="15619" width="89.85546875" style="646" bestFit="1" customWidth="1"/>
    <col min="15620" max="15623" width="12.7109375" style="646" customWidth="1"/>
    <col min="15624" max="15872" width="9.140625" style="646"/>
    <col min="15873" max="15874" width="0" style="646" hidden="1" customWidth="1"/>
    <col min="15875" max="15875" width="89.85546875" style="646" bestFit="1" customWidth="1"/>
    <col min="15876" max="15879" width="12.7109375" style="646" customWidth="1"/>
    <col min="15880" max="16128" width="9.140625" style="646"/>
    <col min="16129" max="16130" width="0" style="646" hidden="1" customWidth="1"/>
    <col min="16131" max="16131" width="89.85546875" style="646" bestFit="1" customWidth="1"/>
    <col min="16132" max="16135" width="12.7109375" style="646" customWidth="1"/>
    <col min="16136" max="16384" width="9.140625" style="646"/>
  </cols>
  <sheetData>
    <row r="1" spans="1:9" s="362" customFormat="1" ht="30" customHeight="1">
      <c r="A1" s="51"/>
      <c r="B1" s="51"/>
      <c r="C1" s="741" t="s">
        <v>1211</v>
      </c>
      <c r="D1" s="741"/>
      <c r="E1" s="741"/>
      <c r="F1" s="741"/>
      <c r="G1" s="741"/>
    </row>
    <row r="2" spans="1:9" s="362" customFormat="1" ht="15" customHeight="1">
      <c r="A2" s="51"/>
      <c r="B2" s="51"/>
      <c r="C2" s="742" t="s">
        <v>555</v>
      </c>
      <c r="D2" s="742"/>
      <c r="E2" s="742"/>
      <c r="F2" s="742"/>
      <c r="G2" s="742"/>
    </row>
    <row r="3" spans="1:9" s="362" customFormat="1" ht="15" customHeight="1">
      <c r="A3" s="51"/>
      <c r="B3" s="51"/>
      <c r="C3" s="753" t="s">
        <v>1566</v>
      </c>
      <c r="D3" s="753"/>
      <c r="E3" s="753"/>
      <c r="F3" s="753"/>
      <c r="G3" s="753"/>
    </row>
    <row r="4" spans="1:9" s="362" customFormat="1" ht="30" customHeight="1">
      <c r="A4" s="51" t="s">
        <v>1137</v>
      </c>
      <c r="B4" s="51"/>
      <c r="C4" s="743" t="s">
        <v>547</v>
      </c>
      <c r="D4" s="743"/>
      <c r="E4" s="743"/>
      <c r="F4" s="743"/>
      <c r="G4" s="743"/>
    </row>
    <row r="5" spans="1:9" ht="3.75" customHeight="1">
      <c r="A5" s="51"/>
      <c r="B5" s="51"/>
      <c r="C5" s="51"/>
      <c r="D5" s="51"/>
      <c r="E5" s="51"/>
      <c r="F5" s="51"/>
      <c r="G5" s="51"/>
    </row>
    <row r="6" spans="1:9" ht="30" customHeight="1" thickBot="1">
      <c r="A6" s="373"/>
      <c r="B6" s="373"/>
      <c r="C6" s="374"/>
      <c r="D6" s="244" t="s">
        <v>153</v>
      </c>
      <c r="E6" s="244" t="s">
        <v>155</v>
      </c>
      <c r="F6" s="244" t="s">
        <v>507</v>
      </c>
      <c r="G6" s="375" t="s">
        <v>554</v>
      </c>
    </row>
    <row r="7" spans="1:9" s="82" customFormat="1" ht="15" customHeight="1" thickTop="1">
      <c r="A7" s="373" t="s">
        <v>848</v>
      </c>
      <c r="B7" s="373" t="s">
        <v>1212</v>
      </c>
      <c r="C7" s="376" t="s">
        <v>676</v>
      </c>
      <c r="D7" s="480">
        <v>15374.981210000002</v>
      </c>
      <c r="E7" s="480">
        <v>21482.205409999999</v>
      </c>
      <c r="F7" s="480">
        <v>31705.624359999998</v>
      </c>
      <c r="G7" s="480">
        <v>68562.810979999995</v>
      </c>
      <c r="H7" s="194">
        <f>SUM(G8:G15)-G7</f>
        <v>0</v>
      </c>
      <c r="I7" s="12"/>
    </row>
    <row r="8" spans="1:9" s="82" customFormat="1" ht="15" customHeight="1">
      <c r="A8" s="51" t="s">
        <v>848</v>
      </c>
      <c r="B8" s="51" t="s">
        <v>1213</v>
      </c>
      <c r="C8" s="53" t="s">
        <v>1214</v>
      </c>
      <c r="D8" s="78">
        <v>84.781559999999999</v>
      </c>
      <c r="E8" s="78">
        <v>714.43756999999994</v>
      </c>
      <c r="F8" s="78">
        <v>1331.83158</v>
      </c>
      <c r="G8" s="78">
        <v>2131.05071</v>
      </c>
      <c r="H8" s="194">
        <f>SUM(D8:F8)-G8</f>
        <v>0</v>
      </c>
      <c r="I8" s="12"/>
    </row>
    <row r="9" spans="1:9" s="81" customFormat="1" ht="15" customHeight="1">
      <c r="A9" s="51" t="s">
        <v>848</v>
      </c>
      <c r="B9" s="51" t="s">
        <v>1215</v>
      </c>
      <c r="C9" s="53" t="s">
        <v>1216</v>
      </c>
      <c r="D9" s="78">
        <v>9043.08871</v>
      </c>
      <c r="E9" s="78">
        <v>15716.42397</v>
      </c>
      <c r="F9" s="78">
        <v>0</v>
      </c>
      <c r="G9" s="78">
        <v>24759.51268</v>
      </c>
      <c r="H9" s="194">
        <f t="shared" ref="H9:H34" si="0">SUM(D9:F9)-G9</f>
        <v>0</v>
      </c>
      <c r="I9" s="12"/>
    </row>
    <row r="10" spans="1:9" s="81" customFormat="1" ht="15" customHeight="1">
      <c r="A10" s="51" t="s">
        <v>848</v>
      </c>
      <c r="B10" s="51" t="s">
        <v>1217</v>
      </c>
      <c r="C10" s="53" t="s">
        <v>1218</v>
      </c>
      <c r="D10" s="78">
        <v>152.80798000000001</v>
      </c>
      <c r="E10" s="78">
        <v>1116.2170000000001</v>
      </c>
      <c r="F10" s="78">
        <v>1335.0769299999999</v>
      </c>
      <c r="G10" s="78">
        <v>2604.1019100000003</v>
      </c>
      <c r="H10" s="194">
        <f t="shared" si="0"/>
        <v>0</v>
      </c>
      <c r="I10" s="12"/>
    </row>
    <row r="11" spans="1:9" s="81" customFormat="1" ht="15" customHeight="1">
      <c r="A11" s="51" t="s">
        <v>848</v>
      </c>
      <c r="B11" s="51" t="s">
        <v>1219</v>
      </c>
      <c r="C11" s="53" t="s">
        <v>1220</v>
      </c>
      <c r="D11" s="78">
        <v>2.5544000000000002</v>
      </c>
      <c r="E11" s="78">
        <v>0</v>
      </c>
      <c r="F11" s="78">
        <v>0</v>
      </c>
      <c r="G11" s="78">
        <v>2.5544000000000002</v>
      </c>
      <c r="H11" s="194">
        <f t="shared" si="0"/>
        <v>0</v>
      </c>
      <c r="I11" s="12"/>
    </row>
    <row r="12" spans="1:9" s="81" customFormat="1" ht="15" customHeight="1">
      <c r="A12" s="51" t="s">
        <v>848</v>
      </c>
      <c r="B12" s="51" t="s">
        <v>1221</v>
      </c>
      <c r="C12" s="53" t="s">
        <v>1222</v>
      </c>
      <c r="D12" s="78">
        <v>6.3819999999999997</v>
      </c>
      <c r="E12" s="78">
        <v>183.29422</v>
      </c>
      <c r="F12" s="78">
        <v>104.79508</v>
      </c>
      <c r="G12" s="78">
        <v>294.47129999999999</v>
      </c>
      <c r="H12" s="194">
        <f t="shared" si="0"/>
        <v>0</v>
      </c>
      <c r="I12" s="12"/>
    </row>
    <row r="13" spans="1:9" s="81" customFormat="1" ht="15" customHeight="1">
      <c r="A13" s="51" t="s">
        <v>848</v>
      </c>
      <c r="B13" s="51" t="s">
        <v>1223</v>
      </c>
      <c r="C13" s="53" t="s">
        <v>1224</v>
      </c>
      <c r="D13" s="78">
        <v>5984.1004299999995</v>
      </c>
      <c r="E13" s="78">
        <v>3674.9331200000001</v>
      </c>
      <c r="F13" s="78">
        <v>28900.992590000002</v>
      </c>
      <c r="G13" s="78">
        <v>38560.026140000002</v>
      </c>
      <c r="H13" s="194">
        <f t="shared" si="0"/>
        <v>0</v>
      </c>
      <c r="I13" s="12"/>
    </row>
    <row r="14" spans="1:9" s="81" customFormat="1" ht="15" customHeight="1">
      <c r="A14" s="51" t="s">
        <v>848</v>
      </c>
      <c r="B14" s="51" t="s">
        <v>1225</v>
      </c>
      <c r="C14" s="53" t="s">
        <v>1226</v>
      </c>
      <c r="D14" s="78">
        <v>101.26613</v>
      </c>
      <c r="E14" s="78">
        <v>76.899529999999999</v>
      </c>
      <c r="F14" s="78">
        <v>32.928179999999998</v>
      </c>
      <c r="G14" s="78">
        <v>211.09384</v>
      </c>
      <c r="H14" s="194">
        <f t="shared" si="0"/>
        <v>0</v>
      </c>
      <c r="I14" s="12"/>
    </row>
    <row r="15" spans="1:9" s="82" customFormat="1" ht="15" customHeight="1">
      <c r="A15" s="51" t="s">
        <v>848</v>
      </c>
      <c r="B15" s="51" t="s">
        <v>1227</v>
      </c>
      <c r="C15" s="53" t="s">
        <v>1228</v>
      </c>
      <c r="D15" s="78">
        <v>0</v>
      </c>
      <c r="E15" s="78">
        <v>0</v>
      </c>
      <c r="F15" s="78">
        <v>0</v>
      </c>
      <c r="G15" s="78">
        <v>0</v>
      </c>
      <c r="H15" s="194">
        <f t="shared" si="0"/>
        <v>0</v>
      </c>
      <c r="I15" s="12"/>
    </row>
    <row r="16" spans="1:9" s="82" customFormat="1" ht="15" customHeight="1">
      <c r="A16" s="373" t="s">
        <v>848</v>
      </c>
      <c r="B16" s="373" t="s">
        <v>1229</v>
      </c>
      <c r="C16" s="368" t="s">
        <v>1230</v>
      </c>
      <c r="D16" s="367">
        <v>3982.8757999999998</v>
      </c>
      <c r="E16" s="367">
        <v>7171.2118099999998</v>
      </c>
      <c r="F16" s="367">
        <v>4203.9127199999994</v>
      </c>
      <c r="G16" s="367">
        <v>15358.000329999999</v>
      </c>
      <c r="H16" s="194">
        <f>SUM(G17:G22)-G16</f>
        <v>0</v>
      </c>
      <c r="I16" s="12"/>
    </row>
    <row r="17" spans="1:9" s="82" customFormat="1" ht="15" customHeight="1">
      <c r="A17" s="51" t="s">
        <v>848</v>
      </c>
      <c r="B17" s="51" t="s">
        <v>1231</v>
      </c>
      <c r="C17" s="53" t="s">
        <v>1232</v>
      </c>
      <c r="D17" s="78">
        <v>3435.2729199999999</v>
      </c>
      <c r="E17" s="78">
        <v>0</v>
      </c>
      <c r="F17" s="78">
        <v>485.17528000000004</v>
      </c>
      <c r="G17" s="78">
        <v>3920.4481999999998</v>
      </c>
      <c r="H17" s="194">
        <f t="shared" si="0"/>
        <v>0</v>
      </c>
      <c r="I17" s="12"/>
    </row>
    <row r="18" spans="1:9" s="81" customFormat="1" ht="15" customHeight="1">
      <c r="A18" s="51" t="s">
        <v>848</v>
      </c>
      <c r="B18" s="51" t="s">
        <v>1233</v>
      </c>
      <c r="C18" s="53" t="s">
        <v>1234</v>
      </c>
      <c r="D18" s="78">
        <v>459.98079999999999</v>
      </c>
      <c r="E18" s="78">
        <v>1248.5973300000001</v>
      </c>
      <c r="F18" s="78">
        <v>1487.0932499999999</v>
      </c>
      <c r="G18" s="78">
        <v>3195.6713799999998</v>
      </c>
      <c r="H18" s="194">
        <f t="shared" si="0"/>
        <v>0</v>
      </c>
      <c r="I18" s="12"/>
    </row>
    <row r="19" spans="1:9" s="81" customFormat="1" ht="15" customHeight="1">
      <c r="A19" s="51" t="s">
        <v>848</v>
      </c>
      <c r="B19" s="51" t="s">
        <v>1235</v>
      </c>
      <c r="C19" s="53" t="s">
        <v>1236</v>
      </c>
      <c r="D19" s="78">
        <v>87.622079999999997</v>
      </c>
      <c r="E19" s="78">
        <v>5922.6144800000002</v>
      </c>
      <c r="F19" s="78">
        <v>2231.64419</v>
      </c>
      <c r="G19" s="78">
        <v>8241.8807500000003</v>
      </c>
      <c r="H19" s="194">
        <f t="shared" si="0"/>
        <v>0</v>
      </c>
      <c r="I19" s="12"/>
    </row>
    <row r="20" spans="1:9" s="81" customFormat="1" ht="15" customHeight="1">
      <c r="A20" s="51" t="s">
        <v>848</v>
      </c>
      <c r="B20" s="51" t="s">
        <v>1237</v>
      </c>
      <c r="C20" s="53" t="s">
        <v>1238</v>
      </c>
      <c r="D20" s="78">
        <v>0</v>
      </c>
      <c r="E20" s="78">
        <v>0</v>
      </c>
      <c r="F20" s="78">
        <v>0</v>
      </c>
      <c r="G20" s="78">
        <v>0</v>
      </c>
      <c r="H20" s="194">
        <f t="shared" si="0"/>
        <v>0</v>
      </c>
      <c r="I20" s="12"/>
    </row>
    <row r="21" spans="1:9" s="81" customFormat="1" ht="15" customHeight="1">
      <c r="A21" s="51" t="s">
        <v>848</v>
      </c>
      <c r="B21" s="51" t="s">
        <v>1239</v>
      </c>
      <c r="C21" s="53" t="s">
        <v>1240</v>
      </c>
      <c r="D21" s="78">
        <v>0</v>
      </c>
      <c r="E21" s="78">
        <v>0</v>
      </c>
      <c r="F21" s="78">
        <v>0</v>
      </c>
      <c r="G21" s="78">
        <v>0</v>
      </c>
      <c r="H21" s="194">
        <f t="shared" si="0"/>
        <v>0</v>
      </c>
      <c r="I21" s="12"/>
    </row>
    <row r="22" spans="1:9" s="81" customFormat="1" ht="15" customHeight="1">
      <c r="A22" s="51" t="s">
        <v>848</v>
      </c>
      <c r="B22" s="177" t="s">
        <v>915</v>
      </c>
      <c r="C22" s="53" t="s">
        <v>916</v>
      </c>
      <c r="D22" s="78">
        <v>0</v>
      </c>
      <c r="E22" s="78">
        <v>0</v>
      </c>
      <c r="F22" s="78">
        <v>0</v>
      </c>
      <c r="G22" s="78">
        <v>0</v>
      </c>
      <c r="H22" s="194">
        <f t="shared" si="0"/>
        <v>0</v>
      </c>
      <c r="I22" s="12"/>
    </row>
    <row r="23" spans="1:9" ht="15" customHeight="1">
      <c r="A23" s="373" t="s">
        <v>848</v>
      </c>
      <c r="B23" s="373" t="s">
        <v>1241</v>
      </c>
      <c r="C23" s="368" t="s">
        <v>701</v>
      </c>
      <c r="D23" s="367">
        <v>11392.10541</v>
      </c>
      <c r="E23" s="367">
        <v>14310.9936</v>
      </c>
      <c r="F23" s="367">
        <v>27501.711640000001</v>
      </c>
      <c r="G23" s="367">
        <v>53204.810649999999</v>
      </c>
      <c r="H23" s="194">
        <f>SUM(G24:G28)-G23</f>
        <v>0</v>
      </c>
      <c r="I23" s="12"/>
    </row>
    <row r="24" spans="1:9" s="82" customFormat="1" ht="15" customHeight="1">
      <c r="A24" s="51" t="s">
        <v>848</v>
      </c>
      <c r="B24" s="51" t="s">
        <v>1242</v>
      </c>
      <c r="C24" s="53" t="s">
        <v>1243</v>
      </c>
      <c r="D24" s="78">
        <v>9956</v>
      </c>
      <c r="E24" s="78">
        <v>11000</v>
      </c>
      <c r="F24" s="78">
        <v>10805.7</v>
      </c>
      <c r="G24" s="78">
        <v>31761.7</v>
      </c>
      <c r="H24" s="194">
        <f t="shared" si="0"/>
        <v>0</v>
      </c>
      <c r="I24" s="12"/>
    </row>
    <row r="25" spans="1:9" s="81" customFormat="1" ht="15" customHeight="1">
      <c r="A25" s="51" t="s">
        <v>848</v>
      </c>
      <c r="B25" s="51" t="s">
        <v>1244</v>
      </c>
      <c r="C25" s="53" t="s">
        <v>1245</v>
      </c>
      <c r="D25" s="78">
        <v>0</v>
      </c>
      <c r="E25" s="78">
        <v>0</v>
      </c>
      <c r="F25" s="78">
        <v>0</v>
      </c>
      <c r="G25" s="78">
        <v>0</v>
      </c>
      <c r="H25" s="194">
        <f t="shared" si="0"/>
        <v>0</v>
      </c>
      <c r="I25" s="12"/>
    </row>
    <row r="26" spans="1:9" s="81" customFormat="1" ht="15" customHeight="1">
      <c r="A26" s="51" t="s">
        <v>848</v>
      </c>
      <c r="B26" s="51" t="s">
        <v>1246</v>
      </c>
      <c r="C26" s="53" t="s">
        <v>1247</v>
      </c>
      <c r="D26" s="78">
        <v>0</v>
      </c>
      <c r="E26" s="78">
        <v>0</v>
      </c>
      <c r="F26" s="78">
        <v>0</v>
      </c>
      <c r="G26" s="78">
        <v>0</v>
      </c>
      <c r="H26" s="194">
        <f t="shared" si="0"/>
        <v>0</v>
      </c>
      <c r="I26" s="12"/>
    </row>
    <row r="27" spans="1:9" s="81" customFormat="1" ht="15" customHeight="1">
      <c r="A27" s="51" t="s">
        <v>848</v>
      </c>
      <c r="B27" s="51" t="s">
        <v>1248</v>
      </c>
      <c r="C27" s="53" t="s">
        <v>1249</v>
      </c>
      <c r="D27" s="78">
        <v>1841.27215</v>
      </c>
      <c r="E27" s="78">
        <v>4622.9765499999994</v>
      </c>
      <c r="F27" s="78">
        <v>8260.0310599999993</v>
      </c>
      <c r="G27" s="78">
        <v>14724.279759999998</v>
      </c>
      <c r="H27" s="194">
        <f t="shared" si="0"/>
        <v>0</v>
      </c>
      <c r="I27" s="12"/>
    </row>
    <row r="28" spans="1:9" s="81" customFormat="1" ht="15" customHeight="1">
      <c r="A28" s="51" t="s">
        <v>848</v>
      </c>
      <c r="B28" s="51" t="s">
        <v>1250</v>
      </c>
      <c r="C28" s="53" t="s">
        <v>1251</v>
      </c>
      <c r="D28" s="78">
        <v>-405.16674</v>
      </c>
      <c r="E28" s="78">
        <v>-1311.9829499999998</v>
      </c>
      <c r="F28" s="78">
        <v>8435.9805799999995</v>
      </c>
      <c r="G28" s="78">
        <v>6718.8308899999993</v>
      </c>
      <c r="H28" s="194">
        <f>SUM(G29:G30)-G28</f>
        <v>0</v>
      </c>
      <c r="I28" s="12"/>
    </row>
    <row r="29" spans="1:9" s="81" customFormat="1" ht="15" customHeight="1">
      <c r="A29" s="51" t="s">
        <v>848</v>
      </c>
      <c r="B29" s="51" t="s">
        <v>1252</v>
      </c>
      <c r="C29" s="683" t="s">
        <v>1253</v>
      </c>
      <c r="D29" s="78">
        <v>0.85904999999999998</v>
      </c>
      <c r="E29" s="78">
        <v>-2027.1957200000002</v>
      </c>
      <c r="F29" s="78">
        <v>6872.3318099999997</v>
      </c>
      <c r="G29" s="78">
        <v>4845.9951399999991</v>
      </c>
      <c r="H29" s="194">
        <f t="shared" si="0"/>
        <v>0</v>
      </c>
      <c r="I29" s="12"/>
    </row>
    <row r="30" spans="1:9" s="81" customFormat="1" ht="15" customHeight="1">
      <c r="A30" s="51" t="s">
        <v>848</v>
      </c>
      <c r="B30" s="51" t="s">
        <v>1254</v>
      </c>
      <c r="C30" s="683" t="s">
        <v>1255</v>
      </c>
      <c r="D30" s="78">
        <v>-406.02578999999997</v>
      </c>
      <c r="E30" s="78">
        <v>715.21276999999998</v>
      </c>
      <c r="F30" s="78">
        <v>1563.64877</v>
      </c>
      <c r="G30" s="78">
        <v>1872.83575</v>
      </c>
      <c r="H30" s="194">
        <f t="shared" si="0"/>
        <v>0</v>
      </c>
      <c r="I30" s="12"/>
    </row>
    <row r="31" spans="1:9" s="81" customFormat="1" ht="15" customHeight="1">
      <c r="A31" s="51" t="s">
        <v>848</v>
      </c>
      <c r="B31" s="51" t="s">
        <v>1256</v>
      </c>
      <c r="C31" s="377" t="s">
        <v>705</v>
      </c>
      <c r="D31" s="481">
        <v>15374.981210000002</v>
      </c>
      <c r="E31" s="481">
        <v>21482.205409999999</v>
      </c>
      <c r="F31" s="481">
        <v>31705.624359999998</v>
      </c>
      <c r="G31" s="367">
        <v>68562.810979999995</v>
      </c>
      <c r="H31" s="194">
        <f t="shared" si="0"/>
        <v>0</v>
      </c>
      <c r="I31" s="194">
        <f>G31-G7</f>
        <v>0</v>
      </c>
    </row>
    <row r="32" spans="1:9" s="81" customFormat="1" ht="15" customHeight="1">
      <c r="A32" s="51" t="s">
        <v>848</v>
      </c>
      <c r="B32" s="51" t="s">
        <v>1257</v>
      </c>
      <c r="C32" s="53" t="s">
        <v>1258</v>
      </c>
      <c r="D32" s="78">
        <v>0</v>
      </c>
      <c r="E32" s="78">
        <v>0</v>
      </c>
      <c r="F32" s="78">
        <v>0</v>
      </c>
      <c r="G32" s="78">
        <v>0</v>
      </c>
      <c r="H32" s="194">
        <f t="shared" si="0"/>
        <v>0</v>
      </c>
      <c r="I32" s="12"/>
    </row>
    <row r="33" spans="1:9" s="81" customFormat="1" ht="15" customHeight="1">
      <c r="A33" s="51" t="s">
        <v>848</v>
      </c>
      <c r="B33" s="51" t="s">
        <v>1259</v>
      </c>
      <c r="C33" s="53" t="s">
        <v>1260</v>
      </c>
      <c r="D33" s="78">
        <v>349695.60197000002</v>
      </c>
      <c r="E33" s="78">
        <v>310925.85980999999</v>
      </c>
      <c r="F33" s="78">
        <v>540782.02824000001</v>
      </c>
      <c r="G33" s="78">
        <v>1201403.4900199999</v>
      </c>
      <c r="H33" s="194">
        <f>SUM(G34:G40)-G33</f>
        <v>0</v>
      </c>
      <c r="I33" s="12"/>
    </row>
    <row r="34" spans="1:9" s="81" customFormat="1" ht="15" customHeight="1">
      <c r="A34" s="51" t="s">
        <v>848</v>
      </c>
      <c r="B34" s="51" t="s">
        <v>1261</v>
      </c>
      <c r="C34" s="54" t="s">
        <v>1262</v>
      </c>
      <c r="D34" s="78">
        <v>17524.401320000001</v>
      </c>
      <c r="E34" s="78">
        <v>229202.64261000001</v>
      </c>
      <c r="F34" s="78">
        <v>446328.83786000003</v>
      </c>
      <c r="G34" s="78">
        <v>693055.88179000001</v>
      </c>
      <c r="H34" s="194">
        <f t="shared" si="0"/>
        <v>0</v>
      </c>
      <c r="I34" s="12"/>
    </row>
    <row r="35" spans="1:9" s="81" customFormat="1" ht="15" customHeight="1">
      <c r="A35" s="51" t="s">
        <v>848</v>
      </c>
      <c r="B35" s="51" t="s">
        <v>1263</v>
      </c>
      <c r="C35" s="54" t="s">
        <v>1264</v>
      </c>
      <c r="D35" s="78">
        <v>0</v>
      </c>
      <c r="E35" s="78">
        <v>0</v>
      </c>
      <c r="F35" s="78">
        <v>0</v>
      </c>
      <c r="G35" s="78">
        <v>0</v>
      </c>
      <c r="H35" s="194">
        <f t="shared" ref="H35:H42" si="1">SUM(D35:F35)-G35</f>
        <v>0</v>
      </c>
      <c r="I35" s="12"/>
    </row>
    <row r="36" spans="1:9" s="81" customFormat="1" ht="15" customHeight="1">
      <c r="A36" s="51" t="s">
        <v>848</v>
      </c>
      <c r="B36" s="51" t="s">
        <v>1265</v>
      </c>
      <c r="C36" s="54" t="s">
        <v>1266</v>
      </c>
      <c r="D36" s="78">
        <v>0</v>
      </c>
      <c r="E36" s="78">
        <v>0</v>
      </c>
      <c r="F36" s="78">
        <v>0</v>
      </c>
      <c r="G36" s="78">
        <v>0</v>
      </c>
      <c r="H36" s="194">
        <f t="shared" si="1"/>
        <v>0</v>
      </c>
      <c r="I36" s="12"/>
    </row>
    <row r="37" spans="1:9" s="81" customFormat="1" ht="15" customHeight="1">
      <c r="A37" s="51" t="s">
        <v>848</v>
      </c>
      <c r="B37" s="51" t="s">
        <v>1267</v>
      </c>
      <c r="C37" s="54" t="s">
        <v>1268</v>
      </c>
      <c r="D37" s="78">
        <v>0</v>
      </c>
      <c r="E37" s="78">
        <v>0</v>
      </c>
      <c r="F37" s="78">
        <v>0</v>
      </c>
      <c r="G37" s="78">
        <v>0</v>
      </c>
      <c r="H37" s="194">
        <f t="shared" si="1"/>
        <v>0</v>
      </c>
      <c r="I37" s="12"/>
    </row>
    <row r="38" spans="1:9" s="81" customFormat="1" ht="15" customHeight="1">
      <c r="A38" s="51" t="s">
        <v>848</v>
      </c>
      <c r="B38" s="51" t="s">
        <v>1269</v>
      </c>
      <c r="C38" s="54" t="s">
        <v>1270</v>
      </c>
      <c r="D38" s="78">
        <v>0</v>
      </c>
      <c r="E38" s="78">
        <v>0</v>
      </c>
      <c r="F38" s="78">
        <v>0</v>
      </c>
      <c r="G38" s="78">
        <v>0</v>
      </c>
      <c r="H38" s="194">
        <f t="shared" si="1"/>
        <v>0</v>
      </c>
      <c r="I38" s="12"/>
    </row>
    <row r="39" spans="1:9" s="81" customFormat="1" ht="15" customHeight="1">
      <c r="A39" s="51" t="s">
        <v>848</v>
      </c>
      <c r="B39" s="51" t="s">
        <v>1271</v>
      </c>
      <c r="C39" s="54" t="s">
        <v>1272</v>
      </c>
      <c r="D39" s="78">
        <v>332171.20064999996</v>
      </c>
      <c r="E39" s="78">
        <v>81723.217199999999</v>
      </c>
      <c r="F39" s="78">
        <v>94453.19038</v>
      </c>
      <c r="G39" s="78">
        <v>508347.60822999995</v>
      </c>
      <c r="H39" s="194">
        <f t="shared" si="1"/>
        <v>0</v>
      </c>
      <c r="I39" s="12"/>
    </row>
    <row r="40" spans="1:9" s="81" customFormat="1" ht="15" customHeight="1">
      <c r="A40" s="51" t="s">
        <v>848</v>
      </c>
      <c r="B40" s="51" t="s">
        <v>1273</v>
      </c>
      <c r="C40" s="54" t="s">
        <v>1274</v>
      </c>
      <c r="D40" s="78">
        <v>0</v>
      </c>
      <c r="E40" s="78">
        <v>0</v>
      </c>
      <c r="F40" s="78">
        <v>0</v>
      </c>
      <c r="G40" s="78">
        <v>0</v>
      </c>
      <c r="H40" s="194">
        <f t="shared" si="1"/>
        <v>0</v>
      </c>
      <c r="I40" s="12"/>
    </row>
    <row r="41" spans="1:9" s="82" customFormat="1" ht="30" customHeight="1">
      <c r="A41" s="51" t="s">
        <v>848</v>
      </c>
      <c r="B41" s="51" t="s">
        <v>1275</v>
      </c>
      <c r="C41" s="377" t="s">
        <v>1378</v>
      </c>
      <c r="D41" s="481">
        <v>164.4657</v>
      </c>
      <c r="E41" s="481">
        <v>289.76539000000002</v>
      </c>
      <c r="F41" s="481">
        <v>25.21536</v>
      </c>
      <c r="G41" s="481">
        <v>479.44644999999997</v>
      </c>
      <c r="H41" s="194">
        <f t="shared" si="1"/>
        <v>0</v>
      </c>
      <c r="I41" s="12"/>
    </row>
    <row r="42" spans="1:9" s="82" customFormat="1" ht="15" customHeight="1">
      <c r="A42" s="51" t="s">
        <v>848</v>
      </c>
      <c r="B42" s="177" t="s">
        <v>1276</v>
      </c>
      <c r="C42" s="51" t="s">
        <v>1277</v>
      </c>
      <c r="D42" s="78">
        <v>-149.95088000000001</v>
      </c>
      <c r="E42" s="78">
        <v>-46.208739999999999</v>
      </c>
      <c r="F42" s="78">
        <v>-50.18329</v>
      </c>
      <c r="G42" s="78">
        <v>-246.34291000000002</v>
      </c>
      <c r="H42" s="194">
        <f t="shared" si="1"/>
        <v>0</v>
      </c>
      <c r="I42" s="12"/>
    </row>
    <row r="43" spans="1:9" s="82" customFormat="1" ht="15" customHeight="1">
      <c r="A43" s="51" t="s">
        <v>848</v>
      </c>
      <c r="B43" s="51" t="s">
        <v>1278</v>
      </c>
      <c r="C43" s="53" t="s">
        <v>715</v>
      </c>
      <c r="D43" s="78">
        <v>14.51482</v>
      </c>
      <c r="E43" s="78">
        <v>243.55664999999999</v>
      </c>
      <c r="F43" s="78">
        <v>-24.967929999999999</v>
      </c>
      <c r="G43" s="78">
        <v>233.10353999999998</v>
      </c>
      <c r="H43" s="12"/>
      <c r="I43" s="12"/>
    </row>
    <row r="44" spans="1:9" s="82" customFormat="1" ht="15" customHeight="1">
      <c r="A44" s="51" t="s">
        <v>848</v>
      </c>
      <c r="B44" s="177" t="s">
        <v>1279</v>
      </c>
      <c r="C44" s="79" t="s">
        <v>1280</v>
      </c>
      <c r="D44" s="78">
        <v>698.11656000000005</v>
      </c>
      <c r="E44" s="78">
        <v>1773.8257599999999</v>
      </c>
      <c r="F44" s="78">
        <v>3770.3042500000001</v>
      </c>
      <c r="G44" s="78">
        <v>6242.2465700000002</v>
      </c>
      <c r="H44" s="194">
        <f t="shared" ref="H44:H45" si="2">SUM(D44:F44)-G44</f>
        <v>0</v>
      </c>
      <c r="I44" s="12"/>
    </row>
    <row r="45" spans="1:9" s="82" customFormat="1" ht="15" customHeight="1">
      <c r="A45" s="51" t="s">
        <v>848</v>
      </c>
      <c r="B45" s="177" t="s">
        <v>1281</v>
      </c>
      <c r="C45" s="51" t="s">
        <v>1282</v>
      </c>
      <c r="D45" s="78">
        <v>-59.682000000000002</v>
      </c>
      <c r="E45" s="78">
        <v>-122.84492999999999</v>
      </c>
      <c r="F45" s="78">
        <v>-38.739890000000003</v>
      </c>
      <c r="G45" s="78">
        <v>-221.26682</v>
      </c>
      <c r="H45" s="194">
        <f t="shared" si="2"/>
        <v>0</v>
      </c>
      <c r="I45" s="12"/>
    </row>
    <row r="46" spans="1:9" s="82" customFormat="1" ht="15" customHeight="1">
      <c r="A46" s="51" t="s">
        <v>848</v>
      </c>
      <c r="B46" s="51" t="s">
        <v>1283</v>
      </c>
      <c r="C46" s="53" t="s">
        <v>1284</v>
      </c>
      <c r="D46" s="78">
        <v>652.94938000000002</v>
      </c>
      <c r="E46" s="78">
        <v>1894.53748</v>
      </c>
      <c r="F46" s="78">
        <v>3706.5964300000001</v>
      </c>
      <c r="G46" s="78">
        <v>6254.0832900000005</v>
      </c>
      <c r="H46" s="12"/>
      <c r="I46" s="12"/>
    </row>
    <row r="47" spans="1:9" s="82" customFormat="1" ht="15" customHeight="1">
      <c r="A47" s="51" t="s">
        <v>848</v>
      </c>
      <c r="B47" s="51" t="s">
        <v>1285</v>
      </c>
      <c r="C47" s="79" t="s">
        <v>1286</v>
      </c>
      <c r="D47" s="78">
        <v>128.51347999999999</v>
      </c>
      <c r="E47" s="78">
        <v>4168.9517900000001</v>
      </c>
      <c r="F47" s="78">
        <v>1372.2143000000001</v>
      </c>
      <c r="G47" s="78">
        <v>5669.6795700000002</v>
      </c>
      <c r="H47" s="194">
        <f t="shared" ref="H47:H50" si="3">SUM(D47:F47)-G47</f>
        <v>0</v>
      </c>
      <c r="I47" s="12"/>
    </row>
    <row r="48" spans="1:9" s="82" customFormat="1" ht="15" customHeight="1">
      <c r="A48" s="51" t="s">
        <v>848</v>
      </c>
      <c r="B48" s="177" t="s">
        <v>1287</v>
      </c>
      <c r="C48" s="51" t="s">
        <v>1288</v>
      </c>
      <c r="D48" s="78">
        <v>-80.969080000000005</v>
      </c>
      <c r="E48" s="78">
        <v>-3055.32917</v>
      </c>
      <c r="F48" s="78">
        <v>-115.62452999999999</v>
      </c>
      <c r="G48" s="78">
        <v>-3251.9227799999999</v>
      </c>
      <c r="H48" s="194">
        <f t="shared" si="3"/>
        <v>0</v>
      </c>
      <c r="I48" s="194"/>
    </row>
    <row r="49" spans="1:9" s="82" customFormat="1" ht="15" customHeight="1">
      <c r="A49" s="51" t="s">
        <v>848</v>
      </c>
      <c r="B49" s="51" t="s">
        <v>1289</v>
      </c>
      <c r="C49" s="53" t="s">
        <v>1290</v>
      </c>
      <c r="D49" s="78">
        <v>700.49378000000002</v>
      </c>
      <c r="E49" s="78">
        <v>3008.1601000000001</v>
      </c>
      <c r="F49" s="78">
        <v>4963.1862000000001</v>
      </c>
      <c r="G49" s="78">
        <v>8671.8400799999999</v>
      </c>
      <c r="H49" s="194"/>
      <c r="I49" s="12"/>
    </row>
    <row r="50" spans="1:9" s="82" customFormat="1" ht="15" customHeight="1">
      <c r="A50" s="51" t="s">
        <v>848</v>
      </c>
      <c r="B50" s="177" t="s">
        <v>1291</v>
      </c>
      <c r="C50" s="79" t="s">
        <v>1292</v>
      </c>
      <c r="D50" s="78">
        <v>-1073.5035600000001</v>
      </c>
      <c r="E50" s="78">
        <v>-2015.9836</v>
      </c>
      <c r="F50" s="78">
        <v>-3556.1944399999998</v>
      </c>
      <c r="G50" s="78">
        <v>-6645.6815999999999</v>
      </c>
      <c r="H50" s="194">
        <f t="shared" si="3"/>
        <v>0</v>
      </c>
      <c r="I50" s="12"/>
    </row>
    <row r="51" spans="1:9" s="82" customFormat="1" ht="15" customHeight="1">
      <c r="A51" s="51" t="s">
        <v>848</v>
      </c>
      <c r="B51" s="51" t="s">
        <v>1293</v>
      </c>
      <c r="C51" s="53" t="s">
        <v>1294</v>
      </c>
      <c r="D51" s="78">
        <v>-373.00978000000003</v>
      </c>
      <c r="E51" s="78">
        <v>992.17650000000003</v>
      </c>
      <c r="F51" s="78">
        <v>1406.9917600000001</v>
      </c>
      <c r="G51" s="78">
        <v>2026.1584800000001</v>
      </c>
      <c r="H51" s="194"/>
      <c r="I51" s="12"/>
    </row>
    <row r="52" spans="1:9" s="82" customFormat="1" ht="15" customHeight="1">
      <c r="A52" s="51" t="s">
        <v>848</v>
      </c>
      <c r="B52" s="177" t="s">
        <v>1295</v>
      </c>
      <c r="C52" s="378" t="s">
        <v>1296</v>
      </c>
      <c r="D52" s="78">
        <v>6.0000000000000001E-3</v>
      </c>
      <c r="E52" s="78">
        <v>13.033340000000001</v>
      </c>
      <c r="F52" s="78">
        <v>0</v>
      </c>
      <c r="G52" s="78">
        <v>13.039340000000001</v>
      </c>
      <c r="H52" s="194">
        <f>SUM(G53:G54)-G52</f>
        <v>0</v>
      </c>
      <c r="I52" s="12"/>
    </row>
    <row r="53" spans="1:9" s="82" customFormat="1" ht="15" customHeight="1">
      <c r="A53" s="51" t="s">
        <v>848</v>
      </c>
      <c r="B53" s="51" t="s">
        <v>1297</v>
      </c>
      <c r="C53" s="54" t="s">
        <v>1298</v>
      </c>
      <c r="D53" s="78">
        <v>6.0000000000000001E-3</v>
      </c>
      <c r="E53" s="78">
        <v>13.033340000000001</v>
      </c>
      <c r="F53" s="78">
        <v>0</v>
      </c>
      <c r="G53" s="78">
        <v>13.039340000000001</v>
      </c>
      <c r="H53" s="12"/>
      <c r="I53" s="12"/>
    </row>
    <row r="54" spans="1:9" s="82" customFormat="1" ht="15" customHeight="1">
      <c r="A54" s="51" t="s">
        <v>848</v>
      </c>
      <c r="B54" s="51" t="s">
        <v>1299</v>
      </c>
      <c r="C54" s="79" t="s">
        <v>1300</v>
      </c>
      <c r="D54" s="78">
        <v>0</v>
      </c>
      <c r="E54" s="78">
        <v>0</v>
      </c>
      <c r="F54" s="78">
        <v>0</v>
      </c>
      <c r="G54" s="78">
        <v>0</v>
      </c>
      <c r="H54" s="194"/>
      <c r="I54" s="12"/>
    </row>
    <row r="55" spans="1:9" s="82" customFormat="1" ht="15" customHeight="1">
      <c r="A55" s="51" t="s">
        <v>848</v>
      </c>
      <c r="B55" s="177" t="s">
        <v>1301</v>
      </c>
      <c r="C55" s="53" t="s">
        <v>1302</v>
      </c>
      <c r="D55" s="78">
        <v>-32.585320000000003</v>
      </c>
      <c r="E55" s="78">
        <v>-4.9620100000000003</v>
      </c>
      <c r="F55" s="78">
        <v>0</v>
      </c>
      <c r="G55" s="78">
        <v>-37.547330000000002</v>
      </c>
      <c r="H55" s="194">
        <f>SUM(G56:G57)+G55</f>
        <v>0</v>
      </c>
      <c r="I55" s="12"/>
    </row>
    <row r="56" spans="1:9" s="82" customFormat="1" ht="15" customHeight="1">
      <c r="A56" s="51" t="s">
        <v>848</v>
      </c>
      <c r="B56" s="51" t="s">
        <v>1303</v>
      </c>
      <c r="C56" s="54" t="s">
        <v>1304</v>
      </c>
      <c r="D56" s="78">
        <v>32.585320000000003</v>
      </c>
      <c r="E56" s="78">
        <v>4.9620100000000003</v>
      </c>
      <c r="F56" s="78">
        <v>0</v>
      </c>
      <c r="G56" s="78">
        <v>37.547330000000002</v>
      </c>
      <c r="H56" s="12"/>
      <c r="I56" s="12"/>
    </row>
    <row r="57" spans="1:9" s="82" customFormat="1" ht="15" customHeight="1">
      <c r="A57" s="51" t="s">
        <v>848</v>
      </c>
      <c r="B57" s="51" t="s">
        <v>1305</v>
      </c>
      <c r="C57" s="79" t="s">
        <v>1306</v>
      </c>
      <c r="D57" s="78">
        <v>0</v>
      </c>
      <c r="E57" s="78">
        <v>0</v>
      </c>
      <c r="F57" s="78">
        <v>0</v>
      </c>
      <c r="G57" s="78">
        <v>0</v>
      </c>
      <c r="H57" s="194"/>
      <c r="I57" s="12"/>
    </row>
    <row r="58" spans="1:9" s="82" customFormat="1" ht="15" customHeight="1">
      <c r="A58" s="51" t="s">
        <v>848</v>
      </c>
      <c r="B58" s="352" t="s">
        <v>1307</v>
      </c>
      <c r="C58" s="53" t="s">
        <v>1308</v>
      </c>
      <c r="D58" s="78">
        <v>-405.58909999999997</v>
      </c>
      <c r="E58" s="78">
        <v>1000.2478299999999</v>
      </c>
      <c r="F58" s="78">
        <v>1406.9917600000001</v>
      </c>
      <c r="G58" s="78">
        <v>2001.65049</v>
      </c>
      <c r="H58" s="194"/>
      <c r="I58" s="12"/>
    </row>
    <row r="59" spans="1:9" s="82" customFormat="1" ht="15" customHeight="1">
      <c r="A59" s="51" t="s">
        <v>848</v>
      </c>
      <c r="B59" s="177" t="s">
        <v>1309</v>
      </c>
      <c r="C59" s="79" t="s">
        <v>1310</v>
      </c>
      <c r="D59" s="78">
        <v>0</v>
      </c>
      <c r="E59" s="78">
        <v>0</v>
      </c>
      <c r="F59" s="78">
        <v>0</v>
      </c>
      <c r="G59" s="78">
        <v>0</v>
      </c>
      <c r="H59" s="194">
        <f t="shared" ref="H59" si="4">SUM(D59:F59)-G59</f>
        <v>0</v>
      </c>
      <c r="I59" s="12"/>
    </row>
    <row r="60" spans="1:9" s="82" customFormat="1" ht="15" customHeight="1">
      <c r="A60" s="51" t="s">
        <v>848</v>
      </c>
      <c r="B60" s="352" t="s">
        <v>1311</v>
      </c>
      <c r="C60" s="53" t="s">
        <v>727</v>
      </c>
      <c r="D60" s="78">
        <v>-405.58909999999997</v>
      </c>
      <c r="E60" s="78">
        <v>1000.2478299999999</v>
      </c>
      <c r="F60" s="78">
        <v>1406.9917600000001</v>
      </c>
      <c r="G60" s="78">
        <v>2001.65049</v>
      </c>
      <c r="H60" s="194"/>
      <c r="I60" s="12"/>
    </row>
    <row r="61" spans="1:9" s="82" customFormat="1" ht="15" customHeight="1">
      <c r="A61" s="51" t="s">
        <v>848</v>
      </c>
      <c r="B61" s="177" t="s">
        <v>1312</v>
      </c>
      <c r="C61" s="79" t="s">
        <v>1313</v>
      </c>
      <c r="D61" s="78">
        <v>0</v>
      </c>
      <c r="E61" s="78">
        <v>2.0714099999999998</v>
      </c>
      <c r="F61" s="78">
        <v>156.65701000000001</v>
      </c>
      <c r="G61" s="78">
        <v>158.72842</v>
      </c>
      <c r="H61" s="194">
        <f t="shared" ref="H61:H62" si="5">SUM(D61:F61)-G61</f>
        <v>0</v>
      </c>
      <c r="I61" s="12"/>
    </row>
    <row r="62" spans="1:9" s="82" customFormat="1" ht="15" customHeight="1">
      <c r="A62" s="51" t="s">
        <v>848</v>
      </c>
      <c r="B62" s="177" t="s">
        <v>1314</v>
      </c>
      <c r="C62" s="51" t="s">
        <v>1315</v>
      </c>
      <c r="D62" s="78">
        <v>-0.43669000000000002</v>
      </c>
      <c r="E62" s="78">
        <v>-28.362130000000001</v>
      </c>
      <c r="F62" s="78">
        <v>0</v>
      </c>
      <c r="G62" s="78">
        <v>-28.798819999999999</v>
      </c>
      <c r="H62" s="194">
        <f t="shared" si="5"/>
        <v>0</v>
      </c>
      <c r="I62" s="12"/>
    </row>
    <row r="63" spans="1:9" s="82" customFormat="1" ht="15" customHeight="1">
      <c r="A63" s="51" t="s">
        <v>848</v>
      </c>
      <c r="B63" s="51" t="s">
        <v>1316</v>
      </c>
      <c r="C63" s="53" t="s">
        <v>729</v>
      </c>
      <c r="D63" s="78">
        <v>-406.02578999999997</v>
      </c>
      <c r="E63" s="78">
        <v>973.95710999999994</v>
      </c>
      <c r="F63" s="78">
        <v>1563.64877</v>
      </c>
      <c r="G63" s="78">
        <v>2131.5800899999999</v>
      </c>
      <c r="H63" s="194"/>
      <c r="I63" s="12"/>
    </row>
    <row r="64" spans="1:9" s="82" customFormat="1" ht="15" customHeight="1">
      <c r="A64" s="51" t="s">
        <v>848</v>
      </c>
      <c r="B64" s="51" t="s">
        <v>1317</v>
      </c>
      <c r="C64" s="79" t="s">
        <v>1318</v>
      </c>
      <c r="D64" s="78">
        <v>0</v>
      </c>
      <c r="E64" s="78">
        <v>0</v>
      </c>
      <c r="F64" s="78">
        <v>0</v>
      </c>
      <c r="G64" s="78">
        <v>0</v>
      </c>
      <c r="H64" s="194">
        <f t="shared" ref="H64" si="6">SUM(D64:F64)-G64</f>
        <v>0</v>
      </c>
      <c r="I64" s="12"/>
    </row>
    <row r="65" spans="1:9" s="82" customFormat="1" ht="15" customHeight="1">
      <c r="A65" s="51" t="s">
        <v>848</v>
      </c>
      <c r="B65" s="51" t="s">
        <v>1319</v>
      </c>
      <c r="C65" s="53" t="s">
        <v>1320</v>
      </c>
      <c r="D65" s="78">
        <v>-406.02578999999997</v>
      </c>
      <c r="E65" s="78">
        <v>973.95710999999994</v>
      </c>
      <c r="F65" s="78">
        <v>1563.64877</v>
      </c>
      <c r="G65" s="78">
        <v>2131.5800899999999</v>
      </c>
      <c r="H65" s="194"/>
      <c r="I65" s="12"/>
    </row>
    <row r="66" spans="1:9" s="82" customFormat="1" ht="15" customHeight="1">
      <c r="A66" s="51" t="s">
        <v>848</v>
      </c>
      <c r="B66" s="177" t="s">
        <v>1321</v>
      </c>
      <c r="C66" s="79" t="s">
        <v>1322</v>
      </c>
      <c r="D66" s="78">
        <v>0</v>
      </c>
      <c r="E66" s="78">
        <v>-258.74434000000002</v>
      </c>
      <c r="F66" s="78">
        <v>0</v>
      </c>
      <c r="G66" s="78">
        <v>-258.74434000000002</v>
      </c>
      <c r="H66" s="194">
        <f t="shared" ref="H66:H67" si="7">SUM(D66:F66)-G66</f>
        <v>0</v>
      </c>
      <c r="I66" s="12"/>
    </row>
    <row r="67" spans="1:9" s="82" customFormat="1" ht="15" customHeight="1">
      <c r="A67" s="196" t="s">
        <v>848</v>
      </c>
      <c r="B67" s="196" t="s">
        <v>1323</v>
      </c>
      <c r="C67" s="374" t="s">
        <v>1324</v>
      </c>
      <c r="D67" s="482">
        <v>-406.02578999999997</v>
      </c>
      <c r="E67" s="482">
        <v>715.21276999999998</v>
      </c>
      <c r="F67" s="482">
        <v>1563.64877</v>
      </c>
      <c r="G67" s="482">
        <v>1872.83575</v>
      </c>
      <c r="H67" s="194">
        <f t="shared" si="7"/>
        <v>0</v>
      </c>
      <c r="I67" s="12"/>
    </row>
    <row r="68" spans="1:9" ht="3.75" customHeight="1" thickBot="1">
      <c r="A68" s="51"/>
      <c r="B68" s="51"/>
      <c r="C68" s="379"/>
      <c r="D68" s="379"/>
      <c r="E68" s="379"/>
      <c r="F68" s="379"/>
      <c r="G68" s="379"/>
      <c r="H68" s="12"/>
      <c r="I68" s="12"/>
    </row>
    <row r="69" spans="1:9" ht="15" customHeight="1" thickTop="1">
      <c r="A69" s="51"/>
      <c r="B69" s="51"/>
      <c r="C69" s="74"/>
      <c r="D69" s="74"/>
      <c r="E69" s="74"/>
      <c r="F69" s="74"/>
      <c r="G69" s="74"/>
    </row>
    <row r="70" spans="1:9" ht="15" customHeight="1">
      <c r="A70" s="51"/>
      <c r="B70" s="51"/>
      <c r="C70" s="74"/>
      <c r="D70" s="75"/>
      <c r="E70" s="75"/>
      <c r="F70" s="75"/>
      <c r="G70" s="75"/>
    </row>
    <row r="71" spans="1:9" ht="15" customHeight="1">
      <c r="A71" s="51"/>
      <c r="B71" s="51"/>
      <c r="C71" s="742"/>
      <c r="D71" s="742"/>
      <c r="E71" s="742"/>
      <c r="F71" s="742"/>
      <c r="G71" s="742"/>
    </row>
    <row r="72" spans="1:9" ht="45" customHeight="1">
      <c r="A72" s="51"/>
      <c r="B72" s="51"/>
      <c r="C72" s="806" t="s">
        <v>1325</v>
      </c>
      <c r="D72" s="807"/>
      <c r="E72" s="807"/>
      <c r="F72" s="807"/>
      <c r="G72" s="807"/>
    </row>
    <row r="73" spans="1:9" ht="25.5">
      <c r="A73" s="51"/>
      <c r="B73" s="51"/>
      <c r="C73" s="374"/>
      <c r="D73" s="244" t="s">
        <v>153</v>
      </c>
      <c r="E73" s="244" t="s">
        <v>155</v>
      </c>
      <c r="F73" s="244" t="s">
        <v>507</v>
      </c>
      <c r="G73" s="375" t="s">
        <v>554</v>
      </c>
    </row>
    <row r="74" spans="1:9" ht="15" customHeight="1">
      <c r="A74" s="51"/>
      <c r="B74" s="51"/>
      <c r="C74" s="380" t="s">
        <v>1326</v>
      </c>
      <c r="D74" s="588">
        <v>17524.401310000001</v>
      </c>
      <c r="E74" s="588">
        <v>229202.64261000004</v>
      </c>
      <c r="F74" s="588">
        <v>446328.83785999997</v>
      </c>
      <c r="G74" s="78">
        <v>693055.88177999994</v>
      </c>
      <c r="H74" s="194">
        <f t="shared" ref="H74" si="8">SUM(D74:F74)-G74</f>
        <v>0</v>
      </c>
    </row>
    <row r="75" spans="1:9" ht="15" customHeight="1">
      <c r="A75" s="51"/>
      <c r="B75" s="51"/>
      <c r="C75" s="380"/>
      <c r="D75" s="588"/>
      <c r="E75" s="588"/>
      <c r="F75" s="588"/>
      <c r="G75" s="588"/>
    </row>
    <row r="76" spans="1:9" ht="15" customHeight="1">
      <c r="A76" s="51" t="s">
        <v>848</v>
      </c>
      <c r="B76" s="51" t="s">
        <v>1327</v>
      </c>
      <c r="C76" s="51" t="s">
        <v>1328</v>
      </c>
      <c r="D76" s="588">
        <v>8881.9437699999999</v>
      </c>
      <c r="E76" s="588">
        <v>5314.6239999999998</v>
      </c>
      <c r="F76" s="588">
        <v>17671.203850000002</v>
      </c>
      <c r="G76" s="78">
        <v>31867.77162</v>
      </c>
      <c r="H76" s="194">
        <f t="shared" ref="H76:H77" si="9">SUM(D76:F76)-G76</f>
        <v>0</v>
      </c>
    </row>
    <row r="77" spans="1:9" ht="15" customHeight="1">
      <c r="A77" s="51" t="s">
        <v>848</v>
      </c>
      <c r="B77" s="51" t="s">
        <v>1329</v>
      </c>
      <c r="C77" s="51" t="s">
        <v>1330</v>
      </c>
      <c r="D77" s="588">
        <v>8642.4575399999994</v>
      </c>
      <c r="E77" s="588">
        <v>223888.01861000003</v>
      </c>
      <c r="F77" s="588">
        <v>428657.63400999998</v>
      </c>
      <c r="G77" s="78">
        <v>661188.11016000004</v>
      </c>
      <c r="H77" s="194">
        <f t="shared" si="9"/>
        <v>0</v>
      </c>
    </row>
    <row r="78" spans="1:9" ht="15" customHeight="1">
      <c r="A78" s="51"/>
      <c r="B78" s="51"/>
      <c r="C78" s="51"/>
      <c r="D78" s="588"/>
      <c r="E78" s="588"/>
      <c r="F78" s="588"/>
      <c r="G78" s="588"/>
    </row>
    <row r="79" spans="1:9" ht="15" customHeight="1">
      <c r="A79" s="51"/>
      <c r="B79" s="51"/>
      <c r="C79" s="53" t="s">
        <v>1331</v>
      </c>
      <c r="D79" s="588">
        <v>17524.401310000001</v>
      </c>
      <c r="E79" s="588">
        <v>229202.64261000001</v>
      </c>
      <c r="F79" s="588">
        <v>446328.83786000003</v>
      </c>
      <c r="G79" s="78">
        <v>693055.88178000005</v>
      </c>
      <c r="H79" s="194">
        <f>SUM(G81:G85)-G79</f>
        <v>0</v>
      </c>
    </row>
    <row r="80" spans="1:9" ht="15" customHeight="1">
      <c r="A80" s="51"/>
      <c r="B80" s="51"/>
      <c r="C80" s="51"/>
      <c r="D80" s="588"/>
      <c r="E80" s="588"/>
      <c r="F80" s="588"/>
      <c r="G80" s="588"/>
    </row>
    <row r="81" spans="1:8" ht="15" customHeight="1">
      <c r="A81" s="51" t="s">
        <v>848</v>
      </c>
      <c r="B81" s="51" t="s">
        <v>1332</v>
      </c>
      <c r="C81" s="51" t="s">
        <v>1333</v>
      </c>
      <c r="D81" s="588">
        <v>1133.9401</v>
      </c>
      <c r="E81" s="588">
        <v>45439.953999999998</v>
      </c>
      <c r="F81" s="588">
        <v>53136.285819999997</v>
      </c>
      <c r="G81" s="78">
        <v>99710.179919999995</v>
      </c>
    </row>
    <row r="82" spans="1:8" ht="15" customHeight="1">
      <c r="A82" s="51" t="s">
        <v>848</v>
      </c>
      <c r="B82" s="51" t="s">
        <v>1334</v>
      </c>
      <c r="C82" s="51" t="s">
        <v>1335</v>
      </c>
      <c r="D82" s="588">
        <v>16390.461210000001</v>
      </c>
      <c r="E82" s="588">
        <v>171292.28453</v>
      </c>
      <c r="F82" s="588">
        <v>392191.55751000001</v>
      </c>
      <c r="G82" s="78">
        <v>579874.30325</v>
      </c>
    </row>
    <row r="83" spans="1:8" ht="15" customHeight="1">
      <c r="A83" s="51" t="s">
        <v>848</v>
      </c>
      <c r="B83" s="51" t="s">
        <v>1336</v>
      </c>
      <c r="C83" s="51" t="s">
        <v>1337</v>
      </c>
      <c r="D83" s="588">
        <v>0</v>
      </c>
      <c r="E83" s="588">
        <v>0</v>
      </c>
      <c r="F83" s="588">
        <v>0</v>
      </c>
      <c r="G83" s="78">
        <v>0</v>
      </c>
    </row>
    <row r="84" spans="1:8" ht="15" customHeight="1">
      <c r="A84" s="51" t="s">
        <v>848</v>
      </c>
      <c r="B84" s="51" t="s">
        <v>1338</v>
      </c>
      <c r="C84" s="51" t="s">
        <v>1339</v>
      </c>
      <c r="D84" s="588">
        <v>0</v>
      </c>
      <c r="E84" s="588">
        <v>12470.40408</v>
      </c>
      <c r="F84" s="588">
        <v>1000.9945300000001</v>
      </c>
      <c r="G84" s="78">
        <v>13471.39861</v>
      </c>
    </row>
    <row r="85" spans="1:8" ht="15" customHeight="1">
      <c r="A85" s="51" t="s">
        <v>848</v>
      </c>
      <c r="B85" s="51" t="s">
        <v>1340</v>
      </c>
      <c r="C85" s="51" t="s">
        <v>1341</v>
      </c>
      <c r="D85" s="588">
        <v>0</v>
      </c>
      <c r="E85" s="588">
        <v>0</v>
      </c>
      <c r="F85" s="588">
        <v>0</v>
      </c>
      <c r="G85" s="78">
        <v>0</v>
      </c>
    </row>
    <row r="86" spans="1:8" ht="15" customHeight="1">
      <c r="A86" s="51"/>
      <c r="B86" s="51"/>
      <c r="C86" s="353"/>
      <c r="D86" s="588"/>
      <c r="E86" s="588"/>
      <c r="F86" s="588"/>
      <c r="G86" s="588"/>
    </row>
    <row r="87" spans="1:8" ht="15" customHeight="1">
      <c r="A87" s="51"/>
      <c r="B87" s="51"/>
      <c r="C87" s="381" t="s">
        <v>1342</v>
      </c>
      <c r="D87" s="588">
        <v>17524.401310000001</v>
      </c>
      <c r="E87" s="588">
        <v>229202.64261000004</v>
      </c>
      <c r="F87" s="588">
        <v>446328.83785999997</v>
      </c>
      <c r="G87" s="78">
        <v>693055.88177999994</v>
      </c>
      <c r="H87" s="194">
        <f t="shared" ref="H87" si="10">SUM(D87:F87)-G87</f>
        <v>0</v>
      </c>
    </row>
    <row r="88" spans="1:8" ht="15" customHeight="1" thickBot="1">
      <c r="A88" s="51"/>
      <c r="B88" s="51"/>
      <c r="C88" s="382"/>
      <c r="D88" s="383"/>
      <c r="E88" s="383"/>
      <c r="F88" s="383"/>
      <c r="G88" s="383"/>
    </row>
    <row r="89" spans="1:8" ht="15" customHeight="1">
      <c r="A89" s="51"/>
      <c r="B89" s="51"/>
      <c r="C89" s="805" t="s">
        <v>1343</v>
      </c>
      <c r="D89" s="805"/>
      <c r="E89" s="805"/>
      <c r="F89" s="805"/>
      <c r="G89" s="805"/>
    </row>
    <row r="90" spans="1:8" ht="15" customHeight="1">
      <c r="A90" s="51"/>
      <c r="B90" s="51"/>
      <c r="C90" s="51"/>
      <c r="D90" s="75"/>
      <c r="E90" s="75"/>
      <c r="F90" s="75"/>
      <c r="G90" s="75"/>
    </row>
    <row r="91" spans="1:8">
      <c r="A91" s="51"/>
      <c r="B91" s="51"/>
      <c r="C91" s="353"/>
      <c r="D91" s="75"/>
      <c r="E91" s="75"/>
      <c r="F91" s="75"/>
      <c r="G91" s="75"/>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63"/>
  <sheetViews>
    <sheetView topLeftCell="C1" zoomScaleNormal="100" workbookViewId="0">
      <selection activeCell="C3" sqref="C3:F3"/>
    </sheetView>
  </sheetViews>
  <sheetFormatPr defaultColWidth="80.5703125" defaultRowHeight="12.75"/>
  <cols>
    <col min="1" max="1" width="59.42578125" style="646" hidden="1" customWidth="1"/>
    <col min="2" max="2" width="89.7109375" style="646" hidden="1" customWidth="1"/>
    <col min="3" max="3" width="91.28515625" style="37" customWidth="1"/>
    <col min="4" max="6" width="13.28515625" style="646" customWidth="1"/>
    <col min="7" max="17" width="19.7109375" style="646" customWidth="1"/>
    <col min="18" max="256" width="80.5703125" style="646"/>
    <col min="257" max="258" width="0" style="646" hidden="1" customWidth="1"/>
    <col min="259" max="259" width="91.28515625" style="646" customWidth="1"/>
    <col min="260" max="262" width="12.7109375" style="646" customWidth="1"/>
    <col min="263" max="273" width="19.7109375" style="646" customWidth="1"/>
    <col min="274" max="512" width="80.5703125" style="646"/>
    <col min="513" max="514" width="0" style="646" hidden="1" customWidth="1"/>
    <col min="515" max="515" width="91.28515625" style="646" customWidth="1"/>
    <col min="516" max="518" width="12.7109375" style="646" customWidth="1"/>
    <col min="519" max="529" width="19.7109375" style="646" customWidth="1"/>
    <col min="530" max="768" width="80.5703125" style="646"/>
    <col min="769" max="770" width="0" style="646" hidden="1" customWidth="1"/>
    <col min="771" max="771" width="91.28515625" style="646" customWidth="1"/>
    <col min="772" max="774" width="12.7109375" style="646" customWidth="1"/>
    <col min="775" max="785" width="19.7109375" style="646" customWidth="1"/>
    <col min="786" max="1024" width="80.5703125" style="646"/>
    <col min="1025" max="1026" width="0" style="646" hidden="1" customWidth="1"/>
    <col min="1027" max="1027" width="91.28515625" style="646" customWidth="1"/>
    <col min="1028" max="1030" width="12.7109375" style="646" customWidth="1"/>
    <col min="1031" max="1041" width="19.7109375" style="646" customWidth="1"/>
    <col min="1042" max="1280" width="80.5703125" style="646"/>
    <col min="1281" max="1282" width="0" style="646" hidden="1" customWidth="1"/>
    <col min="1283" max="1283" width="91.28515625" style="646" customWidth="1"/>
    <col min="1284" max="1286" width="12.7109375" style="646" customWidth="1"/>
    <col min="1287" max="1297" width="19.7109375" style="646" customWidth="1"/>
    <col min="1298" max="1536" width="80.5703125" style="646"/>
    <col min="1537" max="1538" width="0" style="646" hidden="1" customWidth="1"/>
    <col min="1539" max="1539" width="91.28515625" style="646" customWidth="1"/>
    <col min="1540" max="1542" width="12.7109375" style="646" customWidth="1"/>
    <col min="1543" max="1553" width="19.7109375" style="646" customWidth="1"/>
    <col min="1554" max="1792" width="80.5703125" style="646"/>
    <col min="1793" max="1794" width="0" style="646" hidden="1" customWidth="1"/>
    <col min="1795" max="1795" width="91.28515625" style="646" customWidth="1"/>
    <col min="1796" max="1798" width="12.7109375" style="646" customWidth="1"/>
    <col min="1799" max="1809" width="19.7109375" style="646" customWidth="1"/>
    <col min="1810" max="2048" width="80.5703125" style="646"/>
    <col min="2049" max="2050" width="0" style="646" hidden="1" customWidth="1"/>
    <col min="2051" max="2051" width="91.28515625" style="646" customWidth="1"/>
    <col min="2052" max="2054" width="12.7109375" style="646" customWidth="1"/>
    <col min="2055" max="2065" width="19.7109375" style="646" customWidth="1"/>
    <col min="2066" max="2304" width="80.5703125" style="646"/>
    <col min="2305" max="2306" width="0" style="646" hidden="1" customWidth="1"/>
    <col min="2307" max="2307" width="91.28515625" style="646" customWidth="1"/>
    <col min="2308" max="2310" width="12.7109375" style="646" customWidth="1"/>
    <col min="2311" max="2321" width="19.7109375" style="646" customWidth="1"/>
    <col min="2322" max="2560" width="80.5703125" style="646"/>
    <col min="2561" max="2562" width="0" style="646" hidden="1" customWidth="1"/>
    <col min="2563" max="2563" width="91.28515625" style="646" customWidth="1"/>
    <col min="2564" max="2566" width="12.7109375" style="646" customWidth="1"/>
    <col min="2567" max="2577" width="19.7109375" style="646" customWidth="1"/>
    <col min="2578" max="2816" width="80.5703125" style="646"/>
    <col min="2817" max="2818" width="0" style="646" hidden="1" customWidth="1"/>
    <col min="2819" max="2819" width="91.28515625" style="646" customWidth="1"/>
    <col min="2820" max="2822" width="12.7109375" style="646" customWidth="1"/>
    <col min="2823" max="2833" width="19.7109375" style="646" customWidth="1"/>
    <col min="2834" max="3072" width="80.5703125" style="646"/>
    <col min="3073" max="3074" width="0" style="646" hidden="1" customWidth="1"/>
    <col min="3075" max="3075" width="91.28515625" style="646" customWidth="1"/>
    <col min="3076" max="3078" width="12.7109375" style="646" customWidth="1"/>
    <col min="3079" max="3089" width="19.7109375" style="646" customWidth="1"/>
    <col min="3090" max="3328" width="80.5703125" style="646"/>
    <col min="3329" max="3330" width="0" style="646" hidden="1" customWidth="1"/>
    <col min="3331" max="3331" width="91.28515625" style="646" customWidth="1"/>
    <col min="3332" max="3334" width="12.7109375" style="646" customWidth="1"/>
    <col min="3335" max="3345" width="19.7109375" style="646" customWidth="1"/>
    <col min="3346" max="3584" width="80.5703125" style="646"/>
    <col min="3585" max="3586" width="0" style="646" hidden="1" customWidth="1"/>
    <col min="3587" max="3587" width="91.28515625" style="646" customWidth="1"/>
    <col min="3588" max="3590" width="12.7109375" style="646" customWidth="1"/>
    <col min="3591" max="3601" width="19.7109375" style="646" customWidth="1"/>
    <col min="3602" max="3840" width="80.5703125" style="646"/>
    <col min="3841" max="3842" width="0" style="646" hidden="1" customWidth="1"/>
    <col min="3843" max="3843" width="91.28515625" style="646" customWidth="1"/>
    <col min="3844" max="3846" width="12.7109375" style="646" customWidth="1"/>
    <col min="3847" max="3857" width="19.7109375" style="646" customWidth="1"/>
    <col min="3858" max="4096" width="80.5703125" style="646"/>
    <col min="4097" max="4098" width="0" style="646" hidden="1" customWidth="1"/>
    <col min="4099" max="4099" width="91.28515625" style="646" customWidth="1"/>
    <col min="4100" max="4102" width="12.7109375" style="646" customWidth="1"/>
    <col min="4103" max="4113" width="19.7109375" style="646" customWidth="1"/>
    <col min="4114" max="4352" width="80.5703125" style="646"/>
    <col min="4353" max="4354" width="0" style="646" hidden="1" customWidth="1"/>
    <col min="4355" max="4355" width="91.28515625" style="646" customWidth="1"/>
    <col min="4356" max="4358" width="12.7109375" style="646" customWidth="1"/>
    <col min="4359" max="4369" width="19.7109375" style="646" customWidth="1"/>
    <col min="4370" max="4608" width="80.5703125" style="646"/>
    <col min="4609" max="4610" width="0" style="646" hidden="1" customWidth="1"/>
    <col min="4611" max="4611" width="91.28515625" style="646" customWidth="1"/>
    <col min="4612" max="4614" width="12.7109375" style="646" customWidth="1"/>
    <col min="4615" max="4625" width="19.7109375" style="646" customWidth="1"/>
    <col min="4626" max="4864" width="80.5703125" style="646"/>
    <col min="4865" max="4866" width="0" style="646" hidden="1" customWidth="1"/>
    <col min="4867" max="4867" width="91.28515625" style="646" customWidth="1"/>
    <col min="4868" max="4870" width="12.7109375" style="646" customWidth="1"/>
    <col min="4871" max="4881" width="19.7109375" style="646" customWidth="1"/>
    <col min="4882" max="5120" width="80.5703125" style="646"/>
    <col min="5121" max="5122" width="0" style="646" hidden="1" customWidth="1"/>
    <col min="5123" max="5123" width="91.28515625" style="646" customWidth="1"/>
    <col min="5124" max="5126" width="12.7109375" style="646" customWidth="1"/>
    <col min="5127" max="5137" width="19.7109375" style="646" customWidth="1"/>
    <col min="5138" max="5376" width="80.5703125" style="646"/>
    <col min="5377" max="5378" width="0" style="646" hidden="1" customWidth="1"/>
    <col min="5379" max="5379" width="91.28515625" style="646" customWidth="1"/>
    <col min="5380" max="5382" width="12.7109375" style="646" customWidth="1"/>
    <col min="5383" max="5393" width="19.7109375" style="646" customWidth="1"/>
    <col min="5394" max="5632" width="80.5703125" style="646"/>
    <col min="5633" max="5634" width="0" style="646" hidden="1" customWidth="1"/>
    <col min="5635" max="5635" width="91.28515625" style="646" customWidth="1"/>
    <col min="5636" max="5638" width="12.7109375" style="646" customWidth="1"/>
    <col min="5639" max="5649" width="19.7109375" style="646" customWidth="1"/>
    <col min="5650" max="5888" width="80.5703125" style="646"/>
    <col min="5889" max="5890" width="0" style="646" hidden="1" customWidth="1"/>
    <col min="5891" max="5891" width="91.28515625" style="646" customWidth="1"/>
    <col min="5892" max="5894" width="12.7109375" style="646" customWidth="1"/>
    <col min="5895" max="5905" width="19.7109375" style="646" customWidth="1"/>
    <col min="5906" max="6144" width="80.5703125" style="646"/>
    <col min="6145" max="6146" width="0" style="646" hidden="1" customWidth="1"/>
    <col min="6147" max="6147" width="91.28515625" style="646" customWidth="1"/>
    <col min="6148" max="6150" width="12.7109375" style="646" customWidth="1"/>
    <col min="6151" max="6161" width="19.7109375" style="646" customWidth="1"/>
    <col min="6162" max="6400" width="80.5703125" style="646"/>
    <col min="6401" max="6402" width="0" style="646" hidden="1" customWidth="1"/>
    <col min="6403" max="6403" width="91.28515625" style="646" customWidth="1"/>
    <col min="6404" max="6406" width="12.7109375" style="646" customWidth="1"/>
    <col min="6407" max="6417" width="19.7109375" style="646" customWidth="1"/>
    <col min="6418" max="6656" width="80.5703125" style="646"/>
    <col min="6657" max="6658" width="0" style="646" hidden="1" customWidth="1"/>
    <col min="6659" max="6659" width="91.28515625" style="646" customWidth="1"/>
    <col min="6660" max="6662" width="12.7109375" style="646" customWidth="1"/>
    <col min="6663" max="6673" width="19.7109375" style="646" customWidth="1"/>
    <col min="6674" max="6912" width="80.5703125" style="646"/>
    <col min="6913" max="6914" width="0" style="646" hidden="1" customWidth="1"/>
    <col min="6915" max="6915" width="91.28515625" style="646" customWidth="1"/>
    <col min="6916" max="6918" width="12.7109375" style="646" customWidth="1"/>
    <col min="6919" max="6929" width="19.7109375" style="646" customWidth="1"/>
    <col min="6930" max="7168" width="80.5703125" style="646"/>
    <col min="7169" max="7170" width="0" style="646" hidden="1" customWidth="1"/>
    <col min="7171" max="7171" width="91.28515625" style="646" customWidth="1"/>
    <col min="7172" max="7174" width="12.7109375" style="646" customWidth="1"/>
    <col min="7175" max="7185" width="19.7109375" style="646" customWidth="1"/>
    <col min="7186" max="7424" width="80.5703125" style="646"/>
    <col min="7425" max="7426" width="0" style="646" hidden="1" customWidth="1"/>
    <col min="7427" max="7427" width="91.28515625" style="646" customWidth="1"/>
    <col min="7428" max="7430" width="12.7109375" style="646" customWidth="1"/>
    <col min="7431" max="7441" width="19.7109375" style="646" customWidth="1"/>
    <col min="7442" max="7680" width="80.5703125" style="646"/>
    <col min="7681" max="7682" width="0" style="646" hidden="1" customWidth="1"/>
    <col min="7683" max="7683" width="91.28515625" style="646" customWidth="1"/>
    <col min="7684" max="7686" width="12.7109375" style="646" customWidth="1"/>
    <col min="7687" max="7697" width="19.7109375" style="646" customWidth="1"/>
    <col min="7698" max="7936" width="80.5703125" style="646"/>
    <col min="7937" max="7938" width="0" style="646" hidden="1" customWidth="1"/>
    <col min="7939" max="7939" width="91.28515625" style="646" customWidth="1"/>
    <col min="7940" max="7942" width="12.7109375" style="646" customWidth="1"/>
    <col min="7943" max="7953" width="19.7109375" style="646" customWidth="1"/>
    <col min="7954" max="8192" width="80.5703125" style="646"/>
    <col min="8193" max="8194" width="0" style="646" hidden="1" customWidth="1"/>
    <col min="8195" max="8195" width="91.28515625" style="646" customWidth="1"/>
    <col min="8196" max="8198" width="12.7109375" style="646" customWidth="1"/>
    <col min="8199" max="8209" width="19.7109375" style="646" customWidth="1"/>
    <col min="8210" max="8448" width="80.5703125" style="646"/>
    <col min="8449" max="8450" width="0" style="646" hidden="1" customWidth="1"/>
    <col min="8451" max="8451" width="91.28515625" style="646" customWidth="1"/>
    <col min="8452" max="8454" width="12.7109375" style="646" customWidth="1"/>
    <col min="8455" max="8465" width="19.7109375" style="646" customWidth="1"/>
    <col min="8466" max="8704" width="80.5703125" style="646"/>
    <col min="8705" max="8706" width="0" style="646" hidden="1" customWidth="1"/>
    <col min="8707" max="8707" width="91.28515625" style="646" customWidth="1"/>
    <col min="8708" max="8710" width="12.7109375" style="646" customWidth="1"/>
    <col min="8711" max="8721" width="19.7109375" style="646" customWidth="1"/>
    <col min="8722" max="8960" width="80.5703125" style="646"/>
    <col min="8961" max="8962" width="0" style="646" hidden="1" customWidth="1"/>
    <col min="8963" max="8963" width="91.28515625" style="646" customWidth="1"/>
    <col min="8964" max="8966" width="12.7109375" style="646" customWidth="1"/>
    <col min="8967" max="8977" width="19.7109375" style="646" customWidth="1"/>
    <col min="8978" max="9216" width="80.5703125" style="646"/>
    <col min="9217" max="9218" width="0" style="646" hidden="1" customWidth="1"/>
    <col min="9219" max="9219" width="91.28515625" style="646" customWidth="1"/>
    <col min="9220" max="9222" width="12.7109375" style="646" customWidth="1"/>
    <col min="9223" max="9233" width="19.7109375" style="646" customWidth="1"/>
    <col min="9234" max="9472" width="80.5703125" style="646"/>
    <col min="9473" max="9474" width="0" style="646" hidden="1" customWidth="1"/>
    <col min="9475" max="9475" width="91.28515625" style="646" customWidth="1"/>
    <col min="9476" max="9478" width="12.7109375" style="646" customWidth="1"/>
    <col min="9479" max="9489" width="19.7109375" style="646" customWidth="1"/>
    <col min="9490" max="9728" width="80.5703125" style="646"/>
    <col min="9729" max="9730" width="0" style="646" hidden="1" customWidth="1"/>
    <col min="9731" max="9731" width="91.28515625" style="646" customWidth="1"/>
    <col min="9732" max="9734" width="12.7109375" style="646" customWidth="1"/>
    <col min="9735" max="9745" width="19.7109375" style="646" customWidth="1"/>
    <col min="9746" max="9984" width="80.5703125" style="646"/>
    <col min="9985" max="9986" width="0" style="646" hidden="1" customWidth="1"/>
    <col min="9987" max="9987" width="91.28515625" style="646" customWidth="1"/>
    <col min="9988" max="9990" width="12.7109375" style="646" customWidth="1"/>
    <col min="9991" max="10001" width="19.7109375" style="646" customWidth="1"/>
    <col min="10002" max="10240" width="80.5703125" style="646"/>
    <col min="10241" max="10242" width="0" style="646" hidden="1" customWidth="1"/>
    <col min="10243" max="10243" width="91.28515625" style="646" customWidth="1"/>
    <col min="10244" max="10246" width="12.7109375" style="646" customWidth="1"/>
    <col min="10247" max="10257" width="19.7109375" style="646" customWidth="1"/>
    <col min="10258" max="10496" width="80.5703125" style="646"/>
    <col min="10497" max="10498" width="0" style="646" hidden="1" customWidth="1"/>
    <col min="10499" max="10499" width="91.28515625" style="646" customWidth="1"/>
    <col min="10500" max="10502" width="12.7109375" style="646" customWidth="1"/>
    <col min="10503" max="10513" width="19.7109375" style="646" customWidth="1"/>
    <col min="10514" max="10752" width="80.5703125" style="646"/>
    <col min="10753" max="10754" width="0" style="646" hidden="1" customWidth="1"/>
    <col min="10755" max="10755" width="91.28515625" style="646" customWidth="1"/>
    <col min="10756" max="10758" width="12.7109375" style="646" customWidth="1"/>
    <col min="10759" max="10769" width="19.7109375" style="646" customWidth="1"/>
    <col min="10770" max="11008" width="80.5703125" style="646"/>
    <col min="11009" max="11010" width="0" style="646" hidden="1" customWidth="1"/>
    <col min="11011" max="11011" width="91.28515625" style="646" customWidth="1"/>
    <col min="11012" max="11014" width="12.7109375" style="646" customWidth="1"/>
    <col min="11015" max="11025" width="19.7109375" style="646" customWidth="1"/>
    <col min="11026" max="11264" width="80.5703125" style="646"/>
    <col min="11265" max="11266" width="0" style="646" hidden="1" customWidth="1"/>
    <col min="11267" max="11267" width="91.28515625" style="646" customWidth="1"/>
    <col min="11268" max="11270" width="12.7109375" style="646" customWidth="1"/>
    <col min="11271" max="11281" width="19.7109375" style="646" customWidth="1"/>
    <col min="11282" max="11520" width="80.5703125" style="646"/>
    <col min="11521" max="11522" width="0" style="646" hidden="1" customWidth="1"/>
    <col min="11523" max="11523" width="91.28515625" style="646" customWidth="1"/>
    <col min="11524" max="11526" width="12.7109375" style="646" customWidth="1"/>
    <col min="11527" max="11537" width="19.7109375" style="646" customWidth="1"/>
    <col min="11538" max="11776" width="80.5703125" style="646"/>
    <col min="11777" max="11778" width="0" style="646" hidden="1" customWidth="1"/>
    <col min="11779" max="11779" width="91.28515625" style="646" customWidth="1"/>
    <col min="11780" max="11782" width="12.7109375" style="646" customWidth="1"/>
    <col min="11783" max="11793" width="19.7109375" style="646" customWidth="1"/>
    <col min="11794" max="12032" width="80.5703125" style="646"/>
    <col min="12033" max="12034" width="0" style="646" hidden="1" customWidth="1"/>
    <col min="12035" max="12035" width="91.28515625" style="646" customWidth="1"/>
    <col min="12036" max="12038" width="12.7109375" style="646" customWidth="1"/>
    <col min="12039" max="12049" width="19.7109375" style="646" customWidth="1"/>
    <col min="12050" max="12288" width="80.5703125" style="646"/>
    <col min="12289" max="12290" width="0" style="646" hidden="1" customWidth="1"/>
    <col min="12291" max="12291" width="91.28515625" style="646" customWidth="1"/>
    <col min="12292" max="12294" width="12.7109375" style="646" customWidth="1"/>
    <col min="12295" max="12305" width="19.7109375" style="646" customWidth="1"/>
    <col min="12306" max="12544" width="80.5703125" style="646"/>
    <col min="12545" max="12546" width="0" style="646" hidden="1" customWidth="1"/>
    <col min="12547" max="12547" width="91.28515625" style="646" customWidth="1"/>
    <col min="12548" max="12550" width="12.7109375" style="646" customWidth="1"/>
    <col min="12551" max="12561" width="19.7109375" style="646" customWidth="1"/>
    <col min="12562" max="12800" width="80.5703125" style="646"/>
    <col min="12801" max="12802" width="0" style="646" hidden="1" customWidth="1"/>
    <col min="12803" max="12803" width="91.28515625" style="646" customWidth="1"/>
    <col min="12804" max="12806" width="12.7109375" style="646" customWidth="1"/>
    <col min="12807" max="12817" width="19.7109375" style="646" customWidth="1"/>
    <col min="12818" max="13056" width="80.5703125" style="646"/>
    <col min="13057" max="13058" width="0" style="646" hidden="1" customWidth="1"/>
    <col min="13059" max="13059" width="91.28515625" style="646" customWidth="1"/>
    <col min="13060" max="13062" width="12.7109375" style="646" customWidth="1"/>
    <col min="13063" max="13073" width="19.7109375" style="646" customWidth="1"/>
    <col min="13074" max="13312" width="80.5703125" style="646"/>
    <col min="13313" max="13314" width="0" style="646" hidden="1" customWidth="1"/>
    <col min="13315" max="13315" width="91.28515625" style="646" customWidth="1"/>
    <col min="13316" max="13318" width="12.7109375" style="646" customWidth="1"/>
    <col min="13319" max="13329" width="19.7109375" style="646" customWidth="1"/>
    <col min="13330" max="13568" width="80.5703125" style="646"/>
    <col min="13569" max="13570" width="0" style="646" hidden="1" customWidth="1"/>
    <col min="13571" max="13571" width="91.28515625" style="646" customWidth="1"/>
    <col min="13572" max="13574" width="12.7109375" style="646" customWidth="1"/>
    <col min="13575" max="13585" width="19.7109375" style="646" customWidth="1"/>
    <col min="13586" max="13824" width="80.5703125" style="646"/>
    <col min="13825" max="13826" width="0" style="646" hidden="1" customWidth="1"/>
    <col min="13827" max="13827" width="91.28515625" style="646" customWidth="1"/>
    <col min="13828" max="13830" width="12.7109375" style="646" customWidth="1"/>
    <col min="13831" max="13841" width="19.7109375" style="646" customWidth="1"/>
    <col min="13842" max="14080" width="80.5703125" style="646"/>
    <col min="14081" max="14082" width="0" style="646" hidden="1" customWidth="1"/>
    <col min="14083" max="14083" width="91.28515625" style="646" customWidth="1"/>
    <col min="14084" max="14086" width="12.7109375" style="646" customWidth="1"/>
    <col min="14087" max="14097" width="19.7109375" style="646" customWidth="1"/>
    <col min="14098" max="14336" width="80.5703125" style="646"/>
    <col min="14337" max="14338" width="0" style="646" hidden="1" customWidth="1"/>
    <col min="14339" max="14339" width="91.28515625" style="646" customWidth="1"/>
    <col min="14340" max="14342" width="12.7109375" style="646" customWidth="1"/>
    <col min="14343" max="14353" width="19.7109375" style="646" customWidth="1"/>
    <col min="14354" max="14592" width="80.5703125" style="646"/>
    <col min="14593" max="14594" width="0" style="646" hidden="1" customWidth="1"/>
    <col min="14595" max="14595" width="91.28515625" style="646" customWidth="1"/>
    <col min="14596" max="14598" width="12.7109375" style="646" customWidth="1"/>
    <col min="14599" max="14609" width="19.7109375" style="646" customWidth="1"/>
    <col min="14610" max="14848" width="80.5703125" style="646"/>
    <col min="14849" max="14850" width="0" style="646" hidden="1" customWidth="1"/>
    <col min="14851" max="14851" width="91.28515625" style="646" customWidth="1"/>
    <col min="14852" max="14854" width="12.7109375" style="646" customWidth="1"/>
    <col min="14855" max="14865" width="19.7109375" style="646" customWidth="1"/>
    <col min="14866" max="15104" width="80.5703125" style="646"/>
    <col min="15105" max="15106" width="0" style="646" hidden="1" customWidth="1"/>
    <col min="15107" max="15107" width="91.28515625" style="646" customWidth="1"/>
    <col min="15108" max="15110" width="12.7109375" style="646" customWidth="1"/>
    <col min="15111" max="15121" width="19.7109375" style="646" customWidth="1"/>
    <col min="15122" max="15360" width="80.5703125" style="646"/>
    <col min="15361" max="15362" width="0" style="646" hidden="1" customWidth="1"/>
    <col min="15363" max="15363" width="91.28515625" style="646" customWidth="1"/>
    <col min="15364" max="15366" width="12.7109375" style="646" customWidth="1"/>
    <col min="15367" max="15377" width="19.7109375" style="646" customWidth="1"/>
    <col min="15378" max="15616" width="80.5703125" style="646"/>
    <col min="15617" max="15618" width="0" style="646" hidden="1" customWidth="1"/>
    <col min="15619" max="15619" width="91.28515625" style="646" customWidth="1"/>
    <col min="15620" max="15622" width="12.7109375" style="646" customWidth="1"/>
    <col min="15623" max="15633" width="19.7109375" style="646" customWidth="1"/>
    <col min="15634" max="15872" width="80.5703125" style="646"/>
    <col min="15873" max="15874" width="0" style="646" hidden="1" customWidth="1"/>
    <col min="15875" max="15875" width="91.28515625" style="646" customWidth="1"/>
    <col min="15876" max="15878" width="12.7109375" style="646" customWidth="1"/>
    <col min="15879" max="15889" width="19.7109375" style="646" customWidth="1"/>
    <col min="15890" max="16128" width="80.5703125" style="646"/>
    <col min="16129" max="16130" width="0" style="646" hidden="1" customWidth="1"/>
    <col min="16131" max="16131" width="91.28515625" style="646" customWidth="1"/>
    <col min="16132" max="16134" width="12.7109375" style="646" customWidth="1"/>
    <col min="16135" max="16145" width="19.7109375" style="646" customWidth="1"/>
    <col min="16146" max="16384" width="80.5703125" style="646"/>
  </cols>
  <sheetData>
    <row r="1" spans="1:7" s="362" customFormat="1" ht="30" customHeight="1">
      <c r="A1" s="51"/>
      <c r="B1" s="51"/>
      <c r="C1" s="741" t="s">
        <v>1344</v>
      </c>
      <c r="D1" s="741"/>
      <c r="E1" s="741"/>
      <c r="F1" s="741"/>
    </row>
    <row r="2" spans="1:7" s="362" customFormat="1" ht="15" customHeight="1">
      <c r="A2" s="51"/>
      <c r="B2" s="51"/>
      <c r="C2" s="742" t="s">
        <v>555</v>
      </c>
      <c r="D2" s="742"/>
      <c r="E2" s="742"/>
      <c r="F2" s="742"/>
    </row>
    <row r="3" spans="1:7" s="362" customFormat="1" ht="15" customHeight="1">
      <c r="A3" s="51"/>
      <c r="B3" s="51"/>
      <c r="C3" s="753" t="s">
        <v>1566</v>
      </c>
      <c r="D3" s="753"/>
      <c r="E3" s="753"/>
      <c r="F3" s="753"/>
    </row>
    <row r="4" spans="1:7" s="362" customFormat="1" ht="30" customHeight="1">
      <c r="A4" s="51" t="s">
        <v>1356</v>
      </c>
      <c r="B4" s="51"/>
      <c r="C4" s="743" t="s">
        <v>547</v>
      </c>
      <c r="D4" s="743"/>
      <c r="E4" s="743"/>
      <c r="F4" s="743"/>
    </row>
    <row r="5" spans="1:7" ht="3.75" customHeight="1">
      <c r="A5" s="51"/>
      <c r="B5" s="51"/>
      <c r="C5" s="51"/>
      <c r="D5" s="51"/>
      <c r="E5" s="51"/>
      <c r="F5" s="51"/>
    </row>
    <row r="6" spans="1:7" ht="30" customHeight="1" thickBot="1">
      <c r="A6" s="361"/>
      <c r="B6" s="361"/>
      <c r="C6" s="275"/>
      <c r="D6" s="384" t="s">
        <v>496</v>
      </c>
      <c r="E6" s="384" t="s">
        <v>548</v>
      </c>
      <c r="F6" s="384" t="s">
        <v>1379</v>
      </c>
    </row>
    <row r="7" spans="1:7" s="82" customFormat="1" ht="15" customHeight="1">
      <c r="A7" s="361" t="s">
        <v>848</v>
      </c>
      <c r="B7" s="361" t="s">
        <v>1212</v>
      </c>
      <c r="C7" s="483" t="s">
        <v>676</v>
      </c>
      <c r="D7" s="484">
        <v>32562.40496</v>
      </c>
      <c r="E7" s="484">
        <v>5138.1145900000001</v>
      </c>
      <c r="F7" s="484">
        <v>37700.519549999997</v>
      </c>
      <c r="G7" s="194">
        <f>SUM(F8:F15)-F7</f>
        <v>0</v>
      </c>
    </row>
    <row r="8" spans="1:7" s="82" customFormat="1" ht="15" customHeight="1">
      <c r="A8" s="51" t="s">
        <v>848</v>
      </c>
      <c r="B8" s="51" t="s">
        <v>1213</v>
      </c>
      <c r="C8" s="53" t="s">
        <v>1214</v>
      </c>
      <c r="D8" s="78">
        <v>1046.5046199999999</v>
      </c>
      <c r="E8" s="78">
        <v>382.42659999999995</v>
      </c>
      <c r="F8" s="78">
        <v>1428.9312199999999</v>
      </c>
      <c r="G8" s="194">
        <f>SUM(C8:E8)-F8</f>
        <v>0</v>
      </c>
    </row>
    <row r="9" spans="1:7" s="81" customFormat="1" ht="15" customHeight="1">
      <c r="A9" s="51" t="s">
        <v>848</v>
      </c>
      <c r="B9" s="51" t="s">
        <v>1215</v>
      </c>
      <c r="C9" s="53" t="s">
        <v>1216</v>
      </c>
      <c r="D9" s="78">
        <v>2949.4765400000001</v>
      </c>
      <c r="E9" s="78">
        <v>0</v>
      </c>
      <c r="F9" s="78">
        <v>2949.4765400000001</v>
      </c>
      <c r="G9" s="194">
        <f t="shared" ref="G9:G15" si="0">SUM(C9:E9)-F9</f>
        <v>0</v>
      </c>
    </row>
    <row r="10" spans="1:7" s="81" customFormat="1" ht="15" customHeight="1">
      <c r="A10" s="51" t="s">
        <v>848</v>
      </c>
      <c r="B10" s="51" t="s">
        <v>1217</v>
      </c>
      <c r="C10" s="53" t="s">
        <v>1218</v>
      </c>
      <c r="D10" s="78">
        <v>3906.0945200000001</v>
      </c>
      <c r="E10" s="78">
        <v>383.76454999999999</v>
      </c>
      <c r="F10" s="78">
        <v>4289.8590700000004</v>
      </c>
      <c r="G10" s="194">
        <f t="shared" si="0"/>
        <v>0</v>
      </c>
    </row>
    <row r="11" spans="1:7" s="81" customFormat="1" ht="15" customHeight="1">
      <c r="A11" s="51" t="s">
        <v>848</v>
      </c>
      <c r="B11" s="51" t="s">
        <v>1219</v>
      </c>
      <c r="C11" s="53" t="s">
        <v>1220</v>
      </c>
      <c r="D11" s="78">
        <v>0</v>
      </c>
      <c r="E11" s="78">
        <v>0</v>
      </c>
      <c r="F11" s="78">
        <v>0</v>
      </c>
      <c r="G11" s="194">
        <f t="shared" si="0"/>
        <v>0</v>
      </c>
    </row>
    <row r="12" spans="1:7" s="81" customFormat="1" ht="15" customHeight="1">
      <c r="A12" s="51" t="s">
        <v>848</v>
      </c>
      <c r="B12" s="51" t="s">
        <v>1221</v>
      </c>
      <c r="C12" s="53" t="s">
        <v>1222</v>
      </c>
      <c r="D12" s="78">
        <v>23090.939539999999</v>
      </c>
      <c r="E12" s="78">
        <v>0</v>
      </c>
      <c r="F12" s="78">
        <v>23090.939539999999</v>
      </c>
      <c r="G12" s="194">
        <f t="shared" si="0"/>
        <v>0</v>
      </c>
    </row>
    <row r="13" spans="1:7" s="81" customFormat="1" ht="15" customHeight="1">
      <c r="A13" s="51" t="s">
        <v>848</v>
      </c>
      <c r="B13" s="51" t="s">
        <v>1223</v>
      </c>
      <c r="C13" s="53" t="s">
        <v>1224</v>
      </c>
      <c r="D13" s="78">
        <v>953.43061999999998</v>
      </c>
      <c r="E13" s="78">
        <v>3.4352800000000001</v>
      </c>
      <c r="F13" s="78">
        <v>956.86590000000001</v>
      </c>
      <c r="G13" s="194">
        <f t="shared" si="0"/>
        <v>0</v>
      </c>
    </row>
    <row r="14" spans="1:7" s="81" customFormat="1" ht="15" customHeight="1">
      <c r="A14" s="51" t="s">
        <v>848</v>
      </c>
      <c r="B14" s="51" t="s">
        <v>1225</v>
      </c>
      <c r="C14" s="53" t="s">
        <v>1226</v>
      </c>
      <c r="D14" s="78">
        <v>615.95911999999998</v>
      </c>
      <c r="E14" s="78">
        <v>4368.4881599999999</v>
      </c>
      <c r="F14" s="78">
        <v>4984.4472800000003</v>
      </c>
      <c r="G14" s="194">
        <f t="shared" si="0"/>
        <v>0</v>
      </c>
    </row>
    <row r="15" spans="1:7" s="82" customFormat="1" ht="15" customHeight="1">
      <c r="A15" s="51" t="s">
        <v>848</v>
      </c>
      <c r="B15" s="51" t="s">
        <v>1345</v>
      </c>
      <c r="C15" s="53" t="s">
        <v>1228</v>
      </c>
      <c r="D15" s="350">
        <v>0</v>
      </c>
      <c r="E15" s="350">
        <v>0</v>
      </c>
      <c r="F15" s="78">
        <v>0</v>
      </c>
      <c r="G15" s="194">
        <f t="shared" si="0"/>
        <v>0</v>
      </c>
    </row>
    <row r="16" spans="1:7" s="82" customFormat="1" ht="15" customHeight="1">
      <c r="A16" s="361" t="s">
        <v>848</v>
      </c>
      <c r="B16" s="361" t="s">
        <v>1229</v>
      </c>
      <c r="C16" s="275" t="s">
        <v>1230</v>
      </c>
      <c r="D16" s="80">
        <v>4634.9621500000003</v>
      </c>
      <c r="E16" s="80">
        <v>346.77033</v>
      </c>
      <c r="F16" s="80">
        <v>4981.7324800000006</v>
      </c>
      <c r="G16" s="194">
        <f>SUM(F17:F23)-F16</f>
        <v>0</v>
      </c>
    </row>
    <row r="17" spans="1:8" s="696" customFormat="1" ht="15" customHeight="1">
      <c r="A17" s="709" t="s">
        <v>848</v>
      </c>
      <c r="B17" s="709" t="s">
        <v>1231</v>
      </c>
      <c r="C17" s="713" t="s">
        <v>278</v>
      </c>
      <c r="D17" s="724">
        <v>0</v>
      </c>
      <c r="E17" s="724">
        <v>0.5</v>
      </c>
      <c r="F17" s="724">
        <v>0.5</v>
      </c>
      <c r="G17" s="194">
        <f>SUM(C17:E17)-F17</f>
        <v>0</v>
      </c>
    </row>
    <row r="18" spans="1:8" s="82" customFormat="1" ht="15" customHeight="1">
      <c r="A18" s="51" t="s">
        <v>848</v>
      </c>
      <c r="B18" s="51" t="s">
        <v>1231</v>
      </c>
      <c r="C18" s="53" t="s">
        <v>1232</v>
      </c>
      <c r="D18" s="78">
        <v>0</v>
      </c>
      <c r="E18" s="78">
        <v>0</v>
      </c>
      <c r="F18" s="78">
        <v>0</v>
      </c>
      <c r="G18" s="194">
        <f>SUM(C18:E18)-F18</f>
        <v>0</v>
      </c>
    </row>
    <row r="19" spans="1:8" s="81" customFormat="1" ht="15" customHeight="1">
      <c r="A19" s="51" t="s">
        <v>848</v>
      </c>
      <c r="B19" s="51" t="s">
        <v>1233</v>
      </c>
      <c r="C19" s="53" t="s">
        <v>1234</v>
      </c>
      <c r="D19" s="78">
        <v>4634.9621500000003</v>
      </c>
      <c r="E19" s="78">
        <v>346.27033</v>
      </c>
      <c r="F19" s="78">
        <v>4981.2324800000006</v>
      </c>
      <c r="G19" s="194">
        <f t="shared" ref="G19:G44" si="1">SUM(C19:E19)-F19</f>
        <v>0</v>
      </c>
    </row>
    <row r="20" spans="1:8" s="81" customFormat="1" ht="15" customHeight="1">
      <c r="A20" s="51" t="s">
        <v>848</v>
      </c>
      <c r="B20" s="51" t="s">
        <v>1235</v>
      </c>
      <c r="C20" s="53" t="s">
        <v>1236</v>
      </c>
      <c r="D20" s="78">
        <v>0</v>
      </c>
      <c r="E20" s="78">
        <v>0</v>
      </c>
      <c r="F20" s="78">
        <v>0</v>
      </c>
      <c r="G20" s="194">
        <f t="shared" si="1"/>
        <v>0</v>
      </c>
    </row>
    <row r="21" spans="1:8" s="81" customFormat="1" ht="15" customHeight="1">
      <c r="A21" s="51" t="s">
        <v>848</v>
      </c>
      <c r="B21" s="51" t="s">
        <v>1237</v>
      </c>
      <c r="C21" s="53" t="s">
        <v>1238</v>
      </c>
      <c r="D21" s="78">
        <v>0</v>
      </c>
      <c r="E21" s="78">
        <v>0</v>
      </c>
      <c r="F21" s="78">
        <v>0</v>
      </c>
      <c r="G21" s="194">
        <f t="shared" si="1"/>
        <v>0</v>
      </c>
    </row>
    <row r="22" spans="1:8" s="81" customFormat="1" ht="15" customHeight="1">
      <c r="A22" s="51" t="s">
        <v>848</v>
      </c>
      <c r="B22" s="51" t="s">
        <v>1239</v>
      </c>
      <c r="C22" s="53" t="s">
        <v>1240</v>
      </c>
      <c r="D22" s="78">
        <v>0</v>
      </c>
      <c r="E22" s="78">
        <v>0</v>
      </c>
      <c r="F22" s="78">
        <v>0</v>
      </c>
      <c r="G22" s="194">
        <f t="shared" si="1"/>
        <v>0</v>
      </c>
    </row>
    <row r="23" spans="1:8" s="81" customFormat="1" ht="15" customHeight="1">
      <c r="A23" s="51" t="s">
        <v>848</v>
      </c>
      <c r="B23" s="177" t="s">
        <v>915</v>
      </c>
      <c r="C23" s="53" t="s">
        <v>916</v>
      </c>
      <c r="D23" s="78">
        <v>0</v>
      </c>
      <c r="E23" s="78">
        <v>0</v>
      </c>
      <c r="F23" s="78">
        <v>0</v>
      </c>
      <c r="G23" s="194">
        <f t="shared" si="1"/>
        <v>0</v>
      </c>
    </row>
    <row r="24" spans="1:8" ht="15" customHeight="1">
      <c r="A24" s="361" t="s">
        <v>848</v>
      </c>
      <c r="B24" s="361" t="s">
        <v>1241</v>
      </c>
      <c r="C24" s="275" t="s">
        <v>701</v>
      </c>
      <c r="D24" s="80">
        <v>27927.44281</v>
      </c>
      <c r="E24" s="80">
        <v>4791.3442599999998</v>
      </c>
      <c r="F24" s="80">
        <v>32718.787069999998</v>
      </c>
      <c r="G24" s="194">
        <f>SUM(F25:F29)-F24</f>
        <v>0</v>
      </c>
    </row>
    <row r="25" spans="1:8" s="82" customFormat="1" ht="15" customHeight="1">
      <c r="A25" s="51" t="s">
        <v>848</v>
      </c>
      <c r="B25" s="51" t="s">
        <v>1242</v>
      </c>
      <c r="C25" s="53" t="s">
        <v>1243</v>
      </c>
      <c r="D25" s="78">
        <v>13000</v>
      </c>
      <c r="E25" s="78">
        <v>6491.2</v>
      </c>
      <c r="F25" s="78">
        <v>19491.2</v>
      </c>
      <c r="G25" s="194">
        <f t="shared" si="1"/>
        <v>0</v>
      </c>
    </row>
    <row r="26" spans="1:8" s="81" customFormat="1" ht="15" customHeight="1">
      <c r="A26" s="51" t="s">
        <v>848</v>
      </c>
      <c r="B26" s="51" t="s">
        <v>1244</v>
      </c>
      <c r="C26" s="53" t="s">
        <v>1245</v>
      </c>
      <c r="D26" s="78">
        <v>0</v>
      </c>
      <c r="E26" s="78">
        <v>2000</v>
      </c>
      <c r="F26" s="78">
        <v>2000</v>
      </c>
      <c r="G26" s="194">
        <f t="shared" si="1"/>
        <v>0</v>
      </c>
    </row>
    <row r="27" spans="1:8" s="81" customFormat="1" ht="15" customHeight="1">
      <c r="A27" s="51" t="s">
        <v>848</v>
      </c>
      <c r="B27" s="51" t="s">
        <v>1246</v>
      </c>
      <c r="C27" s="53" t="s">
        <v>1247</v>
      </c>
      <c r="D27" s="78">
        <v>0</v>
      </c>
      <c r="E27" s="78">
        <v>0</v>
      </c>
      <c r="F27" s="78">
        <v>0</v>
      </c>
      <c r="G27" s="194">
        <f t="shared" si="1"/>
        <v>0</v>
      </c>
    </row>
    <row r="28" spans="1:8" s="81" customFormat="1" ht="15" customHeight="1">
      <c r="A28" s="51" t="s">
        <v>848</v>
      </c>
      <c r="B28" s="51" t="s">
        <v>1248</v>
      </c>
      <c r="C28" s="53" t="s">
        <v>1249</v>
      </c>
      <c r="D28" s="78">
        <v>8367.9322900000006</v>
      </c>
      <c r="E28" s="78">
        <v>32.524230000000003</v>
      </c>
      <c r="F28" s="78">
        <v>8400.4565200000015</v>
      </c>
      <c r="G28" s="194">
        <f t="shared" si="1"/>
        <v>0</v>
      </c>
    </row>
    <row r="29" spans="1:8" s="81" customFormat="1" ht="15" customHeight="1">
      <c r="A29" s="51" t="s">
        <v>848</v>
      </c>
      <c r="B29" s="51" t="s">
        <v>1250</v>
      </c>
      <c r="C29" s="53" t="s">
        <v>1251</v>
      </c>
      <c r="D29" s="78">
        <v>6559.5105199999998</v>
      </c>
      <c r="E29" s="78">
        <v>-3732.3799700000004</v>
      </c>
      <c r="F29" s="78">
        <v>2827.1305499999994</v>
      </c>
      <c r="G29" s="194">
        <f>SUM(F30:F31)-F29</f>
        <v>0</v>
      </c>
    </row>
    <row r="30" spans="1:8" s="81" customFormat="1" ht="15" customHeight="1">
      <c r="A30" s="51" t="s">
        <v>848</v>
      </c>
      <c r="B30" s="51" t="s">
        <v>1346</v>
      </c>
      <c r="C30" s="683" t="s">
        <v>1253</v>
      </c>
      <c r="D30" s="78">
        <v>0</v>
      </c>
      <c r="E30" s="78">
        <v>-2596.7152999999998</v>
      </c>
      <c r="F30" s="78">
        <v>-2596.7152999999998</v>
      </c>
      <c r="G30" s="194">
        <f t="shared" si="1"/>
        <v>0</v>
      </c>
    </row>
    <row r="31" spans="1:8" s="81" customFormat="1" ht="15" customHeight="1">
      <c r="A31" s="51" t="s">
        <v>848</v>
      </c>
      <c r="B31" s="51" t="s">
        <v>1254</v>
      </c>
      <c r="C31" s="683" t="s">
        <v>1255</v>
      </c>
      <c r="D31" s="78">
        <v>6559.5105199999998</v>
      </c>
      <c r="E31" s="78">
        <v>-1135.6646699999999</v>
      </c>
      <c r="F31" s="78">
        <v>5423.8458499999997</v>
      </c>
      <c r="G31" s="194">
        <f t="shared" si="1"/>
        <v>0</v>
      </c>
    </row>
    <row r="32" spans="1:8" s="81" customFormat="1" ht="15" customHeight="1">
      <c r="A32" s="51" t="s">
        <v>848</v>
      </c>
      <c r="B32" s="51" t="s">
        <v>1256</v>
      </c>
      <c r="C32" s="377" t="s">
        <v>705</v>
      </c>
      <c r="D32" s="481">
        <v>32562.40496</v>
      </c>
      <c r="E32" s="481">
        <v>5138.1145900000001</v>
      </c>
      <c r="F32" s="80">
        <v>37700.519549999997</v>
      </c>
      <c r="G32" s="721">
        <f>F32-SUM(D32:E32)</f>
        <v>0</v>
      </c>
      <c r="H32" s="721">
        <f>F32-F7</f>
        <v>0</v>
      </c>
    </row>
    <row r="33" spans="1:7" s="81" customFormat="1" ht="15" customHeight="1">
      <c r="A33" s="51" t="s">
        <v>848</v>
      </c>
      <c r="B33" s="51" t="s">
        <v>1257</v>
      </c>
      <c r="C33" s="53" t="s">
        <v>1258</v>
      </c>
      <c r="D33" s="78">
        <v>0</v>
      </c>
      <c r="E33" s="78">
        <v>0</v>
      </c>
      <c r="F33" s="78">
        <v>0</v>
      </c>
      <c r="G33" s="194">
        <f t="shared" si="1"/>
        <v>0</v>
      </c>
    </row>
    <row r="34" spans="1:7" s="81" customFormat="1" ht="15" customHeight="1">
      <c r="A34" s="51" t="s">
        <v>848</v>
      </c>
      <c r="B34" s="51" t="s">
        <v>1259</v>
      </c>
      <c r="C34" s="53" t="s">
        <v>1260</v>
      </c>
      <c r="D34" s="78">
        <v>20965.030440000002</v>
      </c>
      <c r="E34" s="78">
        <v>541.23006000000009</v>
      </c>
      <c r="F34" s="78">
        <v>21506.260500000004</v>
      </c>
      <c r="G34" s="194">
        <f t="shared" si="1"/>
        <v>0</v>
      </c>
    </row>
    <row r="35" spans="1:7" s="82" customFormat="1" ht="30" customHeight="1">
      <c r="A35" s="51" t="s">
        <v>848</v>
      </c>
      <c r="B35" s="51" t="s">
        <v>1275</v>
      </c>
      <c r="C35" s="377" t="s">
        <v>1378</v>
      </c>
      <c r="D35" s="481">
        <v>476.89472999999998</v>
      </c>
      <c r="E35" s="481">
        <v>0</v>
      </c>
      <c r="F35" s="80">
        <v>476.89472999999998</v>
      </c>
      <c r="G35" s="194">
        <f t="shared" si="1"/>
        <v>0</v>
      </c>
    </row>
    <row r="36" spans="1:7" s="82" customFormat="1" ht="15" customHeight="1">
      <c r="A36" s="51" t="s">
        <v>848</v>
      </c>
      <c r="B36" s="177" t="s">
        <v>1276</v>
      </c>
      <c r="C36" s="51" t="s">
        <v>1277</v>
      </c>
      <c r="D36" s="78">
        <v>0</v>
      </c>
      <c r="E36" s="78">
        <v>-0.49589999999999995</v>
      </c>
      <c r="F36" s="78">
        <v>-0.49589999999999995</v>
      </c>
      <c r="G36" s="194">
        <f t="shared" si="1"/>
        <v>0</v>
      </c>
    </row>
    <row r="37" spans="1:7" s="82" customFormat="1" ht="15" customHeight="1">
      <c r="A37" s="51" t="s">
        <v>848</v>
      </c>
      <c r="B37" s="51" t="s">
        <v>1278</v>
      </c>
      <c r="C37" s="53" t="s">
        <v>715</v>
      </c>
      <c r="D37" s="78">
        <v>476.89472999999998</v>
      </c>
      <c r="E37" s="78">
        <v>-0.49589999999999995</v>
      </c>
      <c r="F37" s="78">
        <v>476.39882999999998</v>
      </c>
    </row>
    <row r="38" spans="1:7" s="82" customFormat="1" ht="15" customHeight="1">
      <c r="A38" s="51" t="s">
        <v>848</v>
      </c>
      <c r="B38" s="177" t="s">
        <v>1279</v>
      </c>
      <c r="C38" s="79" t="s">
        <v>1280</v>
      </c>
      <c r="D38" s="78">
        <v>14653.777789999998</v>
      </c>
      <c r="E38" s="78">
        <v>1.418E-2</v>
      </c>
      <c r="F38" s="78">
        <v>14653.791969999998</v>
      </c>
      <c r="G38" s="194">
        <f t="shared" si="1"/>
        <v>0</v>
      </c>
    </row>
    <row r="39" spans="1:7" s="82" customFormat="1" ht="15" customHeight="1">
      <c r="A39" s="51" t="s">
        <v>848</v>
      </c>
      <c r="B39" s="177" t="s">
        <v>1281</v>
      </c>
      <c r="C39" s="51" t="s">
        <v>1282</v>
      </c>
      <c r="D39" s="78">
        <v>-309.41503999999998</v>
      </c>
      <c r="E39" s="78">
        <v>0</v>
      </c>
      <c r="F39" s="78">
        <v>-309.41503999999998</v>
      </c>
      <c r="G39" s="194">
        <f t="shared" si="1"/>
        <v>0</v>
      </c>
    </row>
    <row r="40" spans="1:7" s="82" customFormat="1" ht="15" customHeight="1">
      <c r="A40" s="51" t="s">
        <v>848</v>
      </c>
      <c r="B40" s="51" t="s">
        <v>1283</v>
      </c>
      <c r="C40" s="53" t="s">
        <v>1284</v>
      </c>
      <c r="D40" s="78">
        <v>14821.25748</v>
      </c>
      <c r="E40" s="78">
        <v>-0.48172000000000004</v>
      </c>
      <c r="F40" s="78">
        <v>14820.77576</v>
      </c>
    </row>
    <row r="41" spans="1:7" s="82" customFormat="1" ht="15" customHeight="1">
      <c r="A41" s="51" t="s">
        <v>848</v>
      </c>
      <c r="B41" s="51" t="s">
        <v>1285</v>
      </c>
      <c r="C41" s="79" t="s">
        <v>1286</v>
      </c>
      <c r="D41" s="78">
        <v>0</v>
      </c>
      <c r="E41" s="78">
        <v>0</v>
      </c>
      <c r="F41" s="78">
        <v>0</v>
      </c>
      <c r="G41" s="194">
        <f t="shared" si="1"/>
        <v>0</v>
      </c>
    </row>
    <row r="42" spans="1:7" s="82" customFormat="1" ht="15" customHeight="1">
      <c r="A42" s="51" t="s">
        <v>848</v>
      </c>
      <c r="B42" s="177" t="s">
        <v>1287</v>
      </c>
      <c r="C42" s="51" t="s">
        <v>1288</v>
      </c>
      <c r="D42" s="78">
        <v>0</v>
      </c>
      <c r="E42" s="78">
        <v>0</v>
      </c>
      <c r="F42" s="78">
        <v>0</v>
      </c>
      <c r="G42" s="194">
        <f t="shared" si="1"/>
        <v>0</v>
      </c>
    </row>
    <row r="43" spans="1:7" s="82" customFormat="1" ht="15" customHeight="1">
      <c r="A43" s="51" t="s">
        <v>848</v>
      </c>
      <c r="B43" s="51" t="s">
        <v>1289</v>
      </c>
      <c r="C43" s="53" t="s">
        <v>1290</v>
      </c>
      <c r="D43" s="78">
        <v>14821.25748</v>
      </c>
      <c r="E43" s="78">
        <v>-0.48172000000000004</v>
      </c>
      <c r="F43" s="78">
        <v>14820.77576</v>
      </c>
    </row>
    <row r="44" spans="1:7" s="82" customFormat="1" ht="15" customHeight="1">
      <c r="A44" s="51" t="s">
        <v>848</v>
      </c>
      <c r="B44" s="177" t="s">
        <v>1291</v>
      </c>
      <c r="C44" s="79" t="s">
        <v>1292</v>
      </c>
      <c r="D44" s="78">
        <v>-6139.0773600000002</v>
      </c>
      <c r="E44" s="78">
        <v>-1137.1068300000002</v>
      </c>
      <c r="F44" s="78">
        <v>-7276.1841899999999</v>
      </c>
      <c r="G44" s="194">
        <f t="shared" si="1"/>
        <v>0</v>
      </c>
    </row>
    <row r="45" spans="1:7" s="82" customFormat="1" ht="15" customHeight="1">
      <c r="A45" s="51" t="s">
        <v>848</v>
      </c>
      <c r="B45" s="51" t="s">
        <v>1293</v>
      </c>
      <c r="C45" s="53" t="s">
        <v>1294</v>
      </c>
      <c r="D45" s="78">
        <v>8682.1801199999991</v>
      </c>
      <c r="E45" s="78">
        <v>-1137.5885499999999</v>
      </c>
      <c r="F45" s="78">
        <v>7544.5915699999987</v>
      </c>
    </row>
    <row r="46" spans="1:7" s="82" customFormat="1" ht="15" customHeight="1">
      <c r="A46" s="51" t="s">
        <v>848</v>
      </c>
      <c r="B46" s="177" t="s">
        <v>1295</v>
      </c>
      <c r="C46" s="79" t="s">
        <v>1296</v>
      </c>
      <c r="D46" s="78">
        <v>0</v>
      </c>
      <c r="E46" s="78">
        <v>1.339</v>
      </c>
      <c r="F46" s="78">
        <v>1.339</v>
      </c>
      <c r="G46" s="194">
        <f>SUM(F47:F48)-F46</f>
        <v>0</v>
      </c>
    </row>
    <row r="47" spans="1:7" s="82" customFormat="1" ht="15" customHeight="1">
      <c r="A47" s="51" t="s">
        <v>848</v>
      </c>
      <c r="B47" s="51" t="s">
        <v>1297</v>
      </c>
      <c r="C47" s="54" t="s">
        <v>1298</v>
      </c>
      <c r="D47" s="78">
        <v>0</v>
      </c>
      <c r="E47" s="78">
        <v>2.9999999999999997E-5</v>
      </c>
      <c r="F47" s="78">
        <v>2.9999999999999997E-5</v>
      </c>
    </row>
    <row r="48" spans="1:7" s="82" customFormat="1" ht="15" customHeight="1">
      <c r="A48" s="51" t="s">
        <v>848</v>
      </c>
      <c r="B48" s="51" t="s">
        <v>1299</v>
      </c>
      <c r="C48" s="79" t="s">
        <v>1300</v>
      </c>
      <c r="D48" s="78">
        <v>0</v>
      </c>
      <c r="E48" s="78">
        <v>1.33897</v>
      </c>
      <c r="F48" s="78">
        <v>1.33897</v>
      </c>
    </row>
    <row r="49" spans="1:7" s="82" customFormat="1" ht="15" customHeight="1">
      <c r="A49" s="51" t="s">
        <v>848</v>
      </c>
      <c r="B49" s="177" t="s">
        <v>1301</v>
      </c>
      <c r="C49" s="51" t="s">
        <v>1302</v>
      </c>
      <c r="D49" s="78">
        <v>0</v>
      </c>
      <c r="E49" s="78">
        <v>-0.28120000000000001</v>
      </c>
      <c r="F49" s="78">
        <v>-0.28120000000000001</v>
      </c>
      <c r="G49" s="194">
        <f>SUM(F50:F51)+F49</f>
        <v>0</v>
      </c>
    </row>
    <row r="50" spans="1:7" s="82" customFormat="1" ht="15" customHeight="1">
      <c r="A50" s="51" t="s">
        <v>848</v>
      </c>
      <c r="B50" s="51" t="s">
        <v>1303</v>
      </c>
      <c r="C50" s="54" t="s">
        <v>1304</v>
      </c>
      <c r="D50" s="78">
        <v>0</v>
      </c>
      <c r="E50" s="78">
        <v>9.820000000000001E-2</v>
      </c>
      <c r="F50" s="78">
        <v>9.820000000000001E-2</v>
      </c>
    </row>
    <row r="51" spans="1:7" s="82" customFormat="1" ht="15" customHeight="1">
      <c r="A51" s="51" t="s">
        <v>848</v>
      </c>
      <c r="B51" s="51" t="s">
        <v>1305</v>
      </c>
      <c r="C51" s="79" t="s">
        <v>1306</v>
      </c>
      <c r="D51" s="78">
        <v>0</v>
      </c>
      <c r="E51" s="78">
        <v>0.183</v>
      </c>
      <c r="F51" s="78">
        <v>0.183</v>
      </c>
    </row>
    <row r="52" spans="1:7" s="82" customFormat="1" ht="15" customHeight="1">
      <c r="A52" s="51" t="s">
        <v>848</v>
      </c>
      <c r="B52" s="352" t="s">
        <v>1307</v>
      </c>
      <c r="C52" s="53" t="s">
        <v>1308</v>
      </c>
      <c r="D52" s="78">
        <v>8682.1801199999991</v>
      </c>
      <c r="E52" s="78">
        <v>-1136.5307499999999</v>
      </c>
      <c r="F52" s="78">
        <v>7545.6493699999992</v>
      </c>
    </row>
    <row r="53" spans="1:7" s="82" customFormat="1" ht="15" customHeight="1">
      <c r="A53" s="51" t="s">
        <v>848</v>
      </c>
      <c r="B53" s="177" t="s">
        <v>1309</v>
      </c>
      <c r="C53" s="79" t="s">
        <v>1310</v>
      </c>
      <c r="D53" s="78">
        <v>6.7393999999999998</v>
      </c>
      <c r="E53" s="78">
        <v>0</v>
      </c>
      <c r="F53" s="78">
        <v>6.7393999999999998</v>
      </c>
      <c r="G53" s="194">
        <f t="shared" ref="G53" si="2">SUM(C53:E53)-F53</f>
        <v>0</v>
      </c>
    </row>
    <row r="54" spans="1:7" s="82" customFormat="1" ht="15" customHeight="1">
      <c r="A54" s="51" t="s">
        <v>848</v>
      </c>
      <c r="B54" s="352" t="s">
        <v>1311</v>
      </c>
      <c r="C54" s="53" t="s">
        <v>727</v>
      </c>
      <c r="D54" s="78">
        <v>8688.9195199999995</v>
      </c>
      <c r="E54" s="78">
        <v>-1136.5307499999999</v>
      </c>
      <c r="F54" s="78">
        <v>7552.3887699999996</v>
      </c>
    </row>
    <row r="55" spans="1:7" s="82" customFormat="1" ht="15" customHeight="1">
      <c r="A55" s="51" t="s">
        <v>848</v>
      </c>
      <c r="B55" s="177" t="s">
        <v>1312</v>
      </c>
      <c r="C55" s="79" t="s">
        <v>1313</v>
      </c>
      <c r="D55" s="78">
        <v>201.39400000000001</v>
      </c>
      <c r="E55" s="78">
        <v>0.86608000000000007</v>
      </c>
      <c r="F55" s="78">
        <v>202.26008000000002</v>
      </c>
      <c r="G55" s="194">
        <f t="shared" ref="G55:G56" si="3">SUM(C55:E55)-F55</f>
        <v>0</v>
      </c>
    </row>
    <row r="56" spans="1:7" s="82" customFormat="1" ht="15" customHeight="1">
      <c r="A56" s="51" t="s">
        <v>848</v>
      </c>
      <c r="B56" s="177" t="s">
        <v>1314</v>
      </c>
      <c r="C56" s="51" t="s">
        <v>1315</v>
      </c>
      <c r="D56" s="78">
        <v>0</v>
      </c>
      <c r="E56" s="78">
        <v>0</v>
      </c>
      <c r="F56" s="78">
        <v>0</v>
      </c>
      <c r="G56" s="194">
        <f t="shared" si="3"/>
        <v>0</v>
      </c>
    </row>
    <row r="57" spans="1:7" s="82" customFormat="1" ht="15" customHeight="1">
      <c r="A57" s="51" t="s">
        <v>848</v>
      </c>
      <c r="B57" s="51" t="s">
        <v>1316</v>
      </c>
      <c r="C57" s="53" t="s">
        <v>729</v>
      </c>
      <c r="D57" s="78">
        <v>8890.3135199999997</v>
      </c>
      <c r="E57" s="78">
        <v>-1135.6646699999999</v>
      </c>
      <c r="F57" s="78">
        <v>7754.6488499999996</v>
      </c>
    </row>
    <row r="58" spans="1:7" s="82" customFormat="1" ht="15" customHeight="1">
      <c r="A58" s="51" t="s">
        <v>848</v>
      </c>
      <c r="B58" s="51" t="s">
        <v>1317</v>
      </c>
      <c r="C58" s="79" t="s">
        <v>1318</v>
      </c>
      <c r="D58" s="78">
        <v>0</v>
      </c>
      <c r="E58" s="78">
        <v>0</v>
      </c>
      <c r="F58" s="78">
        <v>0</v>
      </c>
      <c r="G58" s="194">
        <f t="shared" ref="G58" si="4">SUM(C58:E58)-F58</f>
        <v>0</v>
      </c>
    </row>
    <row r="59" spans="1:7" s="82" customFormat="1" ht="15" customHeight="1">
      <c r="A59" s="51" t="s">
        <v>848</v>
      </c>
      <c r="B59" s="51" t="s">
        <v>1319</v>
      </c>
      <c r="C59" s="53" t="s">
        <v>1320</v>
      </c>
      <c r="D59" s="78">
        <v>8890.3135199999997</v>
      </c>
      <c r="E59" s="78">
        <v>-1135.6646699999999</v>
      </c>
      <c r="F59" s="78">
        <v>7754.6488499999996</v>
      </c>
    </row>
    <row r="60" spans="1:7" s="82" customFormat="1" ht="15" customHeight="1">
      <c r="A60" s="51" t="s">
        <v>848</v>
      </c>
      <c r="B60" s="177" t="s">
        <v>1321</v>
      </c>
      <c r="C60" s="79" t="s">
        <v>1322</v>
      </c>
      <c r="D60" s="78">
        <v>-2330.8029999999999</v>
      </c>
      <c r="E60" s="78">
        <v>0</v>
      </c>
      <c r="F60" s="78">
        <v>-2330.8029999999999</v>
      </c>
      <c r="G60" s="194">
        <f t="shared" ref="G60:G61" si="5">SUM(C60:E60)-F60</f>
        <v>0</v>
      </c>
    </row>
    <row r="61" spans="1:7" s="82" customFormat="1" ht="15" customHeight="1">
      <c r="A61" s="361" t="s">
        <v>848</v>
      </c>
      <c r="B61" s="361" t="s">
        <v>1323</v>
      </c>
      <c r="C61" s="275" t="s">
        <v>1324</v>
      </c>
      <c r="D61" s="80">
        <v>6559.5105199999998</v>
      </c>
      <c r="E61" s="80">
        <v>-1135.6646699999999</v>
      </c>
      <c r="F61" s="80">
        <v>5423.8458499999997</v>
      </c>
      <c r="G61" s="194">
        <f t="shared" si="5"/>
        <v>0</v>
      </c>
    </row>
    <row r="62" spans="1:7" ht="3.75" customHeight="1" thickBot="1">
      <c r="A62" s="51"/>
      <c r="B62" s="51"/>
      <c r="C62" s="386"/>
      <c r="D62" s="189"/>
      <c r="E62" s="189"/>
      <c r="F62" s="189"/>
    </row>
    <row r="63" spans="1:7" ht="15" customHeight="1" thickTop="1">
      <c r="A63" s="51"/>
      <c r="B63" s="51"/>
      <c r="C63" s="51"/>
      <c r="D63" s="75"/>
      <c r="E63" s="75"/>
      <c r="F63" s="75"/>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63"/>
  <sheetViews>
    <sheetView topLeftCell="C1" zoomScaleNormal="100" workbookViewId="0">
      <selection activeCell="C3" sqref="C3:F3"/>
    </sheetView>
  </sheetViews>
  <sheetFormatPr defaultRowHeight="12.75"/>
  <cols>
    <col min="1" max="1" width="51.42578125" style="646" hidden="1" customWidth="1"/>
    <col min="2" max="2" width="64.85546875" style="646" hidden="1" customWidth="1"/>
    <col min="3" max="3" width="89.85546875" style="37" bestFit="1" customWidth="1"/>
    <col min="4" max="6" width="13.28515625" style="646" customWidth="1"/>
    <col min="7" max="256" width="9.140625" style="646"/>
    <col min="257" max="258" width="0" style="646" hidden="1" customWidth="1"/>
    <col min="259" max="259" width="89.85546875" style="646" bestFit="1" customWidth="1"/>
    <col min="260" max="262" width="12.7109375" style="646" customWidth="1"/>
    <col min="263" max="512" width="9.140625" style="646"/>
    <col min="513" max="514" width="0" style="646" hidden="1" customWidth="1"/>
    <col min="515" max="515" width="89.85546875" style="646" bestFit="1" customWidth="1"/>
    <col min="516" max="518" width="12.7109375" style="646" customWidth="1"/>
    <col min="519" max="768" width="9.140625" style="646"/>
    <col min="769" max="770" width="0" style="646" hidden="1" customWidth="1"/>
    <col min="771" max="771" width="89.85546875" style="646" bestFit="1" customWidth="1"/>
    <col min="772" max="774" width="12.7109375" style="646" customWidth="1"/>
    <col min="775" max="1024" width="9.140625" style="646"/>
    <col min="1025" max="1026" width="0" style="646" hidden="1" customWidth="1"/>
    <col min="1027" max="1027" width="89.85546875" style="646" bestFit="1" customWidth="1"/>
    <col min="1028" max="1030" width="12.7109375" style="646" customWidth="1"/>
    <col min="1031" max="1280" width="9.140625" style="646"/>
    <col min="1281" max="1282" width="0" style="646" hidden="1" customWidth="1"/>
    <col min="1283" max="1283" width="89.85546875" style="646" bestFit="1" customWidth="1"/>
    <col min="1284" max="1286" width="12.7109375" style="646" customWidth="1"/>
    <col min="1287" max="1536" width="9.140625" style="646"/>
    <col min="1537" max="1538" width="0" style="646" hidden="1" customWidth="1"/>
    <col min="1539" max="1539" width="89.85546875" style="646" bestFit="1" customWidth="1"/>
    <col min="1540" max="1542" width="12.7109375" style="646" customWidth="1"/>
    <col min="1543" max="1792" width="9.140625" style="646"/>
    <col min="1793" max="1794" width="0" style="646" hidden="1" customWidth="1"/>
    <col min="1795" max="1795" width="89.85546875" style="646" bestFit="1" customWidth="1"/>
    <col min="1796" max="1798" width="12.7109375" style="646" customWidth="1"/>
    <col min="1799" max="2048" width="9.140625" style="646"/>
    <col min="2049" max="2050" width="0" style="646" hidden="1" customWidth="1"/>
    <col min="2051" max="2051" width="89.85546875" style="646" bestFit="1" customWidth="1"/>
    <col min="2052" max="2054" width="12.7109375" style="646" customWidth="1"/>
    <col min="2055" max="2304" width="9.140625" style="646"/>
    <col min="2305" max="2306" width="0" style="646" hidden="1" customWidth="1"/>
    <col min="2307" max="2307" width="89.85546875" style="646" bestFit="1" customWidth="1"/>
    <col min="2308" max="2310" width="12.7109375" style="646" customWidth="1"/>
    <col min="2311" max="2560" width="9.140625" style="646"/>
    <col min="2561" max="2562" width="0" style="646" hidden="1" customWidth="1"/>
    <col min="2563" max="2563" width="89.85546875" style="646" bestFit="1" customWidth="1"/>
    <col min="2564" max="2566" width="12.7109375" style="646" customWidth="1"/>
    <col min="2567" max="2816" width="9.140625" style="646"/>
    <col min="2817" max="2818" width="0" style="646" hidden="1" customWidth="1"/>
    <col min="2819" max="2819" width="89.85546875" style="646" bestFit="1" customWidth="1"/>
    <col min="2820" max="2822" width="12.7109375" style="646" customWidth="1"/>
    <col min="2823" max="3072" width="9.140625" style="646"/>
    <col min="3073" max="3074" width="0" style="646" hidden="1" customWidth="1"/>
    <col min="3075" max="3075" width="89.85546875" style="646" bestFit="1" customWidth="1"/>
    <col min="3076" max="3078" width="12.7109375" style="646" customWidth="1"/>
    <col min="3079" max="3328" width="9.140625" style="646"/>
    <col min="3329" max="3330" width="0" style="646" hidden="1" customWidth="1"/>
    <col min="3331" max="3331" width="89.85546875" style="646" bestFit="1" customWidth="1"/>
    <col min="3332" max="3334" width="12.7109375" style="646" customWidth="1"/>
    <col min="3335" max="3584" width="9.140625" style="646"/>
    <col min="3585" max="3586" width="0" style="646" hidden="1" customWidth="1"/>
    <col min="3587" max="3587" width="89.85546875" style="646" bestFit="1" customWidth="1"/>
    <col min="3588" max="3590" width="12.7109375" style="646" customWidth="1"/>
    <col min="3591" max="3840" width="9.140625" style="646"/>
    <col min="3841" max="3842" width="0" style="646" hidden="1" customWidth="1"/>
    <col min="3843" max="3843" width="89.85546875" style="646" bestFit="1" customWidth="1"/>
    <col min="3844" max="3846" width="12.7109375" style="646" customWidth="1"/>
    <col min="3847" max="4096" width="9.140625" style="646"/>
    <col min="4097" max="4098" width="0" style="646" hidden="1" customWidth="1"/>
    <col min="4099" max="4099" width="89.85546875" style="646" bestFit="1" customWidth="1"/>
    <col min="4100" max="4102" width="12.7109375" style="646" customWidth="1"/>
    <col min="4103" max="4352" width="9.140625" style="646"/>
    <col min="4353" max="4354" width="0" style="646" hidden="1" customWidth="1"/>
    <col min="4355" max="4355" width="89.85546875" style="646" bestFit="1" customWidth="1"/>
    <col min="4356" max="4358" width="12.7109375" style="646" customWidth="1"/>
    <col min="4359" max="4608" width="9.140625" style="646"/>
    <col min="4609" max="4610" width="0" style="646" hidden="1" customWidth="1"/>
    <col min="4611" max="4611" width="89.85546875" style="646" bestFit="1" customWidth="1"/>
    <col min="4612" max="4614" width="12.7109375" style="646" customWidth="1"/>
    <col min="4615" max="4864" width="9.140625" style="646"/>
    <col min="4865" max="4866" width="0" style="646" hidden="1" customWidth="1"/>
    <col min="4867" max="4867" width="89.85546875" style="646" bestFit="1" customWidth="1"/>
    <col min="4868" max="4870" width="12.7109375" style="646" customWidth="1"/>
    <col min="4871" max="5120" width="9.140625" style="646"/>
    <col min="5121" max="5122" width="0" style="646" hidden="1" customWidth="1"/>
    <col min="5123" max="5123" width="89.85546875" style="646" bestFit="1" customWidth="1"/>
    <col min="5124" max="5126" width="12.7109375" style="646" customWidth="1"/>
    <col min="5127" max="5376" width="9.140625" style="646"/>
    <col min="5377" max="5378" width="0" style="646" hidden="1" customWidth="1"/>
    <col min="5379" max="5379" width="89.85546875" style="646" bestFit="1" customWidth="1"/>
    <col min="5380" max="5382" width="12.7109375" style="646" customWidth="1"/>
    <col min="5383" max="5632" width="9.140625" style="646"/>
    <col min="5633" max="5634" width="0" style="646" hidden="1" customWidth="1"/>
    <col min="5635" max="5635" width="89.85546875" style="646" bestFit="1" customWidth="1"/>
    <col min="5636" max="5638" width="12.7109375" style="646" customWidth="1"/>
    <col min="5639" max="5888" width="9.140625" style="646"/>
    <col min="5889" max="5890" width="0" style="646" hidden="1" customWidth="1"/>
    <col min="5891" max="5891" width="89.85546875" style="646" bestFit="1" customWidth="1"/>
    <col min="5892" max="5894" width="12.7109375" style="646" customWidth="1"/>
    <col min="5895" max="6144" width="9.140625" style="646"/>
    <col min="6145" max="6146" width="0" style="646" hidden="1" customWidth="1"/>
    <col min="6147" max="6147" width="89.85546875" style="646" bestFit="1" customWidth="1"/>
    <col min="6148" max="6150" width="12.7109375" style="646" customWidth="1"/>
    <col min="6151" max="6400" width="9.140625" style="646"/>
    <col min="6401" max="6402" width="0" style="646" hidden="1" customWidth="1"/>
    <col min="6403" max="6403" width="89.85546875" style="646" bestFit="1" customWidth="1"/>
    <col min="6404" max="6406" width="12.7109375" style="646" customWidth="1"/>
    <col min="6407" max="6656" width="9.140625" style="646"/>
    <col min="6657" max="6658" width="0" style="646" hidden="1" customWidth="1"/>
    <col min="6659" max="6659" width="89.85546875" style="646" bestFit="1" customWidth="1"/>
    <col min="6660" max="6662" width="12.7109375" style="646" customWidth="1"/>
    <col min="6663" max="6912" width="9.140625" style="646"/>
    <col min="6913" max="6914" width="0" style="646" hidden="1" customWidth="1"/>
    <col min="6915" max="6915" width="89.85546875" style="646" bestFit="1" customWidth="1"/>
    <col min="6916" max="6918" width="12.7109375" style="646" customWidth="1"/>
    <col min="6919" max="7168" width="9.140625" style="646"/>
    <col min="7169" max="7170" width="0" style="646" hidden="1" customWidth="1"/>
    <col min="7171" max="7171" width="89.85546875" style="646" bestFit="1" customWidth="1"/>
    <col min="7172" max="7174" width="12.7109375" style="646" customWidth="1"/>
    <col min="7175" max="7424" width="9.140625" style="646"/>
    <col min="7425" max="7426" width="0" style="646" hidden="1" customWidth="1"/>
    <col min="7427" max="7427" width="89.85546875" style="646" bestFit="1" customWidth="1"/>
    <col min="7428" max="7430" width="12.7109375" style="646" customWidth="1"/>
    <col min="7431" max="7680" width="9.140625" style="646"/>
    <col min="7681" max="7682" width="0" style="646" hidden="1" customWidth="1"/>
    <col min="7683" max="7683" width="89.85546875" style="646" bestFit="1" customWidth="1"/>
    <col min="7684" max="7686" width="12.7109375" style="646" customWidth="1"/>
    <col min="7687" max="7936" width="9.140625" style="646"/>
    <col min="7937" max="7938" width="0" style="646" hidden="1" customWidth="1"/>
    <col min="7939" max="7939" width="89.85546875" style="646" bestFit="1" customWidth="1"/>
    <col min="7940" max="7942" width="12.7109375" style="646" customWidth="1"/>
    <col min="7943" max="8192" width="9.140625" style="646"/>
    <col min="8193" max="8194" width="0" style="646" hidden="1" customWidth="1"/>
    <col min="8195" max="8195" width="89.85546875" style="646" bestFit="1" customWidth="1"/>
    <col min="8196" max="8198" width="12.7109375" style="646" customWidth="1"/>
    <col min="8199" max="8448" width="9.140625" style="646"/>
    <col min="8449" max="8450" width="0" style="646" hidden="1" customWidth="1"/>
    <col min="8451" max="8451" width="89.85546875" style="646" bestFit="1" customWidth="1"/>
    <col min="8452" max="8454" width="12.7109375" style="646" customWidth="1"/>
    <col min="8455" max="8704" width="9.140625" style="646"/>
    <col min="8705" max="8706" width="0" style="646" hidden="1" customWidth="1"/>
    <col min="8707" max="8707" width="89.85546875" style="646" bestFit="1" customWidth="1"/>
    <col min="8708" max="8710" width="12.7109375" style="646" customWidth="1"/>
    <col min="8711" max="8960" width="9.140625" style="646"/>
    <col min="8961" max="8962" width="0" style="646" hidden="1" customWidth="1"/>
    <col min="8963" max="8963" width="89.85546875" style="646" bestFit="1" customWidth="1"/>
    <col min="8964" max="8966" width="12.7109375" style="646" customWidth="1"/>
    <col min="8967" max="9216" width="9.140625" style="646"/>
    <col min="9217" max="9218" width="0" style="646" hidden="1" customWidth="1"/>
    <col min="9219" max="9219" width="89.85546875" style="646" bestFit="1" customWidth="1"/>
    <col min="9220" max="9222" width="12.7109375" style="646" customWidth="1"/>
    <col min="9223" max="9472" width="9.140625" style="646"/>
    <col min="9473" max="9474" width="0" style="646" hidden="1" customWidth="1"/>
    <col min="9475" max="9475" width="89.85546875" style="646" bestFit="1" customWidth="1"/>
    <col min="9476" max="9478" width="12.7109375" style="646" customWidth="1"/>
    <col min="9479" max="9728" width="9.140625" style="646"/>
    <col min="9729" max="9730" width="0" style="646" hidden="1" customWidth="1"/>
    <col min="9731" max="9731" width="89.85546875" style="646" bestFit="1" customWidth="1"/>
    <col min="9732" max="9734" width="12.7109375" style="646" customWidth="1"/>
    <col min="9735" max="9984" width="9.140625" style="646"/>
    <col min="9985" max="9986" width="0" style="646" hidden="1" customWidth="1"/>
    <col min="9987" max="9987" width="89.85546875" style="646" bestFit="1" customWidth="1"/>
    <col min="9988" max="9990" width="12.7109375" style="646" customWidth="1"/>
    <col min="9991" max="10240" width="9.140625" style="646"/>
    <col min="10241" max="10242" width="0" style="646" hidden="1" customWidth="1"/>
    <col min="10243" max="10243" width="89.85546875" style="646" bestFit="1" customWidth="1"/>
    <col min="10244" max="10246" width="12.7109375" style="646" customWidth="1"/>
    <col min="10247" max="10496" width="9.140625" style="646"/>
    <col min="10497" max="10498" width="0" style="646" hidden="1" customWidth="1"/>
    <col min="10499" max="10499" width="89.85546875" style="646" bestFit="1" customWidth="1"/>
    <col min="10500" max="10502" width="12.7109375" style="646" customWidth="1"/>
    <col min="10503" max="10752" width="9.140625" style="646"/>
    <col min="10753" max="10754" width="0" style="646" hidden="1" customWidth="1"/>
    <col min="10755" max="10755" width="89.85546875" style="646" bestFit="1" customWidth="1"/>
    <col min="10756" max="10758" width="12.7109375" style="646" customWidth="1"/>
    <col min="10759" max="11008" width="9.140625" style="646"/>
    <col min="11009" max="11010" width="0" style="646" hidden="1" customWidth="1"/>
    <col min="11011" max="11011" width="89.85546875" style="646" bestFit="1" customWidth="1"/>
    <col min="11012" max="11014" width="12.7109375" style="646" customWidth="1"/>
    <col min="11015" max="11264" width="9.140625" style="646"/>
    <col min="11265" max="11266" width="0" style="646" hidden="1" customWidth="1"/>
    <col min="11267" max="11267" width="89.85546875" style="646" bestFit="1" customWidth="1"/>
    <col min="11268" max="11270" width="12.7109375" style="646" customWidth="1"/>
    <col min="11271" max="11520" width="9.140625" style="646"/>
    <col min="11521" max="11522" width="0" style="646" hidden="1" customWidth="1"/>
    <col min="11523" max="11523" width="89.85546875" style="646" bestFit="1" customWidth="1"/>
    <col min="11524" max="11526" width="12.7109375" style="646" customWidth="1"/>
    <col min="11527" max="11776" width="9.140625" style="646"/>
    <col min="11777" max="11778" width="0" style="646" hidden="1" customWidth="1"/>
    <col min="11779" max="11779" width="89.85546875" style="646" bestFit="1" customWidth="1"/>
    <col min="11780" max="11782" width="12.7109375" style="646" customWidth="1"/>
    <col min="11783" max="12032" width="9.140625" style="646"/>
    <col min="12033" max="12034" width="0" style="646" hidden="1" customWidth="1"/>
    <col min="12035" max="12035" width="89.85546875" style="646" bestFit="1" customWidth="1"/>
    <col min="12036" max="12038" width="12.7109375" style="646" customWidth="1"/>
    <col min="12039" max="12288" width="9.140625" style="646"/>
    <col min="12289" max="12290" width="0" style="646" hidden="1" customWidth="1"/>
    <col min="12291" max="12291" width="89.85546875" style="646" bestFit="1" customWidth="1"/>
    <col min="12292" max="12294" width="12.7109375" style="646" customWidth="1"/>
    <col min="12295" max="12544" width="9.140625" style="646"/>
    <col min="12545" max="12546" width="0" style="646" hidden="1" customWidth="1"/>
    <col min="12547" max="12547" width="89.85546875" style="646" bestFit="1" customWidth="1"/>
    <col min="12548" max="12550" width="12.7109375" style="646" customWidth="1"/>
    <col min="12551" max="12800" width="9.140625" style="646"/>
    <col min="12801" max="12802" width="0" style="646" hidden="1" customWidth="1"/>
    <col min="12803" max="12803" width="89.85546875" style="646" bestFit="1" customWidth="1"/>
    <col min="12804" max="12806" width="12.7109375" style="646" customWidth="1"/>
    <col min="12807" max="13056" width="9.140625" style="646"/>
    <col min="13057" max="13058" width="0" style="646" hidden="1" customWidth="1"/>
    <col min="13059" max="13059" width="89.85546875" style="646" bestFit="1" customWidth="1"/>
    <col min="13060" max="13062" width="12.7109375" style="646" customWidth="1"/>
    <col min="13063" max="13312" width="9.140625" style="646"/>
    <col min="13313" max="13314" width="0" style="646" hidden="1" customWidth="1"/>
    <col min="13315" max="13315" width="89.85546875" style="646" bestFit="1" customWidth="1"/>
    <col min="13316" max="13318" width="12.7109375" style="646" customWidth="1"/>
    <col min="13319" max="13568" width="9.140625" style="646"/>
    <col min="13569" max="13570" width="0" style="646" hidden="1" customWidth="1"/>
    <col min="13571" max="13571" width="89.85546875" style="646" bestFit="1" customWidth="1"/>
    <col min="13572" max="13574" width="12.7109375" style="646" customWidth="1"/>
    <col min="13575" max="13824" width="9.140625" style="646"/>
    <col min="13825" max="13826" width="0" style="646" hidden="1" customWidth="1"/>
    <col min="13827" max="13827" width="89.85546875" style="646" bestFit="1" customWidth="1"/>
    <col min="13828" max="13830" width="12.7109375" style="646" customWidth="1"/>
    <col min="13831" max="14080" width="9.140625" style="646"/>
    <col min="14081" max="14082" width="0" style="646" hidden="1" customWidth="1"/>
    <col min="14083" max="14083" width="89.85546875" style="646" bestFit="1" customWidth="1"/>
    <col min="14084" max="14086" width="12.7109375" style="646" customWidth="1"/>
    <col min="14087" max="14336" width="9.140625" style="646"/>
    <col min="14337" max="14338" width="0" style="646" hidden="1" customWidth="1"/>
    <col min="14339" max="14339" width="89.85546875" style="646" bestFit="1" customWidth="1"/>
    <col min="14340" max="14342" width="12.7109375" style="646" customWidth="1"/>
    <col min="14343" max="14592" width="9.140625" style="646"/>
    <col min="14593" max="14594" width="0" style="646" hidden="1" customWidth="1"/>
    <col min="14595" max="14595" width="89.85546875" style="646" bestFit="1" customWidth="1"/>
    <col min="14596" max="14598" width="12.7109375" style="646" customWidth="1"/>
    <col min="14599" max="14848" width="9.140625" style="646"/>
    <col min="14849" max="14850" width="0" style="646" hidden="1" customWidth="1"/>
    <col min="14851" max="14851" width="89.85546875" style="646" bestFit="1" customWidth="1"/>
    <col min="14852" max="14854" width="12.7109375" style="646" customWidth="1"/>
    <col min="14855" max="15104" width="9.140625" style="646"/>
    <col min="15105" max="15106" width="0" style="646" hidden="1" customWidth="1"/>
    <col min="15107" max="15107" width="89.85546875" style="646" bestFit="1" customWidth="1"/>
    <col min="15108" max="15110" width="12.7109375" style="646" customWidth="1"/>
    <col min="15111" max="15360" width="9.140625" style="646"/>
    <col min="15361" max="15362" width="0" style="646" hidden="1" customWidth="1"/>
    <col min="15363" max="15363" width="89.85546875" style="646" bestFit="1" customWidth="1"/>
    <col min="15364" max="15366" width="12.7109375" style="646" customWidth="1"/>
    <col min="15367" max="15616" width="9.140625" style="646"/>
    <col min="15617" max="15618" width="0" style="646" hidden="1" customWidth="1"/>
    <col min="15619" max="15619" width="89.85546875" style="646" bestFit="1" customWidth="1"/>
    <col min="15620" max="15622" width="12.7109375" style="646" customWidth="1"/>
    <col min="15623" max="15872" width="9.140625" style="646"/>
    <col min="15873" max="15874" width="0" style="646" hidden="1" customWidth="1"/>
    <col min="15875" max="15875" width="89.85546875" style="646" bestFit="1" customWidth="1"/>
    <col min="15876" max="15878" width="12.7109375" style="646" customWidth="1"/>
    <col min="15879" max="16128" width="9.140625" style="646"/>
    <col min="16129" max="16130" width="0" style="646" hidden="1" customWidth="1"/>
    <col min="16131" max="16131" width="89.85546875" style="646" bestFit="1" customWidth="1"/>
    <col min="16132" max="16134" width="12.7109375" style="646" customWidth="1"/>
    <col min="16135" max="16384" width="9.140625" style="646"/>
  </cols>
  <sheetData>
    <row r="1" spans="1:7" s="362" customFormat="1" ht="30" customHeight="1">
      <c r="A1" s="51"/>
      <c r="B1" s="51"/>
      <c r="C1" s="741" t="s">
        <v>1347</v>
      </c>
      <c r="D1" s="741"/>
      <c r="E1" s="741"/>
      <c r="F1" s="741"/>
    </row>
    <row r="2" spans="1:7" s="362" customFormat="1" ht="15" customHeight="1">
      <c r="A2" s="51"/>
      <c r="B2" s="51"/>
      <c r="C2" s="742" t="s">
        <v>555</v>
      </c>
      <c r="D2" s="742"/>
      <c r="E2" s="742"/>
      <c r="F2" s="742"/>
    </row>
    <row r="3" spans="1:7" s="362" customFormat="1" ht="15" customHeight="1">
      <c r="A3" s="51"/>
      <c r="B3" s="51"/>
      <c r="C3" s="753" t="s">
        <v>1566</v>
      </c>
      <c r="D3" s="753"/>
      <c r="E3" s="753"/>
      <c r="F3" s="753"/>
    </row>
    <row r="4" spans="1:7" s="362" customFormat="1" ht="30" customHeight="1">
      <c r="A4" s="51" t="s">
        <v>1356</v>
      </c>
      <c r="B4" s="51"/>
      <c r="C4" s="743" t="s">
        <v>547</v>
      </c>
      <c r="D4" s="743"/>
      <c r="E4" s="743"/>
      <c r="F4" s="743"/>
    </row>
    <row r="5" spans="1:7" ht="3.75" customHeight="1">
      <c r="A5" s="51" t="s">
        <v>1348</v>
      </c>
      <c r="B5" s="51"/>
      <c r="C5" s="51"/>
      <c r="D5" s="51"/>
      <c r="E5" s="51"/>
      <c r="F5" s="51"/>
    </row>
    <row r="6" spans="1:7" ht="30" customHeight="1" thickBot="1">
      <c r="A6" s="361"/>
      <c r="B6" s="361"/>
      <c r="C6" s="361"/>
      <c r="D6" s="384" t="s">
        <v>497</v>
      </c>
      <c r="E6" s="384" t="s">
        <v>498</v>
      </c>
      <c r="F6" s="384" t="s">
        <v>1379</v>
      </c>
    </row>
    <row r="7" spans="1:7" s="82" customFormat="1" ht="15" customHeight="1">
      <c r="A7" s="361" t="s">
        <v>848</v>
      </c>
      <c r="B7" s="361" t="s">
        <v>1212</v>
      </c>
      <c r="C7" s="483" t="s">
        <v>676</v>
      </c>
      <c r="D7" s="484">
        <v>6477.0466399999996</v>
      </c>
      <c r="E7" s="484">
        <v>17660.450969999998</v>
      </c>
      <c r="F7" s="484">
        <v>24137.497609999999</v>
      </c>
      <c r="G7" s="194">
        <f>SUM(F8:F15)-F7</f>
        <v>0</v>
      </c>
    </row>
    <row r="8" spans="1:7" s="82" customFormat="1" ht="15" customHeight="1">
      <c r="A8" s="51" t="s">
        <v>848</v>
      </c>
      <c r="B8" s="51" t="s">
        <v>1213</v>
      </c>
      <c r="C8" s="53" t="s">
        <v>1214</v>
      </c>
      <c r="D8" s="78">
        <v>1953.6364199999998</v>
      </c>
      <c r="E8" s="78">
        <v>2632.4529300000004</v>
      </c>
      <c r="F8" s="78">
        <v>4586.0893500000002</v>
      </c>
      <c r="G8" s="194">
        <f>SUM(C8:E8)-F8</f>
        <v>0</v>
      </c>
    </row>
    <row r="9" spans="1:7" s="81" customFormat="1" ht="15" customHeight="1">
      <c r="A9" s="51" t="s">
        <v>848</v>
      </c>
      <c r="B9" s="51" t="s">
        <v>1215</v>
      </c>
      <c r="C9" s="53" t="s">
        <v>1216</v>
      </c>
      <c r="D9" s="78">
        <v>0</v>
      </c>
      <c r="E9" s="78">
        <v>2557.1950400000001</v>
      </c>
      <c r="F9" s="78">
        <v>2557.1950400000001</v>
      </c>
      <c r="G9" s="194">
        <f t="shared" ref="G9:G15" si="0">SUM(C9:E9)-F9</f>
        <v>0</v>
      </c>
    </row>
    <row r="10" spans="1:7" s="81" customFormat="1" ht="15" customHeight="1">
      <c r="A10" s="51" t="s">
        <v>848</v>
      </c>
      <c r="B10" s="51" t="s">
        <v>1217</v>
      </c>
      <c r="C10" s="53" t="s">
        <v>1218</v>
      </c>
      <c r="D10" s="78">
        <v>1694.67626</v>
      </c>
      <c r="E10" s="78">
        <v>978.26874999999995</v>
      </c>
      <c r="F10" s="78">
        <v>2672.9450099999999</v>
      </c>
      <c r="G10" s="194">
        <f t="shared" si="0"/>
        <v>0</v>
      </c>
    </row>
    <row r="11" spans="1:7" s="81" customFormat="1" ht="15" customHeight="1">
      <c r="A11" s="51" t="s">
        <v>848</v>
      </c>
      <c r="B11" s="51" t="s">
        <v>1219</v>
      </c>
      <c r="C11" s="53" t="s">
        <v>1220</v>
      </c>
      <c r="D11" s="78">
        <v>5.1527200000000004</v>
      </c>
      <c r="E11" s="78">
        <v>0</v>
      </c>
      <c r="F11" s="78">
        <v>5.1527200000000004</v>
      </c>
      <c r="G11" s="194">
        <f t="shared" si="0"/>
        <v>0</v>
      </c>
    </row>
    <row r="12" spans="1:7" s="81" customFormat="1" ht="15" customHeight="1">
      <c r="A12" s="51" t="s">
        <v>848</v>
      </c>
      <c r="B12" s="51" t="s">
        <v>1221</v>
      </c>
      <c r="C12" s="53" t="s">
        <v>1222</v>
      </c>
      <c r="D12" s="78">
        <v>1236.4414999999999</v>
      </c>
      <c r="E12" s="78">
        <v>424.20203999999995</v>
      </c>
      <c r="F12" s="78">
        <v>1660.6435399999998</v>
      </c>
      <c r="G12" s="194">
        <f t="shared" si="0"/>
        <v>0</v>
      </c>
    </row>
    <row r="13" spans="1:7" s="81" customFormat="1" ht="15" customHeight="1">
      <c r="A13" s="51" t="s">
        <v>848</v>
      </c>
      <c r="B13" s="51" t="s">
        <v>1223</v>
      </c>
      <c r="C13" s="53" t="s">
        <v>1224</v>
      </c>
      <c r="D13" s="78">
        <v>409.62653</v>
      </c>
      <c r="E13" s="78">
        <v>9595.20334</v>
      </c>
      <c r="F13" s="78">
        <v>10004.82987</v>
      </c>
      <c r="G13" s="194">
        <f t="shared" si="0"/>
        <v>0</v>
      </c>
    </row>
    <row r="14" spans="1:7" s="81" customFormat="1" ht="15" customHeight="1">
      <c r="A14" s="51" t="s">
        <v>848</v>
      </c>
      <c r="B14" s="51" t="s">
        <v>1225</v>
      </c>
      <c r="C14" s="53" t="s">
        <v>1226</v>
      </c>
      <c r="D14" s="78">
        <v>1177.5132100000001</v>
      </c>
      <c r="E14" s="78">
        <v>1473.12887</v>
      </c>
      <c r="F14" s="78">
        <v>2650.6420800000001</v>
      </c>
      <c r="G14" s="194">
        <f t="shared" si="0"/>
        <v>0</v>
      </c>
    </row>
    <row r="15" spans="1:7" s="82" customFormat="1" ht="15" customHeight="1">
      <c r="A15" s="51" t="s">
        <v>848</v>
      </c>
      <c r="B15" s="51" t="s">
        <v>1227</v>
      </c>
      <c r="C15" s="53" t="s">
        <v>1228</v>
      </c>
      <c r="D15" s="78">
        <v>0</v>
      </c>
      <c r="E15" s="78">
        <v>0</v>
      </c>
      <c r="F15" s="78">
        <v>0</v>
      </c>
      <c r="G15" s="194">
        <f t="shared" si="0"/>
        <v>0</v>
      </c>
    </row>
    <row r="16" spans="1:7" s="82" customFormat="1" ht="15" customHeight="1">
      <c r="A16" s="361" t="s">
        <v>848</v>
      </c>
      <c r="B16" s="361" t="s">
        <v>1229</v>
      </c>
      <c r="C16" s="275" t="s">
        <v>1230</v>
      </c>
      <c r="D16" s="80">
        <v>2500.1268799999998</v>
      </c>
      <c r="E16" s="80">
        <v>1836.4174699999999</v>
      </c>
      <c r="F16" s="481">
        <v>4336.5443500000001</v>
      </c>
      <c r="G16" s="194">
        <f>SUM(F17:F22)-F16</f>
        <v>0</v>
      </c>
    </row>
    <row r="17" spans="1:8" s="82" customFormat="1" ht="15" customHeight="1">
      <c r="A17" s="51" t="s">
        <v>848</v>
      </c>
      <c r="B17" s="51" t="s">
        <v>1231</v>
      </c>
      <c r="C17" s="53" t="s">
        <v>1232</v>
      </c>
      <c r="D17" s="78">
        <v>162.68669</v>
      </c>
      <c r="E17" s="78">
        <v>0</v>
      </c>
      <c r="F17" s="78">
        <v>162.68669</v>
      </c>
      <c r="G17" s="194">
        <f t="shared" ref="G17:G22" si="1">SUM(C17:E17)-F17</f>
        <v>0</v>
      </c>
    </row>
    <row r="18" spans="1:8" s="81" customFormat="1" ht="15" customHeight="1">
      <c r="A18" s="51" t="s">
        <v>848</v>
      </c>
      <c r="B18" s="51" t="s">
        <v>1233</v>
      </c>
      <c r="C18" s="53" t="s">
        <v>1234</v>
      </c>
      <c r="D18" s="78">
        <v>2247.4073800000001</v>
      </c>
      <c r="E18" s="78">
        <v>1836.4174699999999</v>
      </c>
      <c r="F18" s="78">
        <v>4083.82485</v>
      </c>
      <c r="G18" s="194">
        <f t="shared" si="1"/>
        <v>0</v>
      </c>
    </row>
    <row r="19" spans="1:8" s="81" customFormat="1" ht="15" customHeight="1">
      <c r="A19" s="51" t="s">
        <v>848</v>
      </c>
      <c r="B19" s="51" t="s">
        <v>1235</v>
      </c>
      <c r="C19" s="53" t="s">
        <v>1236</v>
      </c>
      <c r="D19" s="78">
        <v>90.032809999999998</v>
      </c>
      <c r="E19" s="78">
        <v>0</v>
      </c>
      <c r="F19" s="78">
        <v>90.032809999999998</v>
      </c>
      <c r="G19" s="194">
        <f t="shared" si="1"/>
        <v>0</v>
      </c>
    </row>
    <row r="20" spans="1:8" s="81" customFormat="1" ht="15" customHeight="1">
      <c r="A20" s="51" t="s">
        <v>848</v>
      </c>
      <c r="B20" s="51" t="s">
        <v>1237</v>
      </c>
      <c r="C20" s="53" t="s">
        <v>1238</v>
      </c>
      <c r="D20" s="78">
        <v>0</v>
      </c>
      <c r="E20" s="78">
        <v>0</v>
      </c>
      <c r="F20" s="78">
        <v>0</v>
      </c>
      <c r="G20" s="194">
        <f t="shared" si="1"/>
        <v>0</v>
      </c>
    </row>
    <row r="21" spans="1:8" s="81" customFormat="1" ht="15" customHeight="1">
      <c r="A21" s="51" t="s">
        <v>848</v>
      </c>
      <c r="B21" s="51" t="s">
        <v>1239</v>
      </c>
      <c r="C21" s="53" t="s">
        <v>1240</v>
      </c>
      <c r="D21" s="78">
        <v>0</v>
      </c>
      <c r="E21" s="78">
        <v>0</v>
      </c>
      <c r="F21" s="78">
        <v>0</v>
      </c>
      <c r="G21" s="194">
        <f t="shared" si="1"/>
        <v>0</v>
      </c>
    </row>
    <row r="22" spans="1:8" s="81" customFormat="1" ht="15" customHeight="1">
      <c r="A22" s="51" t="s">
        <v>848</v>
      </c>
      <c r="B22" s="177" t="s">
        <v>915</v>
      </c>
      <c r="C22" s="53" t="s">
        <v>916</v>
      </c>
      <c r="D22" s="78">
        <v>0</v>
      </c>
      <c r="E22" s="78">
        <v>0</v>
      </c>
      <c r="F22" s="78">
        <v>0</v>
      </c>
      <c r="G22" s="194">
        <f t="shared" si="1"/>
        <v>0</v>
      </c>
    </row>
    <row r="23" spans="1:8" ht="15" customHeight="1">
      <c r="A23" s="361" t="s">
        <v>848</v>
      </c>
      <c r="B23" s="361" t="s">
        <v>1241</v>
      </c>
      <c r="C23" s="275" t="s">
        <v>701</v>
      </c>
      <c r="D23" s="80">
        <v>3976.9197599999998</v>
      </c>
      <c r="E23" s="80">
        <v>15824.0335</v>
      </c>
      <c r="F23" s="481">
        <v>19800.953259999998</v>
      </c>
      <c r="G23" s="194">
        <f>SUM(F24:F28)-F23</f>
        <v>0</v>
      </c>
    </row>
    <row r="24" spans="1:8" s="82" customFormat="1" ht="15" customHeight="1">
      <c r="A24" s="51" t="s">
        <v>848</v>
      </c>
      <c r="B24" s="51" t="s">
        <v>1242</v>
      </c>
      <c r="C24" s="53" t="s">
        <v>1243</v>
      </c>
      <c r="D24" s="78">
        <v>5072</v>
      </c>
      <c r="E24" s="78">
        <v>10680.5</v>
      </c>
      <c r="F24" s="78">
        <v>15752.5</v>
      </c>
      <c r="G24" s="194">
        <f t="shared" ref="G24:G43" si="2">SUM(C24:E24)-F24</f>
        <v>0</v>
      </c>
    </row>
    <row r="25" spans="1:8" s="81" customFormat="1" ht="15" customHeight="1">
      <c r="A25" s="51" t="s">
        <v>848</v>
      </c>
      <c r="B25" s="51" t="s">
        <v>1244</v>
      </c>
      <c r="C25" s="53" t="s">
        <v>1245</v>
      </c>
      <c r="D25" s="78">
        <v>0.58213999999999999</v>
      </c>
      <c r="E25" s="78">
        <v>0</v>
      </c>
      <c r="F25" s="78">
        <v>0.58213999999999999</v>
      </c>
      <c r="G25" s="194">
        <f t="shared" si="2"/>
        <v>0</v>
      </c>
    </row>
    <row r="26" spans="1:8" s="81" customFormat="1" ht="15" customHeight="1">
      <c r="A26" s="51" t="s">
        <v>848</v>
      </c>
      <c r="B26" s="51" t="s">
        <v>1246</v>
      </c>
      <c r="C26" s="53" t="s">
        <v>1247</v>
      </c>
      <c r="D26" s="78">
        <v>0</v>
      </c>
      <c r="E26" s="78">
        <v>0</v>
      </c>
      <c r="F26" s="78">
        <v>0</v>
      </c>
      <c r="G26" s="194">
        <f t="shared" si="2"/>
        <v>0</v>
      </c>
    </row>
    <row r="27" spans="1:8" s="81" customFormat="1" ht="15" customHeight="1">
      <c r="A27" s="51" t="s">
        <v>848</v>
      </c>
      <c r="B27" s="51" t="s">
        <v>1248</v>
      </c>
      <c r="C27" s="53" t="s">
        <v>1249</v>
      </c>
      <c r="D27" s="78">
        <v>166.88744</v>
      </c>
      <c r="E27" s="78">
        <v>3426.9162200000001</v>
      </c>
      <c r="F27" s="78">
        <v>3593.80366</v>
      </c>
      <c r="G27" s="194">
        <f t="shared" si="2"/>
        <v>0</v>
      </c>
    </row>
    <row r="28" spans="1:8" s="81" customFormat="1" ht="15" customHeight="1">
      <c r="A28" s="51" t="s">
        <v>848</v>
      </c>
      <c r="B28" s="51" t="s">
        <v>1250</v>
      </c>
      <c r="C28" s="53" t="s">
        <v>1251</v>
      </c>
      <c r="D28" s="78">
        <v>-1262.54982</v>
      </c>
      <c r="E28" s="78">
        <v>1716.6172799999999</v>
      </c>
      <c r="F28" s="78">
        <v>454.06745999999998</v>
      </c>
      <c r="G28" s="194">
        <f>SUM(F29:F30)-F28</f>
        <v>0</v>
      </c>
    </row>
    <row r="29" spans="1:8" s="81" customFormat="1" ht="15" customHeight="1">
      <c r="A29" s="51" t="s">
        <v>848</v>
      </c>
      <c r="B29" s="51" t="s">
        <v>1346</v>
      </c>
      <c r="C29" s="683" t="s">
        <v>1253</v>
      </c>
      <c r="D29" s="78">
        <v>-1624.68255</v>
      </c>
      <c r="E29" s="78">
        <v>456.49896999999999</v>
      </c>
      <c r="F29" s="78">
        <v>-1168.1835799999999</v>
      </c>
      <c r="G29" s="194">
        <f t="shared" si="2"/>
        <v>0</v>
      </c>
    </row>
    <row r="30" spans="1:8" s="81" customFormat="1" ht="15" customHeight="1">
      <c r="A30" s="51" t="s">
        <v>848</v>
      </c>
      <c r="B30" s="51" t="s">
        <v>1254</v>
      </c>
      <c r="C30" s="683" t="s">
        <v>1255</v>
      </c>
      <c r="D30" s="78">
        <v>362.13272999999998</v>
      </c>
      <c r="E30" s="78">
        <v>1260.1183100000001</v>
      </c>
      <c r="F30" s="78">
        <v>1622.2510400000001</v>
      </c>
      <c r="G30" s="194">
        <f t="shared" si="2"/>
        <v>0</v>
      </c>
    </row>
    <row r="31" spans="1:8" s="81" customFormat="1" ht="15" customHeight="1">
      <c r="A31" s="51" t="s">
        <v>848</v>
      </c>
      <c r="B31" s="51" t="s">
        <v>1256</v>
      </c>
      <c r="C31" s="377" t="s">
        <v>705</v>
      </c>
      <c r="D31" s="481">
        <v>6477.0466399999996</v>
      </c>
      <c r="E31" s="481">
        <v>17660.450969999998</v>
      </c>
      <c r="F31" s="481">
        <v>24137.497609999999</v>
      </c>
      <c r="G31" s="194">
        <f t="shared" si="2"/>
        <v>0</v>
      </c>
      <c r="H31" s="721">
        <f>F31-F7</f>
        <v>0</v>
      </c>
    </row>
    <row r="32" spans="1:8" s="81" customFormat="1" ht="15" customHeight="1">
      <c r="A32" s="51" t="s">
        <v>848</v>
      </c>
      <c r="B32" s="51" t="s">
        <v>1257</v>
      </c>
      <c r="C32" s="53" t="s">
        <v>1258</v>
      </c>
      <c r="D32" s="78">
        <v>0</v>
      </c>
      <c r="E32" s="78">
        <v>0</v>
      </c>
      <c r="F32" s="78">
        <v>0</v>
      </c>
      <c r="G32" s="194">
        <f t="shared" si="2"/>
        <v>0</v>
      </c>
    </row>
    <row r="33" spans="1:7" s="81" customFormat="1" ht="15" customHeight="1">
      <c r="A33" s="51" t="s">
        <v>848</v>
      </c>
      <c r="B33" s="51" t="s">
        <v>1259</v>
      </c>
      <c r="C33" s="53" t="s">
        <v>1260</v>
      </c>
      <c r="D33" s="78">
        <v>39853.772929999999</v>
      </c>
      <c r="E33" s="78">
        <v>27070.217780000003</v>
      </c>
      <c r="F33" s="78">
        <v>66923.990709999998</v>
      </c>
      <c r="G33" s="194">
        <f t="shared" si="2"/>
        <v>0</v>
      </c>
    </row>
    <row r="34" spans="1:7" s="82" customFormat="1" ht="30" customHeight="1">
      <c r="A34" s="51" t="s">
        <v>848</v>
      </c>
      <c r="B34" s="51" t="s">
        <v>1275</v>
      </c>
      <c r="C34" s="377" t="s">
        <v>1378</v>
      </c>
      <c r="D34" s="481">
        <v>45.238300000000002</v>
      </c>
      <c r="E34" s="481">
        <v>41.118749999999999</v>
      </c>
      <c r="F34" s="481">
        <v>86.357050000000001</v>
      </c>
      <c r="G34" s="194">
        <f t="shared" si="2"/>
        <v>0</v>
      </c>
    </row>
    <row r="35" spans="1:7" s="82" customFormat="1" ht="15" customHeight="1">
      <c r="A35" s="51" t="s">
        <v>848</v>
      </c>
      <c r="B35" s="177" t="s">
        <v>1276</v>
      </c>
      <c r="C35" s="51" t="s">
        <v>1277</v>
      </c>
      <c r="D35" s="78">
        <v>-6.77278</v>
      </c>
      <c r="E35" s="78">
        <v>0</v>
      </c>
      <c r="F35" s="78">
        <v>-6.77278</v>
      </c>
      <c r="G35" s="194">
        <f t="shared" si="2"/>
        <v>0</v>
      </c>
    </row>
    <row r="36" spans="1:7" s="82" customFormat="1" ht="15" customHeight="1">
      <c r="A36" s="51" t="s">
        <v>848</v>
      </c>
      <c r="B36" s="51" t="s">
        <v>1278</v>
      </c>
      <c r="C36" s="53" t="s">
        <v>715</v>
      </c>
      <c r="D36" s="78">
        <v>38.465519999999998</v>
      </c>
      <c r="E36" s="78">
        <v>41.118749999999999</v>
      </c>
      <c r="F36" s="78">
        <v>79.584270000000004</v>
      </c>
    </row>
    <row r="37" spans="1:7" s="82" customFormat="1" ht="15" customHeight="1">
      <c r="A37" s="51" t="s">
        <v>848</v>
      </c>
      <c r="B37" s="177" t="s">
        <v>1279</v>
      </c>
      <c r="C37" s="79" t="s">
        <v>1280</v>
      </c>
      <c r="D37" s="78">
        <v>4502.9792300000008</v>
      </c>
      <c r="E37" s="78">
        <v>6153.3766399999995</v>
      </c>
      <c r="F37" s="78">
        <v>10656.355869999999</v>
      </c>
      <c r="G37" s="194">
        <f t="shared" si="2"/>
        <v>0</v>
      </c>
    </row>
    <row r="38" spans="1:7" s="82" customFormat="1" ht="15" customHeight="1">
      <c r="A38" s="51" t="s">
        <v>848</v>
      </c>
      <c r="B38" s="177" t="s">
        <v>1281</v>
      </c>
      <c r="C38" s="51" t="s">
        <v>1282</v>
      </c>
      <c r="D38" s="78">
        <v>-56.433330000000005</v>
      </c>
      <c r="E38" s="78">
        <v>-200.23452</v>
      </c>
      <c r="F38" s="78">
        <v>-256.66784999999999</v>
      </c>
      <c r="G38" s="194">
        <f t="shared" si="2"/>
        <v>0</v>
      </c>
    </row>
    <row r="39" spans="1:7" s="82" customFormat="1" ht="15" customHeight="1">
      <c r="A39" s="51" t="s">
        <v>848</v>
      </c>
      <c r="B39" s="51" t="s">
        <v>1283</v>
      </c>
      <c r="C39" s="53" t="s">
        <v>1284</v>
      </c>
      <c r="D39" s="78">
        <v>4485.0114199999998</v>
      </c>
      <c r="E39" s="78">
        <v>5994.2608700000001</v>
      </c>
      <c r="F39" s="78">
        <v>10479.272290000001</v>
      </c>
    </row>
    <row r="40" spans="1:7" s="82" customFormat="1" ht="15" customHeight="1">
      <c r="A40" s="51" t="s">
        <v>848</v>
      </c>
      <c r="B40" s="51" t="s">
        <v>1285</v>
      </c>
      <c r="C40" s="79" t="s">
        <v>1286</v>
      </c>
      <c r="D40" s="78">
        <v>0</v>
      </c>
      <c r="E40" s="78">
        <v>18.884340000000002</v>
      </c>
      <c r="F40" s="78">
        <v>18.884340000000002</v>
      </c>
      <c r="G40" s="194">
        <f t="shared" si="2"/>
        <v>0</v>
      </c>
    </row>
    <row r="41" spans="1:7" s="82" customFormat="1" ht="15" customHeight="1">
      <c r="A41" s="51" t="s">
        <v>848</v>
      </c>
      <c r="B41" s="177" t="s">
        <v>1287</v>
      </c>
      <c r="C41" s="51" t="s">
        <v>1288</v>
      </c>
      <c r="D41" s="78">
        <v>-21</v>
      </c>
      <c r="E41" s="78">
        <v>-4.5236499999999999</v>
      </c>
      <c r="F41" s="78">
        <v>-25.52365</v>
      </c>
      <c r="G41" s="194">
        <f t="shared" si="2"/>
        <v>0</v>
      </c>
    </row>
    <row r="42" spans="1:7" s="82" customFormat="1" ht="15" customHeight="1">
      <c r="A42" s="51" t="s">
        <v>848</v>
      </c>
      <c r="B42" s="51" t="s">
        <v>1289</v>
      </c>
      <c r="C42" s="53" t="s">
        <v>1290</v>
      </c>
      <c r="D42" s="78">
        <v>4464.0114199999998</v>
      </c>
      <c r="E42" s="78">
        <v>6008.6215599999996</v>
      </c>
      <c r="F42" s="78">
        <v>10472.632979999998</v>
      </c>
    </row>
    <row r="43" spans="1:7" s="82" customFormat="1" ht="15" customHeight="1">
      <c r="A43" s="51" t="s">
        <v>848</v>
      </c>
      <c r="B43" s="177" t="s">
        <v>1291</v>
      </c>
      <c r="C43" s="79" t="s">
        <v>1292</v>
      </c>
      <c r="D43" s="78">
        <v>-4091.9727000000003</v>
      </c>
      <c r="E43" s="78">
        <v>-4324.6046900000001</v>
      </c>
      <c r="F43" s="78">
        <v>-8416.5773900000004</v>
      </c>
      <c r="G43" s="194">
        <f t="shared" si="2"/>
        <v>0</v>
      </c>
    </row>
    <row r="44" spans="1:7" s="82" customFormat="1" ht="15" customHeight="1">
      <c r="A44" s="51" t="s">
        <v>848</v>
      </c>
      <c r="B44" s="51" t="s">
        <v>1293</v>
      </c>
      <c r="C44" s="53" t="s">
        <v>1294</v>
      </c>
      <c r="D44" s="78">
        <v>372.03871999999996</v>
      </c>
      <c r="E44" s="78">
        <v>1684.0168700000002</v>
      </c>
      <c r="F44" s="78">
        <v>2056.0555899999999</v>
      </c>
    </row>
    <row r="45" spans="1:7" s="82" customFormat="1" ht="15" customHeight="1">
      <c r="A45" s="51" t="s">
        <v>848</v>
      </c>
      <c r="B45" s="177" t="s">
        <v>1295</v>
      </c>
      <c r="C45" s="79" t="s">
        <v>1296</v>
      </c>
      <c r="D45" s="78">
        <v>4.6000000000000001E-4</v>
      </c>
      <c r="E45" s="78">
        <v>7.6100000000000004E-3</v>
      </c>
      <c r="F45" s="78">
        <v>8.0700000000000008E-3</v>
      </c>
      <c r="G45" s="194">
        <f>SUM(F46:F47)-F45</f>
        <v>0</v>
      </c>
    </row>
    <row r="46" spans="1:7" s="82" customFormat="1" ht="15" customHeight="1">
      <c r="A46" s="51" t="s">
        <v>848</v>
      </c>
      <c r="B46" s="51" t="s">
        <v>1297</v>
      </c>
      <c r="C46" s="54" t="s">
        <v>1298</v>
      </c>
      <c r="D46" s="78">
        <v>4.6000000000000001E-4</v>
      </c>
      <c r="E46" s="78">
        <v>7.6100000000000004E-3</v>
      </c>
      <c r="F46" s="78">
        <v>8.0700000000000008E-3</v>
      </c>
    </row>
    <row r="47" spans="1:7" s="82" customFormat="1" ht="15" customHeight="1">
      <c r="A47" s="51" t="s">
        <v>848</v>
      </c>
      <c r="B47" s="51" t="s">
        <v>1299</v>
      </c>
      <c r="C47" s="79" t="s">
        <v>1300</v>
      </c>
      <c r="D47" s="78">
        <v>0</v>
      </c>
      <c r="E47" s="78">
        <v>0</v>
      </c>
      <c r="F47" s="78">
        <v>0</v>
      </c>
    </row>
    <row r="48" spans="1:7" s="82" customFormat="1" ht="15" customHeight="1">
      <c r="A48" s="51" t="s">
        <v>848</v>
      </c>
      <c r="B48" s="177" t="s">
        <v>1301</v>
      </c>
      <c r="C48" s="51" t="s">
        <v>1302</v>
      </c>
      <c r="D48" s="78">
        <v>-7.8107700000000007</v>
      </c>
      <c r="E48" s="78">
        <v>-2.7145300000000003</v>
      </c>
      <c r="F48" s="78">
        <v>-10.525300000000001</v>
      </c>
      <c r="G48" s="194">
        <f>SUM(F49:F50)+F48</f>
        <v>0</v>
      </c>
    </row>
    <row r="49" spans="1:7" s="82" customFormat="1" ht="15" customHeight="1">
      <c r="A49" s="51" t="s">
        <v>848</v>
      </c>
      <c r="B49" s="51" t="s">
        <v>1303</v>
      </c>
      <c r="C49" s="54" t="s">
        <v>1304</v>
      </c>
      <c r="D49" s="78">
        <v>7.8107700000000007</v>
      </c>
      <c r="E49" s="78">
        <v>2.7145300000000003</v>
      </c>
      <c r="F49" s="78">
        <v>10.525300000000001</v>
      </c>
    </row>
    <row r="50" spans="1:7" s="82" customFormat="1" ht="15" customHeight="1">
      <c r="A50" s="51" t="s">
        <v>848</v>
      </c>
      <c r="B50" s="51" t="s">
        <v>1305</v>
      </c>
      <c r="C50" s="79" t="s">
        <v>1306</v>
      </c>
      <c r="D50" s="78">
        <v>0</v>
      </c>
      <c r="E50" s="78">
        <v>0</v>
      </c>
      <c r="F50" s="78">
        <v>0</v>
      </c>
    </row>
    <row r="51" spans="1:7" s="82" customFormat="1" ht="15" customHeight="1">
      <c r="A51" s="51" t="s">
        <v>848</v>
      </c>
      <c r="B51" s="352" t="s">
        <v>1307</v>
      </c>
      <c r="C51" s="53" t="s">
        <v>1308</v>
      </c>
      <c r="D51" s="78">
        <v>364.22841</v>
      </c>
      <c r="E51" s="78">
        <v>1681.3099499999998</v>
      </c>
      <c r="F51" s="78">
        <v>2045.5383599999998</v>
      </c>
    </row>
    <row r="52" spans="1:7" s="82" customFormat="1" ht="15" customHeight="1">
      <c r="A52" s="51" t="s">
        <v>848</v>
      </c>
      <c r="B52" s="177" t="s">
        <v>1309</v>
      </c>
      <c r="C52" s="79" t="s">
        <v>1310</v>
      </c>
      <c r="D52" s="78">
        <v>0</v>
      </c>
      <c r="E52" s="78">
        <v>0</v>
      </c>
      <c r="F52" s="78">
        <v>0</v>
      </c>
      <c r="G52" s="194">
        <f t="shared" ref="G52" si="3">SUM(C52:E52)-F52</f>
        <v>0</v>
      </c>
    </row>
    <row r="53" spans="1:7" s="82" customFormat="1" ht="15" customHeight="1">
      <c r="A53" s="51" t="s">
        <v>848</v>
      </c>
      <c r="B53" s="352" t="s">
        <v>1311</v>
      </c>
      <c r="C53" s="53" t="s">
        <v>727</v>
      </c>
      <c r="D53" s="78">
        <v>364.22841</v>
      </c>
      <c r="E53" s="78">
        <v>1681.3099499999998</v>
      </c>
      <c r="F53" s="78">
        <v>2045.5383599999998</v>
      </c>
    </row>
    <row r="54" spans="1:7" s="82" customFormat="1" ht="15" customHeight="1">
      <c r="A54" s="51" t="s">
        <v>848</v>
      </c>
      <c r="B54" s="177" t="s">
        <v>1312</v>
      </c>
      <c r="C54" s="79" t="s">
        <v>1313</v>
      </c>
      <c r="D54" s="78">
        <v>1.0306600000000001</v>
      </c>
      <c r="E54" s="78">
        <v>0</v>
      </c>
      <c r="F54" s="78">
        <v>1.0306600000000001</v>
      </c>
      <c r="G54" s="194">
        <f t="shared" ref="G54:G55" si="4">SUM(C54:E54)-F54</f>
        <v>0</v>
      </c>
    </row>
    <row r="55" spans="1:7" s="82" customFormat="1" ht="15" customHeight="1">
      <c r="A55" s="51" t="s">
        <v>848</v>
      </c>
      <c r="B55" s="177" t="s">
        <v>1314</v>
      </c>
      <c r="C55" s="51" t="s">
        <v>1315</v>
      </c>
      <c r="D55" s="78">
        <v>-3.12636</v>
      </c>
      <c r="E55" s="78">
        <v>0</v>
      </c>
      <c r="F55" s="78">
        <v>-3.12636</v>
      </c>
      <c r="G55" s="194">
        <f t="shared" si="4"/>
        <v>0</v>
      </c>
    </row>
    <row r="56" spans="1:7" s="82" customFormat="1" ht="15" customHeight="1">
      <c r="A56" s="51" t="s">
        <v>848</v>
      </c>
      <c r="B56" s="51" t="s">
        <v>1316</v>
      </c>
      <c r="C56" s="53" t="s">
        <v>729</v>
      </c>
      <c r="D56" s="78">
        <v>362.13271000000003</v>
      </c>
      <c r="E56" s="78">
        <v>1681.3099499999998</v>
      </c>
      <c r="F56" s="78">
        <v>2043.4426599999999</v>
      </c>
    </row>
    <row r="57" spans="1:7" s="82" customFormat="1" ht="15" customHeight="1">
      <c r="A57" s="51" t="s">
        <v>848</v>
      </c>
      <c r="B57" s="51" t="s">
        <v>1317</v>
      </c>
      <c r="C57" s="79" t="s">
        <v>1318</v>
      </c>
      <c r="D57" s="78">
        <v>0</v>
      </c>
      <c r="E57" s="78">
        <v>0</v>
      </c>
      <c r="F57" s="78">
        <v>0</v>
      </c>
      <c r="G57" s="194">
        <f t="shared" ref="G57" si="5">SUM(C57:E57)-F57</f>
        <v>0</v>
      </c>
    </row>
    <row r="58" spans="1:7" s="82" customFormat="1" ht="15" customHeight="1">
      <c r="A58" s="51" t="s">
        <v>848</v>
      </c>
      <c r="B58" s="51" t="s">
        <v>1319</v>
      </c>
      <c r="C58" s="53" t="s">
        <v>1320</v>
      </c>
      <c r="D58" s="78">
        <v>362.13271000000003</v>
      </c>
      <c r="E58" s="78">
        <v>1681.3099499999998</v>
      </c>
      <c r="F58" s="78">
        <v>2043.4426599999999</v>
      </c>
    </row>
    <row r="59" spans="1:7" s="82" customFormat="1" ht="15" customHeight="1">
      <c r="A59" s="51" t="s">
        <v>848</v>
      </c>
      <c r="B59" s="177" t="s">
        <v>1321</v>
      </c>
      <c r="C59" s="79" t="s">
        <v>1322</v>
      </c>
      <c r="D59" s="78">
        <v>0</v>
      </c>
      <c r="E59" s="78">
        <v>-421.19164000000001</v>
      </c>
      <c r="F59" s="78">
        <v>-421.19164000000001</v>
      </c>
      <c r="G59" s="194">
        <f t="shared" ref="G59:G60" si="6">SUM(C59:E59)-F59</f>
        <v>0</v>
      </c>
    </row>
    <row r="60" spans="1:7" s="82" customFormat="1" ht="15" customHeight="1">
      <c r="A60" s="361" t="s">
        <v>848</v>
      </c>
      <c r="B60" s="361" t="s">
        <v>1323</v>
      </c>
      <c r="C60" s="275" t="s">
        <v>1324</v>
      </c>
      <c r="D60" s="80">
        <v>362.13271000000003</v>
      </c>
      <c r="E60" s="80">
        <v>1260.1183100000001</v>
      </c>
      <c r="F60" s="481">
        <v>1622.2510200000002</v>
      </c>
      <c r="G60" s="194">
        <f t="shared" si="6"/>
        <v>0</v>
      </c>
    </row>
    <row r="61" spans="1:7" ht="3.75" customHeight="1" thickBot="1">
      <c r="A61" s="51"/>
      <c r="B61" s="51"/>
      <c r="C61" s="379"/>
      <c r="D61" s="379"/>
      <c r="E61" s="379"/>
      <c r="F61" s="379"/>
    </row>
    <row r="62" spans="1:7" ht="15" customHeight="1" thickTop="1">
      <c r="A62" s="51"/>
      <c r="B62" s="51"/>
      <c r="C62" s="74"/>
      <c r="D62" s="75"/>
      <c r="E62" s="75"/>
      <c r="F62" s="75"/>
    </row>
    <row r="63" spans="1:7" ht="15" customHeight="1">
      <c r="A63" s="51"/>
      <c r="B63" s="51"/>
      <c r="C63" s="51"/>
      <c r="D63" s="75"/>
      <c r="E63" s="75"/>
      <c r="F63" s="75"/>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63"/>
  <sheetViews>
    <sheetView topLeftCell="C1" zoomScaleNormal="100" workbookViewId="0">
      <selection activeCell="C3" sqref="C3:E3"/>
    </sheetView>
  </sheetViews>
  <sheetFormatPr defaultColWidth="13.140625" defaultRowHeight="12.75"/>
  <cols>
    <col min="1" max="2" width="77.140625" style="646" hidden="1" customWidth="1"/>
    <col min="3" max="3" width="89.85546875" style="37" bestFit="1" customWidth="1"/>
    <col min="4" max="5" width="13.28515625" style="646" customWidth="1"/>
    <col min="6" max="16384" width="13.140625" style="646"/>
  </cols>
  <sheetData>
    <row r="1" spans="1:6" s="362" customFormat="1" ht="30" customHeight="1">
      <c r="A1" s="51"/>
      <c r="B1" s="51"/>
      <c r="C1" s="741" t="s">
        <v>1349</v>
      </c>
      <c r="D1" s="741"/>
      <c r="E1" s="741"/>
    </row>
    <row r="2" spans="1:6" s="362" customFormat="1" ht="15" customHeight="1">
      <c r="A2" s="51"/>
      <c r="B2" s="51"/>
      <c r="C2" s="742" t="s">
        <v>555</v>
      </c>
      <c r="D2" s="742"/>
      <c r="E2" s="742"/>
    </row>
    <row r="3" spans="1:6" s="362" customFormat="1" ht="15" customHeight="1">
      <c r="A3" s="51"/>
      <c r="B3" s="51"/>
      <c r="C3" s="753" t="s">
        <v>1566</v>
      </c>
      <c r="D3" s="753"/>
      <c r="E3" s="753"/>
    </row>
    <row r="4" spans="1:6" s="362" customFormat="1" ht="30" customHeight="1">
      <c r="A4" s="51" t="s">
        <v>1356</v>
      </c>
      <c r="B4" s="51"/>
      <c r="C4" s="743" t="s">
        <v>547</v>
      </c>
      <c r="D4" s="743"/>
      <c r="E4" s="743"/>
    </row>
    <row r="5" spans="1:6" ht="3.75" customHeight="1">
      <c r="A5" s="51"/>
      <c r="B5" s="51"/>
      <c r="C5" s="51"/>
      <c r="D5" s="51"/>
      <c r="E5" s="51"/>
    </row>
    <row r="6" spans="1:6" ht="30" customHeight="1" thickBot="1">
      <c r="A6" s="361"/>
      <c r="B6" s="361"/>
      <c r="C6" s="361"/>
      <c r="D6" s="384" t="s">
        <v>165</v>
      </c>
      <c r="E6" s="385" t="s">
        <v>554</v>
      </c>
    </row>
    <row r="7" spans="1:6" s="82" customFormat="1" ht="15" customHeight="1">
      <c r="A7" s="361" t="s">
        <v>848</v>
      </c>
      <c r="B7" s="361" t="s">
        <v>1212</v>
      </c>
      <c r="C7" s="483" t="s">
        <v>676</v>
      </c>
      <c r="D7" s="484">
        <v>177207.73799000002</v>
      </c>
      <c r="E7" s="484">
        <v>177207.73799000002</v>
      </c>
      <c r="F7" s="194">
        <f>SUM(E8:E15)-E7</f>
        <v>0</v>
      </c>
    </row>
    <row r="8" spans="1:6" s="82" customFormat="1" ht="15" customHeight="1">
      <c r="A8" s="51" t="s">
        <v>848</v>
      </c>
      <c r="B8" s="51" t="s">
        <v>1213</v>
      </c>
      <c r="C8" s="53" t="s">
        <v>1214</v>
      </c>
      <c r="D8" s="78">
        <v>78793.645640000002</v>
      </c>
      <c r="E8" s="78">
        <v>78793.645640000002</v>
      </c>
      <c r="F8" s="194">
        <f>SUM(D8)-E8</f>
        <v>0</v>
      </c>
    </row>
    <row r="9" spans="1:6" s="81" customFormat="1" ht="15" customHeight="1">
      <c r="A9" s="51" t="s">
        <v>848</v>
      </c>
      <c r="B9" s="51" t="s">
        <v>1215</v>
      </c>
      <c r="C9" s="53" t="s">
        <v>1216</v>
      </c>
      <c r="D9" s="78">
        <v>0</v>
      </c>
      <c r="E9" s="78">
        <v>0</v>
      </c>
      <c r="F9" s="194">
        <f t="shared" ref="F9:F15" si="0">SUM(D9)-E9</f>
        <v>0</v>
      </c>
    </row>
    <row r="10" spans="1:6" s="81" customFormat="1" ht="15" customHeight="1">
      <c r="A10" s="51" t="s">
        <v>848</v>
      </c>
      <c r="B10" s="51" t="s">
        <v>1217</v>
      </c>
      <c r="C10" s="53" t="s">
        <v>1218</v>
      </c>
      <c r="D10" s="78">
        <v>10237.8995</v>
      </c>
      <c r="E10" s="78">
        <v>10237.8995</v>
      </c>
      <c r="F10" s="194">
        <f t="shared" si="0"/>
        <v>0</v>
      </c>
    </row>
    <row r="11" spans="1:6" s="81" customFormat="1" ht="15" customHeight="1">
      <c r="A11" s="51" t="s">
        <v>848</v>
      </c>
      <c r="B11" s="51" t="s">
        <v>1219</v>
      </c>
      <c r="C11" s="53" t="s">
        <v>1220</v>
      </c>
      <c r="D11" s="78">
        <v>0</v>
      </c>
      <c r="E11" s="78">
        <v>0</v>
      </c>
      <c r="F11" s="194">
        <f t="shared" si="0"/>
        <v>0</v>
      </c>
    </row>
    <row r="12" spans="1:6" s="81" customFormat="1" ht="15" customHeight="1">
      <c r="A12" s="51" t="s">
        <v>848</v>
      </c>
      <c r="B12" s="51" t="s">
        <v>1221</v>
      </c>
      <c r="C12" s="53" t="s">
        <v>1222</v>
      </c>
      <c r="D12" s="78">
        <v>0</v>
      </c>
      <c r="E12" s="78">
        <v>0</v>
      </c>
      <c r="F12" s="194">
        <f t="shared" si="0"/>
        <v>0</v>
      </c>
    </row>
    <row r="13" spans="1:6" s="81" customFormat="1" ht="15" customHeight="1">
      <c r="A13" s="51" t="s">
        <v>848</v>
      </c>
      <c r="B13" s="51" t="s">
        <v>1223</v>
      </c>
      <c r="C13" s="53" t="s">
        <v>1224</v>
      </c>
      <c r="D13" s="78">
        <v>0</v>
      </c>
      <c r="E13" s="78">
        <v>0</v>
      </c>
      <c r="F13" s="194">
        <f t="shared" si="0"/>
        <v>0</v>
      </c>
    </row>
    <row r="14" spans="1:6" s="81" customFormat="1" ht="15" customHeight="1">
      <c r="A14" s="51" t="s">
        <v>848</v>
      </c>
      <c r="B14" s="51" t="s">
        <v>1225</v>
      </c>
      <c r="C14" s="53" t="s">
        <v>1226</v>
      </c>
      <c r="D14" s="78">
        <v>507.99842999999998</v>
      </c>
      <c r="E14" s="78">
        <v>507.99842999999998</v>
      </c>
      <c r="F14" s="194">
        <f t="shared" si="0"/>
        <v>0</v>
      </c>
    </row>
    <row r="15" spans="1:6" s="81" customFormat="1" ht="15" customHeight="1">
      <c r="A15" s="51" t="s">
        <v>848</v>
      </c>
      <c r="B15" s="129" t="s">
        <v>1345</v>
      </c>
      <c r="C15" s="53" t="s">
        <v>1228</v>
      </c>
      <c r="D15" s="78">
        <v>87668.19442</v>
      </c>
      <c r="E15" s="78">
        <v>87668.19442</v>
      </c>
      <c r="F15" s="194">
        <f t="shared" si="0"/>
        <v>0</v>
      </c>
    </row>
    <row r="16" spans="1:6" s="82" customFormat="1" ht="15" customHeight="1">
      <c r="A16" s="361" t="s">
        <v>848</v>
      </c>
      <c r="B16" s="361" t="s">
        <v>1229</v>
      </c>
      <c r="C16" s="275" t="s">
        <v>1230</v>
      </c>
      <c r="D16" s="80">
        <v>92221.845409999994</v>
      </c>
      <c r="E16" s="80">
        <v>92221.845409999994</v>
      </c>
      <c r="F16" s="194">
        <f>SUM(E17:E23)-E16</f>
        <v>0</v>
      </c>
    </row>
    <row r="17" spans="1:7" s="82" customFormat="1" ht="15" customHeight="1">
      <c r="A17" s="51" t="s">
        <v>848</v>
      </c>
      <c r="B17" s="129" t="s">
        <v>1350</v>
      </c>
      <c r="C17" s="53" t="s">
        <v>278</v>
      </c>
      <c r="D17" s="78">
        <v>62836.050200000005</v>
      </c>
      <c r="E17" s="78">
        <v>62836.050200000005</v>
      </c>
      <c r="F17" s="194">
        <f t="shared" ref="F17:F23" si="1">SUM(D17)-E17</f>
        <v>0</v>
      </c>
    </row>
    <row r="18" spans="1:7" s="82" customFormat="1" ht="15" customHeight="1">
      <c r="A18" s="51" t="s">
        <v>848</v>
      </c>
      <c r="B18" s="51" t="s">
        <v>1231</v>
      </c>
      <c r="C18" s="53" t="s">
        <v>1232</v>
      </c>
      <c r="D18" s="78">
        <v>0</v>
      </c>
      <c r="E18" s="78">
        <v>0</v>
      </c>
      <c r="F18" s="194">
        <f t="shared" si="1"/>
        <v>0</v>
      </c>
    </row>
    <row r="19" spans="1:7" s="81" customFormat="1" ht="15" customHeight="1">
      <c r="A19" s="51" t="s">
        <v>848</v>
      </c>
      <c r="B19" s="51" t="s">
        <v>1233</v>
      </c>
      <c r="C19" s="53" t="s">
        <v>1234</v>
      </c>
      <c r="D19" s="78">
        <v>29193.403300000002</v>
      </c>
      <c r="E19" s="78">
        <v>29193.403300000002</v>
      </c>
      <c r="F19" s="194">
        <f t="shared" si="1"/>
        <v>0</v>
      </c>
    </row>
    <row r="20" spans="1:7" s="81" customFormat="1" ht="15" customHeight="1">
      <c r="A20" s="51" t="s">
        <v>848</v>
      </c>
      <c r="B20" s="51" t="s">
        <v>1235</v>
      </c>
      <c r="C20" s="53" t="s">
        <v>1236</v>
      </c>
      <c r="D20" s="78">
        <v>192.39191</v>
      </c>
      <c r="E20" s="78">
        <v>192.39191</v>
      </c>
      <c r="F20" s="194">
        <f t="shared" si="1"/>
        <v>0</v>
      </c>
    </row>
    <row r="21" spans="1:7" s="81" customFormat="1" ht="15" customHeight="1">
      <c r="A21" s="51" t="s">
        <v>848</v>
      </c>
      <c r="B21" s="51" t="s">
        <v>1237</v>
      </c>
      <c r="C21" s="53" t="s">
        <v>1238</v>
      </c>
      <c r="D21" s="78">
        <v>0</v>
      </c>
      <c r="E21" s="78">
        <v>0</v>
      </c>
      <c r="F21" s="194">
        <f t="shared" si="1"/>
        <v>0</v>
      </c>
    </row>
    <row r="22" spans="1:7" s="81" customFormat="1" ht="15" customHeight="1">
      <c r="A22" s="51" t="s">
        <v>848</v>
      </c>
      <c r="B22" s="51" t="s">
        <v>1239</v>
      </c>
      <c r="C22" s="53" t="s">
        <v>1240</v>
      </c>
      <c r="D22" s="78">
        <v>0</v>
      </c>
      <c r="E22" s="78">
        <v>0</v>
      </c>
      <c r="F22" s="194">
        <f t="shared" si="1"/>
        <v>0</v>
      </c>
    </row>
    <row r="23" spans="1:7" s="81" customFormat="1" ht="15" customHeight="1">
      <c r="A23" s="51" t="s">
        <v>848</v>
      </c>
      <c r="B23" s="177" t="s">
        <v>915</v>
      </c>
      <c r="C23" s="53" t="s">
        <v>916</v>
      </c>
      <c r="D23" s="78">
        <v>0</v>
      </c>
      <c r="E23" s="78">
        <v>0</v>
      </c>
      <c r="F23" s="194">
        <f t="shared" si="1"/>
        <v>0</v>
      </c>
    </row>
    <row r="24" spans="1:7" ht="15" customHeight="1">
      <c r="A24" s="361" t="s">
        <v>848</v>
      </c>
      <c r="B24" s="361" t="s">
        <v>1241</v>
      </c>
      <c r="C24" s="275" t="s">
        <v>701</v>
      </c>
      <c r="D24" s="80">
        <v>84985.89258</v>
      </c>
      <c r="E24" s="80">
        <v>84985.89258</v>
      </c>
      <c r="F24" s="194">
        <f>SUM(E25:E29)-E24</f>
        <v>0</v>
      </c>
    </row>
    <row r="25" spans="1:7" s="82" customFormat="1" ht="15" customHeight="1">
      <c r="A25" s="51" t="s">
        <v>848</v>
      </c>
      <c r="B25" s="51" t="s">
        <v>1242</v>
      </c>
      <c r="C25" s="53" t="s">
        <v>1243</v>
      </c>
      <c r="D25" s="78">
        <v>39748</v>
      </c>
      <c r="E25" s="78">
        <v>39748</v>
      </c>
      <c r="F25" s="194">
        <f t="shared" ref="F25:F28" si="2">SUM(D25)-E25</f>
        <v>0</v>
      </c>
    </row>
    <row r="26" spans="1:7" s="81" customFormat="1" ht="15" customHeight="1">
      <c r="A26" s="51" t="s">
        <v>848</v>
      </c>
      <c r="B26" s="51" t="s">
        <v>1244</v>
      </c>
      <c r="C26" s="53" t="s">
        <v>1245</v>
      </c>
      <c r="D26" s="78">
        <v>0</v>
      </c>
      <c r="E26" s="78">
        <v>0</v>
      </c>
      <c r="F26" s="194">
        <f t="shared" si="2"/>
        <v>0</v>
      </c>
    </row>
    <row r="27" spans="1:7" s="81" customFormat="1" ht="15" customHeight="1">
      <c r="A27" s="51" t="s">
        <v>848</v>
      </c>
      <c r="B27" s="51" t="s">
        <v>1246</v>
      </c>
      <c r="C27" s="53" t="s">
        <v>1247</v>
      </c>
      <c r="D27" s="78">
        <v>0</v>
      </c>
      <c r="E27" s="78">
        <v>0</v>
      </c>
      <c r="F27" s="194">
        <f t="shared" si="2"/>
        <v>0</v>
      </c>
    </row>
    <row r="28" spans="1:7" s="81" customFormat="1" ht="15" customHeight="1">
      <c r="A28" s="51" t="s">
        <v>848</v>
      </c>
      <c r="B28" s="51" t="s">
        <v>1248</v>
      </c>
      <c r="C28" s="53" t="s">
        <v>1249</v>
      </c>
      <c r="D28" s="78">
        <v>3216.7289999999998</v>
      </c>
      <c r="E28" s="78">
        <v>3216.7289999999998</v>
      </c>
      <c r="F28" s="194">
        <f t="shared" si="2"/>
        <v>0</v>
      </c>
    </row>
    <row r="29" spans="1:7" s="81" customFormat="1" ht="15" customHeight="1">
      <c r="A29" s="51" t="s">
        <v>848</v>
      </c>
      <c r="B29" s="51" t="s">
        <v>1250</v>
      </c>
      <c r="C29" s="53" t="s">
        <v>1251</v>
      </c>
      <c r="D29" s="78">
        <v>42021.16358</v>
      </c>
      <c r="E29" s="78">
        <v>42021.16358</v>
      </c>
      <c r="F29" s="194">
        <f>SUM(E30:E31)-E29</f>
        <v>0</v>
      </c>
    </row>
    <row r="30" spans="1:7" s="81" customFormat="1" ht="15" customHeight="1">
      <c r="A30" s="51" t="s">
        <v>848</v>
      </c>
      <c r="B30" s="51" t="s">
        <v>1346</v>
      </c>
      <c r="C30" s="683" t="s">
        <v>1253</v>
      </c>
      <c r="D30" s="78">
        <v>28950.56712</v>
      </c>
      <c r="E30" s="78">
        <v>28950.56712</v>
      </c>
      <c r="F30" s="194">
        <f t="shared" ref="F30:F31" si="3">SUM(D30)-E30</f>
        <v>0</v>
      </c>
    </row>
    <row r="31" spans="1:7" s="81" customFormat="1" ht="15" customHeight="1">
      <c r="A31" s="51" t="s">
        <v>848</v>
      </c>
      <c r="B31" s="51" t="s">
        <v>1254</v>
      </c>
      <c r="C31" s="683" t="s">
        <v>1255</v>
      </c>
      <c r="D31" s="78">
        <v>13070.596460000001</v>
      </c>
      <c r="E31" s="78">
        <v>13070.596460000001</v>
      </c>
      <c r="F31" s="194">
        <f t="shared" si="3"/>
        <v>0</v>
      </c>
    </row>
    <row r="32" spans="1:7" s="81" customFormat="1" ht="15" customHeight="1">
      <c r="A32" s="51" t="s">
        <v>848</v>
      </c>
      <c r="B32" s="51" t="s">
        <v>1256</v>
      </c>
      <c r="C32" s="377" t="s">
        <v>705</v>
      </c>
      <c r="D32" s="481">
        <v>177207.73799000002</v>
      </c>
      <c r="E32" s="481">
        <v>177207.73799000002</v>
      </c>
      <c r="F32" s="194">
        <f>SUM(D32)-E32</f>
        <v>0</v>
      </c>
      <c r="G32" s="721">
        <f>E32-E7</f>
        <v>0</v>
      </c>
    </row>
    <row r="33" spans="1:6" s="81" customFormat="1" ht="15" customHeight="1">
      <c r="A33" s="51" t="s">
        <v>848</v>
      </c>
      <c r="B33" s="51" t="s">
        <v>1257</v>
      </c>
      <c r="C33" s="53" t="s">
        <v>1258</v>
      </c>
      <c r="D33" s="78">
        <v>0</v>
      </c>
      <c r="E33" s="78">
        <v>0</v>
      </c>
      <c r="F33" s="194">
        <f t="shared" ref="F33:F44" si="4">SUM(D33)-E33</f>
        <v>0</v>
      </c>
    </row>
    <row r="34" spans="1:6" s="81" customFormat="1" ht="15" customHeight="1">
      <c r="A34" s="51" t="s">
        <v>848</v>
      </c>
      <c r="B34" s="51" t="s">
        <v>1259</v>
      </c>
      <c r="C34" s="53" t="s">
        <v>1260</v>
      </c>
      <c r="D34" s="78">
        <v>193209.58271000002</v>
      </c>
      <c r="E34" s="78">
        <v>193209.58271000002</v>
      </c>
      <c r="F34" s="194">
        <f t="shared" si="4"/>
        <v>0</v>
      </c>
    </row>
    <row r="35" spans="1:6" s="82" customFormat="1" ht="30" customHeight="1">
      <c r="A35" s="51" t="s">
        <v>848</v>
      </c>
      <c r="B35" s="51" t="s">
        <v>1275</v>
      </c>
      <c r="C35" s="377" t="s">
        <v>1378</v>
      </c>
      <c r="D35" s="481">
        <v>499.99340999999998</v>
      </c>
      <c r="E35" s="481">
        <v>499.99340999999998</v>
      </c>
      <c r="F35" s="194">
        <f t="shared" si="4"/>
        <v>0</v>
      </c>
    </row>
    <row r="36" spans="1:6" s="82" customFormat="1" ht="15" customHeight="1">
      <c r="A36" s="51" t="s">
        <v>848</v>
      </c>
      <c r="B36" s="177" t="s">
        <v>1276</v>
      </c>
      <c r="C36" s="51" t="s">
        <v>1277</v>
      </c>
      <c r="D36" s="78">
        <v>0</v>
      </c>
      <c r="E36" s="78">
        <v>0</v>
      </c>
      <c r="F36" s="194">
        <f t="shared" si="4"/>
        <v>0</v>
      </c>
    </row>
    <row r="37" spans="1:6" s="82" customFormat="1" ht="15" customHeight="1">
      <c r="A37" s="51" t="s">
        <v>848</v>
      </c>
      <c r="B37" s="51" t="s">
        <v>1278</v>
      </c>
      <c r="C37" s="53" t="s">
        <v>715</v>
      </c>
      <c r="D37" s="78">
        <v>499.99340999999998</v>
      </c>
      <c r="E37" s="78">
        <v>499.99340999999998</v>
      </c>
    </row>
    <row r="38" spans="1:6" s="82" customFormat="1" ht="15" customHeight="1">
      <c r="A38" s="51" t="s">
        <v>848</v>
      </c>
      <c r="B38" s="177" t="s">
        <v>1279</v>
      </c>
      <c r="C38" s="79" t="s">
        <v>1280</v>
      </c>
      <c r="D38" s="78">
        <v>29816.123769999998</v>
      </c>
      <c r="E38" s="78">
        <v>29816.123769999998</v>
      </c>
      <c r="F38" s="194">
        <f t="shared" si="4"/>
        <v>0</v>
      </c>
    </row>
    <row r="39" spans="1:6" s="82" customFormat="1" ht="15" customHeight="1">
      <c r="A39" s="51" t="s">
        <v>848</v>
      </c>
      <c r="B39" s="177" t="s">
        <v>1281</v>
      </c>
      <c r="C39" s="51" t="s">
        <v>1282</v>
      </c>
      <c r="D39" s="78">
        <v>-11686.886119999999</v>
      </c>
      <c r="E39" s="78">
        <v>-11686.886119999999</v>
      </c>
      <c r="F39" s="194">
        <f t="shared" si="4"/>
        <v>0</v>
      </c>
    </row>
    <row r="40" spans="1:6" s="82" customFormat="1" ht="15" customHeight="1">
      <c r="A40" s="51" t="s">
        <v>848</v>
      </c>
      <c r="B40" s="51" t="s">
        <v>1283</v>
      </c>
      <c r="C40" s="53" t="s">
        <v>1284</v>
      </c>
      <c r="D40" s="78">
        <v>18629.231059999998</v>
      </c>
      <c r="E40" s="78">
        <v>18629.231059999998</v>
      </c>
    </row>
    <row r="41" spans="1:6" s="82" customFormat="1" ht="15" customHeight="1">
      <c r="A41" s="51" t="s">
        <v>848</v>
      </c>
      <c r="B41" s="51" t="s">
        <v>1285</v>
      </c>
      <c r="C41" s="79" t="s">
        <v>1286</v>
      </c>
      <c r="D41" s="78">
        <v>0</v>
      </c>
      <c r="E41" s="78">
        <v>0</v>
      </c>
      <c r="F41" s="194">
        <f t="shared" si="4"/>
        <v>0</v>
      </c>
    </row>
    <row r="42" spans="1:6" s="82" customFormat="1" ht="15" customHeight="1">
      <c r="A42" s="51" t="s">
        <v>848</v>
      </c>
      <c r="B42" s="177" t="s">
        <v>1287</v>
      </c>
      <c r="C42" s="51" t="s">
        <v>1288</v>
      </c>
      <c r="D42" s="78">
        <v>-79.669640000000001</v>
      </c>
      <c r="E42" s="78">
        <v>-79.669640000000001</v>
      </c>
      <c r="F42" s="194">
        <f t="shared" si="4"/>
        <v>0</v>
      </c>
    </row>
    <row r="43" spans="1:6" s="82" customFormat="1" ht="15" customHeight="1">
      <c r="A43" s="51" t="s">
        <v>848</v>
      </c>
      <c r="B43" s="51" t="s">
        <v>1289</v>
      </c>
      <c r="C43" s="53" t="s">
        <v>1290</v>
      </c>
      <c r="D43" s="78">
        <v>18549.561420000002</v>
      </c>
      <c r="E43" s="78">
        <v>18549.561420000002</v>
      </c>
    </row>
    <row r="44" spans="1:6" s="82" customFormat="1" ht="15" customHeight="1">
      <c r="A44" s="51" t="s">
        <v>848</v>
      </c>
      <c r="B44" s="177" t="s">
        <v>1291</v>
      </c>
      <c r="C44" s="79" t="s">
        <v>1292</v>
      </c>
      <c r="D44" s="78">
        <v>-5737.5481799999998</v>
      </c>
      <c r="E44" s="78">
        <v>-5737.5481799999998</v>
      </c>
      <c r="F44" s="194">
        <f t="shared" si="4"/>
        <v>0</v>
      </c>
    </row>
    <row r="45" spans="1:6" s="82" customFormat="1" ht="15" customHeight="1">
      <c r="A45" s="51" t="s">
        <v>848</v>
      </c>
      <c r="B45" s="51" t="s">
        <v>1293</v>
      </c>
      <c r="C45" s="53" t="s">
        <v>1294</v>
      </c>
      <c r="D45" s="78">
        <v>12812.01324</v>
      </c>
      <c r="E45" s="78">
        <v>12812.01324</v>
      </c>
    </row>
    <row r="46" spans="1:6" s="82" customFormat="1" ht="15" customHeight="1">
      <c r="A46" s="51" t="s">
        <v>848</v>
      </c>
      <c r="B46" s="177" t="s">
        <v>1295</v>
      </c>
      <c r="C46" s="79" t="s">
        <v>1296</v>
      </c>
      <c r="D46" s="78">
        <v>0</v>
      </c>
      <c r="E46" s="78">
        <v>0</v>
      </c>
      <c r="F46" s="194">
        <f>SUM(E47:E48)-E46</f>
        <v>0</v>
      </c>
    </row>
    <row r="47" spans="1:6" s="82" customFormat="1" ht="15" customHeight="1">
      <c r="A47" s="51" t="s">
        <v>848</v>
      </c>
      <c r="B47" s="51" t="s">
        <v>1297</v>
      </c>
      <c r="C47" s="54" t="s">
        <v>1298</v>
      </c>
      <c r="D47" s="78">
        <v>0</v>
      </c>
      <c r="E47" s="78">
        <v>0</v>
      </c>
    </row>
    <row r="48" spans="1:6" s="82" customFormat="1" ht="15" customHeight="1">
      <c r="A48" s="51" t="s">
        <v>848</v>
      </c>
      <c r="B48" s="51" t="s">
        <v>1299</v>
      </c>
      <c r="C48" s="79" t="s">
        <v>1300</v>
      </c>
      <c r="D48" s="78">
        <v>0</v>
      </c>
      <c r="E48" s="78">
        <v>0</v>
      </c>
    </row>
    <row r="49" spans="1:6" s="82" customFormat="1" ht="15" customHeight="1">
      <c r="A49" s="51" t="s">
        <v>848</v>
      </c>
      <c r="B49" s="177" t="s">
        <v>1301</v>
      </c>
      <c r="C49" s="51" t="s">
        <v>1302</v>
      </c>
      <c r="D49" s="78">
        <v>-3.02142</v>
      </c>
      <c r="E49" s="78">
        <v>-3.02142</v>
      </c>
      <c r="F49" s="194">
        <f>SUM(E50:E51)+E49</f>
        <v>0</v>
      </c>
    </row>
    <row r="50" spans="1:6" s="82" customFormat="1" ht="15" customHeight="1">
      <c r="A50" s="51" t="s">
        <v>848</v>
      </c>
      <c r="B50" s="51" t="s">
        <v>1303</v>
      </c>
      <c r="C50" s="54" t="s">
        <v>1304</v>
      </c>
      <c r="D50" s="78">
        <v>3.02142</v>
      </c>
      <c r="E50" s="78">
        <v>3.02142</v>
      </c>
    </row>
    <row r="51" spans="1:6" s="82" customFormat="1" ht="15" customHeight="1">
      <c r="A51" s="51" t="s">
        <v>848</v>
      </c>
      <c r="B51" s="51" t="s">
        <v>1305</v>
      </c>
      <c r="C51" s="79" t="s">
        <v>1306</v>
      </c>
      <c r="D51" s="78">
        <v>0</v>
      </c>
      <c r="E51" s="78">
        <v>0</v>
      </c>
    </row>
    <row r="52" spans="1:6" s="82" customFormat="1" ht="15" customHeight="1">
      <c r="A52" s="51" t="s">
        <v>848</v>
      </c>
      <c r="B52" s="352" t="s">
        <v>1307</v>
      </c>
      <c r="C52" s="53" t="s">
        <v>1308</v>
      </c>
      <c r="D52" s="78">
        <v>12808.991820000001</v>
      </c>
      <c r="E52" s="78">
        <v>12808.991820000001</v>
      </c>
    </row>
    <row r="53" spans="1:6" s="82" customFormat="1" ht="15" customHeight="1">
      <c r="A53" s="51" t="s">
        <v>848</v>
      </c>
      <c r="B53" s="177" t="s">
        <v>1309</v>
      </c>
      <c r="C53" s="79" t="s">
        <v>1310</v>
      </c>
      <c r="D53" s="78">
        <v>9.3369999999999997</v>
      </c>
      <c r="E53" s="78">
        <v>9.3369999999999997</v>
      </c>
      <c r="F53" s="194">
        <f t="shared" ref="F53" si="5">SUM(D53)-E53</f>
        <v>0</v>
      </c>
    </row>
    <row r="54" spans="1:6" s="82" customFormat="1" ht="15" customHeight="1">
      <c r="A54" s="51" t="s">
        <v>848</v>
      </c>
      <c r="B54" s="352" t="s">
        <v>1311</v>
      </c>
      <c r="C54" s="53" t="s">
        <v>727</v>
      </c>
      <c r="D54" s="78">
        <v>12818.328820000001</v>
      </c>
      <c r="E54" s="78">
        <v>12818.328820000001</v>
      </c>
    </row>
    <row r="55" spans="1:6" s="82" customFormat="1" ht="15" customHeight="1">
      <c r="A55" s="51" t="s">
        <v>848</v>
      </c>
      <c r="B55" s="177" t="s">
        <v>1312</v>
      </c>
      <c r="C55" s="79" t="s">
        <v>1313</v>
      </c>
      <c r="D55" s="78">
        <v>292.01785999999998</v>
      </c>
      <c r="E55" s="78">
        <v>292.01785999999998</v>
      </c>
      <c r="F55" s="194">
        <f t="shared" ref="F55:F56" si="6">SUM(D55)-E55</f>
        <v>0</v>
      </c>
    </row>
    <row r="56" spans="1:6" s="82" customFormat="1" ht="15" customHeight="1">
      <c r="A56" s="51" t="s">
        <v>848</v>
      </c>
      <c r="B56" s="177" t="s">
        <v>1314</v>
      </c>
      <c r="C56" s="51" t="s">
        <v>1315</v>
      </c>
      <c r="D56" s="78">
        <v>-39.750219999999999</v>
      </c>
      <c r="E56" s="78">
        <v>-39.750219999999999</v>
      </c>
      <c r="F56" s="194">
        <f t="shared" si="6"/>
        <v>0</v>
      </c>
    </row>
    <row r="57" spans="1:6" s="82" customFormat="1" ht="15" customHeight="1">
      <c r="A57" s="51" t="s">
        <v>848</v>
      </c>
      <c r="B57" s="51" t="s">
        <v>1316</v>
      </c>
      <c r="C57" s="53" t="s">
        <v>729</v>
      </c>
      <c r="D57" s="78">
        <v>13070.596460000001</v>
      </c>
      <c r="E57" s="78">
        <v>13070.596460000001</v>
      </c>
    </row>
    <row r="58" spans="1:6" s="82" customFormat="1" ht="15" customHeight="1">
      <c r="A58" s="51" t="s">
        <v>848</v>
      </c>
      <c r="B58" s="51" t="s">
        <v>1317</v>
      </c>
      <c r="C58" s="79" t="s">
        <v>1318</v>
      </c>
      <c r="D58" s="78">
        <v>0</v>
      </c>
      <c r="E58" s="78">
        <v>0</v>
      </c>
      <c r="F58" s="194">
        <f t="shared" ref="F58" si="7">SUM(D58)-E58</f>
        <v>0</v>
      </c>
    </row>
    <row r="59" spans="1:6" s="82" customFormat="1" ht="15" customHeight="1">
      <c r="A59" s="51" t="s">
        <v>848</v>
      </c>
      <c r="B59" s="51" t="s">
        <v>1319</v>
      </c>
      <c r="C59" s="53" t="s">
        <v>1320</v>
      </c>
      <c r="D59" s="78">
        <v>13070.596460000001</v>
      </c>
      <c r="E59" s="78">
        <v>13070.596460000001</v>
      </c>
    </row>
    <row r="60" spans="1:6" s="82" customFormat="1" ht="15" customHeight="1">
      <c r="A60" s="51" t="s">
        <v>848</v>
      </c>
      <c r="B60" s="177" t="s">
        <v>1321</v>
      </c>
      <c r="C60" s="79" t="s">
        <v>1322</v>
      </c>
      <c r="D60" s="78">
        <v>0</v>
      </c>
      <c r="E60" s="78">
        <v>0</v>
      </c>
      <c r="F60" s="194">
        <f t="shared" ref="F60:F61" si="8">SUM(D60)-E60</f>
        <v>0</v>
      </c>
    </row>
    <row r="61" spans="1:6" s="82" customFormat="1" ht="15" customHeight="1">
      <c r="A61" s="361" t="s">
        <v>848</v>
      </c>
      <c r="B61" s="361" t="s">
        <v>1323</v>
      </c>
      <c r="C61" s="275" t="s">
        <v>1324</v>
      </c>
      <c r="D61" s="80">
        <v>13070.596460000001</v>
      </c>
      <c r="E61" s="80">
        <v>13070.596460000001</v>
      </c>
      <c r="F61" s="194">
        <f t="shared" si="8"/>
        <v>0</v>
      </c>
    </row>
    <row r="62" spans="1:6" ht="3.75" customHeight="1" thickBot="1">
      <c r="A62" s="51"/>
      <c r="B62" s="51"/>
      <c r="C62" s="387"/>
      <c r="D62" s="388"/>
      <c r="E62" s="388"/>
    </row>
    <row r="63" spans="1:6" ht="15" customHeight="1" thickTop="1">
      <c r="A63" s="51"/>
      <c r="B63" s="51"/>
      <c r="C63" s="353"/>
      <c r="D63" s="51"/>
      <c r="E63" s="75"/>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
  <sheetViews>
    <sheetView zoomScaleNormal="100" workbookViewId="0">
      <selection activeCell="A3" sqref="A3:D3"/>
    </sheetView>
  </sheetViews>
  <sheetFormatPr defaultColWidth="9.140625" defaultRowHeight="15"/>
  <cols>
    <col min="1" max="1" width="89.85546875" style="5" bestFit="1" customWidth="1"/>
    <col min="2" max="4" width="13.28515625" style="5" customWidth="1"/>
    <col min="5" max="16384" width="9.140625" style="5"/>
  </cols>
  <sheetData>
    <row r="1" spans="1:5" ht="25.5" customHeight="1">
      <c r="A1" s="808" t="s">
        <v>1424</v>
      </c>
      <c r="B1" s="808"/>
      <c r="C1" s="808"/>
      <c r="D1" s="808"/>
    </row>
    <row r="2" spans="1:5" ht="15" customHeight="1">
      <c r="A2" s="809" t="s">
        <v>555</v>
      </c>
      <c r="B2" s="809"/>
      <c r="C2" s="809"/>
      <c r="D2" s="809"/>
    </row>
    <row r="3" spans="1:5" ht="15" customHeight="1">
      <c r="A3" s="809" t="s">
        <v>1566</v>
      </c>
      <c r="B3" s="809"/>
      <c r="C3" s="809"/>
      <c r="D3" s="809"/>
    </row>
    <row r="4" spans="1:5" ht="31.5" customHeight="1">
      <c r="A4" s="810" t="s">
        <v>547</v>
      </c>
      <c r="B4" s="810"/>
      <c r="C4" s="810"/>
      <c r="D4" s="810"/>
    </row>
    <row r="5" spans="1:5" ht="3.75" customHeight="1">
      <c r="A5" s="92"/>
      <c r="B5" s="92"/>
      <c r="C5" s="92"/>
      <c r="D5" s="92"/>
    </row>
    <row r="6" spans="1:5" ht="30" customHeight="1" thickBot="1">
      <c r="A6" s="684"/>
      <c r="B6" s="596" t="s">
        <v>499</v>
      </c>
      <c r="C6" s="596" t="s">
        <v>500</v>
      </c>
      <c r="D6" s="597" t="s">
        <v>554</v>
      </c>
    </row>
    <row r="7" spans="1:5" ht="15" customHeight="1" thickTop="1">
      <c r="A7" s="685" t="s">
        <v>676</v>
      </c>
      <c r="B7" s="686">
        <v>58369.166140000001</v>
      </c>
      <c r="C7" s="686">
        <v>39942.195639999998</v>
      </c>
      <c r="D7" s="686">
        <v>98311.361780000007</v>
      </c>
      <c r="E7" s="194">
        <f>SUM(D8:D15)-D7</f>
        <v>0</v>
      </c>
    </row>
    <row r="8" spans="1:5" ht="15" customHeight="1">
      <c r="A8" s="608" t="s">
        <v>1214</v>
      </c>
      <c r="B8" s="603">
        <v>4427.1146500000004</v>
      </c>
      <c r="C8" s="603">
        <v>23740.820769999998</v>
      </c>
      <c r="D8" s="603">
        <v>28167.935419999998</v>
      </c>
      <c r="E8" s="194">
        <f>SUM(B8:C8)-D8</f>
        <v>0</v>
      </c>
    </row>
    <row r="9" spans="1:5" ht="15" customHeight="1">
      <c r="A9" s="608" t="s">
        <v>1216</v>
      </c>
      <c r="B9" s="603">
        <v>8.5549099999999996</v>
      </c>
      <c r="C9" s="603">
        <v>0</v>
      </c>
      <c r="D9" s="603">
        <v>8.5549099999999996</v>
      </c>
      <c r="E9" s="194">
        <f t="shared" ref="E9:E15" si="0">SUM(B9:C9)-D9</f>
        <v>0</v>
      </c>
    </row>
    <row r="10" spans="1:5" ht="15" customHeight="1">
      <c r="A10" s="608" t="s">
        <v>1218</v>
      </c>
      <c r="B10" s="603">
        <v>5433.9990800000005</v>
      </c>
      <c r="C10" s="603">
        <v>10775.967769999999</v>
      </c>
      <c r="D10" s="603">
        <v>16209.966850000001</v>
      </c>
      <c r="E10" s="194">
        <f t="shared" si="0"/>
        <v>0</v>
      </c>
    </row>
    <row r="11" spans="1:5" ht="15" customHeight="1">
      <c r="A11" s="608" t="s">
        <v>1220</v>
      </c>
      <c r="B11" s="603">
        <v>346.67162000000002</v>
      </c>
      <c r="C11" s="603">
        <v>0</v>
      </c>
      <c r="D11" s="603">
        <v>346.67162000000002</v>
      </c>
      <c r="E11" s="194">
        <f t="shared" si="0"/>
        <v>0</v>
      </c>
    </row>
    <row r="12" spans="1:5" ht="15" customHeight="1">
      <c r="A12" s="608" t="s">
        <v>1222</v>
      </c>
      <c r="B12" s="603">
        <v>10.032</v>
      </c>
      <c r="C12" s="603">
        <v>27.439400000000003</v>
      </c>
      <c r="D12" s="603">
        <v>37.471400000000003</v>
      </c>
      <c r="E12" s="194">
        <f t="shared" si="0"/>
        <v>0</v>
      </c>
    </row>
    <row r="13" spans="1:5" ht="15" customHeight="1">
      <c r="A13" s="608" t="s">
        <v>1224</v>
      </c>
      <c r="B13" s="603">
        <v>39648.041590000001</v>
      </c>
      <c r="C13" s="603">
        <v>4519.4530199999999</v>
      </c>
      <c r="D13" s="603">
        <v>44167.494610000002</v>
      </c>
      <c r="E13" s="194">
        <f t="shared" si="0"/>
        <v>0</v>
      </c>
    </row>
    <row r="14" spans="1:5" ht="15" customHeight="1">
      <c r="A14" s="608" t="s">
        <v>1226</v>
      </c>
      <c r="B14" s="603">
        <v>8494.7522899999985</v>
      </c>
      <c r="C14" s="603">
        <v>878.51468</v>
      </c>
      <c r="D14" s="603">
        <v>9373.2669699999988</v>
      </c>
      <c r="E14" s="194">
        <f t="shared" si="0"/>
        <v>0</v>
      </c>
    </row>
    <row r="15" spans="1:5" ht="15" customHeight="1">
      <c r="A15" s="608" t="s">
        <v>1228</v>
      </c>
      <c r="B15" s="603">
        <v>0</v>
      </c>
      <c r="C15" s="603">
        <v>0</v>
      </c>
      <c r="D15" s="603">
        <v>0</v>
      </c>
      <c r="E15" s="194">
        <f t="shared" si="0"/>
        <v>0</v>
      </c>
    </row>
    <row r="16" spans="1:5" ht="15" customHeight="1">
      <c r="A16" s="606" t="s">
        <v>1230</v>
      </c>
      <c r="B16" s="607">
        <v>27205.639870000003</v>
      </c>
      <c r="C16" s="607">
        <v>10855.96788</v>
      </c>
      <c r="D16" s="607">
        <v>38061.607750000003</v>
      </c>
      <c r="E16" s="194">
        <f>SUM(D17:D22)-D16</f>
        <v>0</v>
      </c>
    </row>
    <row r="17" spans="1:5" ht="15" customHeight="1">
      <c r="A17" s="608" t="s">
        <v>1425</v>
      </c>
      <c r="B17" s="603">
        <v>16778.43289</v>
      </c>
      <c r="C17" s="603">
        <v>0</v>
      </c>
      <c r="D17" s="603">
        <v>16778.43289</v>
      </c>
      <c r="E17" s="194">
        <f t="shared" ref="E17:E22" si="1">SUM(B17:C17)-D17</f>
        <v>0</v>
      </c>
    </row>
    <row r="18" spans="1:5" ht="15" customHeight="1">
      <c r="A18" s="608" t="s">
        <v>1234</v>
      </c>
      <c r="B18" s="603">
        <v>10427.206980000001</v>
      </c>
      <c r="C18" s="603">
        <v>9818.9818400000004</v>
      </c>
      <c r="D18" s="603">
        <v>20246.188820000003</v>
      </c>
      <c r="E18" s="194">
        <f t="shared" si="1"/>
        <v>0</v>
      </c>
    </row>
    <row r="19" spans="1:5" ht="15" customHeight="1">
      <c r="A19" s="608" t="s">
        <v>1236</v>
      </c>
      <c r="B19" s="603">
        <v>0</v>
      </c>
      <c r="C19" s="603">
        <v>1036.98604</v>
      </c>
      <c r="D19" s="603">
        <v>1036.98604</v>
      </c>
      <c r="E19" s="194">
        <f t="shared" si="1"/>
        <v>0</v>
      </c>
    </row>
    <row r="20" spans="1:5" ht="15" customHeight="1">
      <c r="A20" s="608" t="s">
        <v>1238</v>
      </c>
      <c r="B20" s="603">
        <v>0</v>
      </c>
      <c r="C20" s="603">
        <v>0</v>
      </c>
      <c r="D20" s="603">
        <v>0</v>
      </c>
      <c r="E20" s="194">
        <f t="shared" si="1"/>
        <v>0</v>
      </c>
    </row>
    <row r="21" spans="1:5" ht="15" customHeight="1">
      <c r="A21" s="608" t="s">
        <v>1240</v>
      </c>
      <c r="B21" s="603">
        <v>0</v>
      </c>
      <c r="C21" s="603">
        <v>0</v>
      </c>
      <c r="D21" s="603">
        <v>0</v>
      </c>
      <c r="E21" s="194">
        <f t="shared" si="1"/>
        <v>0</v>
      </c>
    </row>
    <row r="22" spans="1:5" ht="15" customHeight="1">
      <c r="A22" s="608" t="s">
        <v>916</v>
      </c>
      <c r="B22" s="603">
        <v>0</v>
      </c>
      <c r="C22" s="603">
        <v>0</v>
      </c>
      <c r="D22" s="603">
        <v>0</v>
      </c>
      <c r="E22" s="194">
        <f t="shared" si="1"/>
        <v>0</v>
      </c>
    </row>
    <row r="23" spans="1:5" ht="15" customHeight="1">
      <c r="A23" s="606" t="s">
        <v>701</v>
      </c>
      <c r="B23" s="607">
        <v>31163.526269999998</v>
      </c>
      <c r="C23" s="607">
        <v>29086.227760000002</v>
      </c>
      <c r="D23" s="607">
        <v>60249.754029999996</v>
      </c>
      <c r="E23" s="194">
        <f>SUM(D24:D28)-D23</f>
        <v>0</v>
      </c>
    </row>
    <row r="24" spans="1:5" ht="15" customHeight="1">
      <c r="A24" s="608" t="s">
        <v>1243</v>
      </c>
      <c r="B24" s="603">
        <v>30938.799999999999</v>
      </c>
      <c r="C24" s="603">
        <v>23031</v>
      </c>
      <c r="D24" s="603">
        <v>53969.8</v>
      </c>
      <c r="E24" s="194">
        <f>SUM(B24:C24)-D24</f>
        <v>0</v>
      </c>
    </row>
    <row r="25" spans="1:5" ht="15" customHeight="1">
      <c r="A25" s="608" t="s">
        <v>1245</v>
      </c>
      <c r="B25" s="603">
        <v>0</v>
      </c>
      <c r="C25" s="603">
        <v>0</v>
      </c>
      <c r="D25" s="603">
        <v>0</v>
      </c>
      <c r="E25" s="194">
        <f>SUM(B25:C25)-D25</f>
        <v>0</v>
      </c>
    </row>
    <row r="26" spans="1:5" ht="15" customHeight="1">
      <c r="A26" s="608" t="s">
        <v>1247</v>
      </c>
      <c r="B26" s="603">
        <v>0</v>
      </c>
      <c r="C26" s="603">
        <v>0</v>
      </c>
      <c r="D26" s="603">
        <v>0</v>
      </c>
      <c r="E26" s="194">
        <f>SUM(B26:C26)-D26</f>
        <v>0</v>
      </c>
    </row>
    <row r="27" spans="1:5" ht="15" customHeight="1">
      <c r="A27" s="608" t="s">
        <v>1249</v>
      </c>
      <c r="B27" s="603">
        <v>1876.90338</v>
      </c>
      <c r="C27" s="603">
        <v>4272.4980800000003</v>
      </c>
      <c r="D27" s="603">
        <v>6149.40146</v>
      </c>
      <c r="E27" s="194">
        <f t="shared" ref="E27" si="2">SUM(B27:C27)-D27</f>
        <v>0</v>
      </c>
    </row>
    <row r="28" spans="1:5" ht="15" customHeight="1">
      <c r="A28" s="608" t="s">
        <v>1251</v>
      </c>
      <c r="B28" s="603">
        <v>-1652.1771100000001</v>
      </c>
      <c r="C28" s="603">
        <v>1782.7296799999999</v>
      </c>
      <c r="D28" s="603">
        <v>130.55256999999983</v>
      </c>
      <c r="E28" s="194">
        <f>SUM(D29:D30)-D28</f>
        <v>0</v>
      </c>
    </row>
    <row r="29" spans="1:5" ht="15" customHeight="1">
      <c r="A29" s="602" t="s">
        <v>1426</v>
      </c>
      <c r="B29" s="603">
        <v>-790.26359000000002</v>
      </c>
      <c r="C29" s="603">
        <v>3.9558400000000002</v>
      </c>
      <c r="D29" s="603">
        <v>-786.30775000000006</v>
      </c>
      <c r="E29" s="194">
        <f t="shared" ref="E29:E30" si="3">SUM(B29:C29)-D29</f>
        <v>0</v>
      </c>
    </row>
    <row r="30" spans="1:5" ht="15" customHeight="1">
      <c r="A30" s="602" t="s">
        <v>1427</v>
      </c>
      <c r="B30" s="603">
        <v>-861.91352000000006</v>
      </c>
      <c r="C30" s="603">
        <v>1778.7738400000001</v>
      </c>
      <c r="D30" s="603">
        <v>916.86032</v>
      </c>
      <c r="E30" s="194">
        <f t="shared" si="3"/>
        <v>0</v>
      </c>
    </row>
    <row r="31" spans="1:5" ht="15" customHeight="1">
      <c r="A31" s="606" t="s">
        <v>705</v>
      </c>
      <c r="B31" s="607">
        <v>58369.166140000001</v>
      </c>
      <c r="C31" s="607">
        <v>39942.195640000005</v>
      </c>
      <c r="D31" s="607">
        <v>98311.361780000007</v>
      </c>
      <c r="E31" s="194">
        <f>SUM(B31:C31)-D31</f>
        <v>0</v>
      </c>
    </row>
    <row r="32" spans="1:5" ht="15" customHeight="1">
      <c r="A32" s="602" t="s">
        <v>1258</v>
      </c>
      <c r="B32" s="603">
        <v>0</v>
      </c>
      <c r="C32" s="603">
        <v>0</v>
      </c>
      <c r="D32" s="603">
        <v>0</v>
      </c>
      <c r="E32" s="194">
        <f t="shared" ref="E32:E33" si="4">SUM(B32:C32)-D32</f>
        <v>0</v>
      </c>
    </row>
    <row r="33" spans="1:5" ht="15" customHeight="1">
      <c r="A33" s="602" t="s">
        <v>1260</v>
      </c>
      <c r="B33" s="603">
        <v>6878209.2726199999</v>
      </c>
      <c r="C33" s="603">
        <v>8611946.2739199996</v>
      </c>
      <c r="D33" s="603">
        <v>15490155.54654</v>
      </c>
      <c r="E33" s="194">
        <f t="shared" si="4"/>
        <v>0</v>
      </c>
    </row>
    <row r="34" spans="1:5" ht="30" customHeight="1">
      <c r="A34" s="606" t="s">
        <v>1378</v>
      </c>
      <c r="B34" s="607">
        <v>0</v>
      </c>
      <c r="C34" s="607">
        <v>0</v>
      </c>
      <c r="D34" s="607">
        <v>0</v>
      </c>
      <c r="E34" s="194">
        <f>SUM(B34:C34)-D34</f>
        <v>0</v>
      </c>
    </row>
    <row r="35" spans="1:5" ht="15" customHeight="1">
      <c r="A35" s="602" t="s">
        <v>1277</v>
      </c>
      <c r="B35" s="603">
        <v>615.29697999999996</v>
      </c>
      <c r="C35" s="603">
        <v>0</v>
      </c>
      <c r="D35" s="603">
        <v>615.29697999999996</v>
      </c>
      <c r="E35" s="194">
        <f>SUM(B35:C35)-D35</f>
        <v>0</v>
      </c>
    </row>
    <row r="36" spans="1:5" ht="15" customHeight="1">
      <c r="A36" s="608" t="s">
        <v>715</v>
      </c>
      <c r="B36" s="603">
        <v>-615.29697999999996</v>
      </c>
      <c r="C36" s="603">
        <v>0</v>
      </c>
      <c r="D36" s="603">
        <v>-615.29697999999996</v>
      </c>
    </row>
    <row r="37" spans="1:5" ht="15" customHeight="1">
      <c r="A37" s="609" t="s">
        <v>1280</v>
      </c>
      <c r="B37" s="603">
        <v>34493.066920000005</v>
      </c>
      <c r="C37" s="603">
        <v>31654.285339999999</v>
      </c>
      <c r="D37" s="603">
        <v>66147.35226</v>
      </c>
      <c r="E37" s="194">
        <f t="shared" ref="E37:E38" si="5">SUM(B37:C37)-D37</f>
        <v>0</v>
      </c>
    </row>
    <row r="38" spans="1:5" ht="15" customHeight="1">
      <c r="A38" s="602" t="s">
        <v>1282</v>
      </c>
      <c r="B38" s="603">
        <v>66.878320000000002</v>
      </c>
      <c r="C38" s="603">
        <v>124.49314</v>
      </c>
      <c r="D38" s="603">
        <v>191.37146000000001</v>
      </c>
      <c r="E38" s="194">
        <f t="shared" si="5"/>
        <v>0</v>
      </c>
    </row>
    <row r="39" spans="1:5" ht="15" customHeight="1">
      <c r="A39" s="608" t="s">
        <v>1284</v>
      </c>
      <c r="B39" s="603">
        <v>33810.891620000002</v>
      </c>
      <c r="C39" s="603">
        <v>31529.7922</v>
      </c>
      <c r="D39" s="603">
        <v>65340.683820000006</v>
      </c>
    </row>
    <row r="40" spans="1:5" ht="15" customHeight="1">
      <c r="A40" s="609" t="s">
        <v>1286</v>
      </c>
      <c r="B40" s="603">
        <v>67.46305000000001</v>
      </c>
      <c r="C40" s="603">
        <v>0</v>
      </c>
      <c r="D40" s="603">
        <v>67.46305000000001</v>
      </c>
      <c r="E40" s="194">
        <f t="shared" ref="E40:E41" si="6">SUM(B40:C40)-D40</f>
        <v>0</v>
      </c>
    </row>
    <row r="41" spans="1:5" ht="15" customHeight="1">
      <c r="A41" s="602" t="s">
        <v>1288</v>
      </c>
      <c r="B41" s="603">
        <v>45.881440000000005</v>
      </c>
      <c r="C41" s="603">
        <v>0</v>
      </c>
      <c r="D41" s="603">
        <v>45.881440000000005</v>
      </c>
      <c r="E41" s="194">
        <f t="shared" si="6"/>
        <v>0</v>
      </c>
    </row>
    <row r="42" spans="1:5" ht="15" customHeight="1">
      <c r="A42" s="608" t="s">
        <v>1290</v>
      </c>
      <c r="B42" s="603">
        <v>33832.473230000003</v>
      </c>
      <c r="C42" s="603">
        <v>31529.7922</v>
      </c>
      <c r="D42" s="603">
        <v>65362.265429999999</v>
      </c>
    </row>
    <row r="43" spans="1:5" ht="15" customHeight="1">
      <c r="A43" s="609" t="s">
        <v>1292</v>
      </c>
      <c r="B43" s="603">
        <v>35163.208469999998</v>
      </c>
      <c r="C43" s="603">
        <v>29751.018359999998</v>
      </c>
      <c r="D43" s="603">
        <v>64914.22683</v>
      </c>
      <c r="E43" s="194">
        <f>SUM(B43:C43)-D43</f>
        <v>0</v>
      </c>
    </row>
    <row r="44" spans="1:5" ht="15" customHeight="1">
      <c r="A44" s="608" t="s">
        <v>1294</v>
      </c>
      <c r="B44" s="603">
        <v>-1330.7352399999945</v>
      </c>
      <c r="C44" s="603">
        <v>1778.7738400000017</v>
      </c>
      <c r="D44" s="603">
        <v>448.03860000000714</v>
      </c>
    </row>
    <row r="45" spans="1:5" ht="15" customHeight="1">
      <c r="A45" s="609" t="s">
        <v>1428</v>
      </c>
      <c r="B45" s="603">
        <v>1.3789999999999998E-2</v>
      </c>
      <c r="C45" s="603">
        <v>0</v>
      </c>
      <c r="D45" s="603">
        <v>1.3789999999999998E-2</v>
      </c>
      <c r="E45" s="194">
        <f t="shared" ref="E45:E46" si="7">SUM(B45:C45)-D45</f>
        <v>0</v>
      </c>
    </row>
    <row r="46" spans="1:5" ht="15" customHeight="1">
      <c r="A46" s="602" t="s">
        <v>1429</v>
      </c>
      <c r="B46" s="603">
        <v>0.35694999999999999</v>
      </c>
      <c r="C46" s="603">
        <v>0</v>
      </c>
      <c r="D46" s="603">
        <v>0.35694999999999999</v>
      </c>
      <c r="E46" s="194">
        <f t="shared" si="7"/>
        <v>0</v>
      </c>
    </row>
    <row r="47" spans="1:5" ht="15" customHeight="1">
      <c r="A47" s="608" t="s">
        <v>1308</v>
      </c>
      <c r="B47" s="603">
        <v>-1331.0783999999946</v>
      </c>
      <c r="C47" s="603">
        <v>1778.7738400000017</v>
      </c>
      <c r="D47" s="603">
        <v>447.69544000000701</v>
      </c>
    </row>
    <row r="48" spans="1:5" ht="15" customHeight="1">
      <c r="A48" s="609" t="s">
        <v>1310</v>
      </c>
      <c r="B48" s="603">
        <v>462.06487999999996</v>
      </c>
      <c r="C48" s="610">
        <v>0</v>
      </c>
      <c r="D48" s="603">
        <v>462.06487999999996</v>
      </c>
      <c r="E48" s="194">
        <f>SUM(B48:C48)-D48</f>
        <v>0</v>
      </c>
    </row>
    <row r="49" spans="1:5" ht="15" customHeight="1">
      <c r="A49" s="608" t="s">
        <v>727</v>
      </c>
      <c r="B49" s="603">
        <v>-869.01351999999474</v>
      </c>
      <c r="C49" s="603">
        <v>1778.7738400000017</v>
      </c>
      <c r="D49" s="603">
        <v>909.76032000000691</v>
      </c>
    </row>
    <row r="50" spans="1:5" ht="15" customHeight="1">
      <c r="A50" s="609" t="s">
        <v>1313</v>
      </c>
      <c r="B50" s="603">
        <v>7.1</v>
      </c>
      <c r="C50" s="603">
        <v>0</v>
      </c>
      <c r="D50" s="603">
        <v>7.1</v>
      </c>
      <c r="E50" s="194">
        <f t="shared" ref="E50:E51" si="8">SUM(B50:C50)-D50</f>
        <v>0</v>
      </c>
    </row>
    <row r="51" spans="1:5" ht="15" customHeight="1">
      <c r="A51" s="602" t="s">
        <v>1315</v>
      </c>
      <c r="B51" s="603">
        <v>0</v>
      </c>
      <c r="C51" s="603">
        <v>0</v>
      </c>
      <c r="D51" s="603">
        <v>0</v>
      </c>
      <c r="E51" s="194">
        <f t="shared" si="8"/>
        <v>0</v>
      </c>
    </row>
    <row r="52" spans="1:5" ht="15" customHeight="1">
      <c r="A52" s="608" t="s">
        <v>729</v>
      </c>
      <c r="B52" s="603">
        <v>-861.91351999999472</v>
      </c>
      <c r="C52" s="603">
        <v>1778.7738400000017</v>
      </c>
      <c r="D52" s="603">
        <v>916.86032000000694</v>
      </c>
    </row>
    <row r="53" spans="1:5" ht="15" customHeight="1">
      <c r="A53" s="609" t="s">
        <v>1318</v>
      </c>
      <c r="B53" s="603">
        <v>0</v>
      </c>
      <c r="C53" s="603">
        <v>0</v>
      </c>
      <c r="D53" s="603">
        <v>0</v>
      </c>
      <c r="E53" s="194">
        <f>SUM(B53:C53)-D53</f>
        <v>0</v>
      </c>
    </row>
    <row r="54" spans="1:5" ht="15" customHeight="1">
      <c r="A54" s="608" t="s">
        <v>1320</v>
      </c>
      <c r="B54" s="603">
        <v>-861.91351999999472</v>
      </c>
      <c r="C54" s="603">
        <v>1778.7738400000017</v>
      </c>
      <c r="D54" s="603">
        <v>916.86032000000694</v>
      </c>
    </row>
    <row r="55" spans="1:5" ht="15" customHeight="1">
      <c r="A55" s="609" t="s">
        <v>1322</v>
      </c>
      <c r="B55" s="603">
        <v>0</v>
      </c>
      <c r="C55" s="603">
        <v>0</v>
      </c>
      <c r="D55" s="603">
        <v>0</v>
      </c>
      <c r="E55" s="194">
        <f>SUM(B55:C55)-D55</f>
        <v>0</v>
      </c>
    </row>
    <row r="56" spans="1:5" ht="15" customHeight="1" thickBot="1">
      <c r="A56" s="687" t="s">
        <v>1324</v>
      </c>
      <c r="B56" s="688">
        <v>-861.91351999999472</v>
      </c>
      <c r="C56" s="688">
        <v>1778.7738400000017</v>
      </c>
      <c r="D56" s="688">
        <v>916.86032000000694</v>
      </c>
      <c r="E56" s="194">
        <f>SUM(B56:C56)-D56</f>
        <v>0</v>
      </c>
    </row>
    <row r="57" spans="1:5" ht="3.75" customHeight="1" thickTop="1" thickBot="1">
      <c r="A57" s="604"/>
      <c r="B57" s="605"/>
      <c r="C57" s="605"/>
      <c r="D57" s="605"/>
    </row>
    <row r="58" spans="1:5" ht="15" customHeight="1" thickTop="1">
      <c r="A58" s="601"/>
      <c r="B58" s="601"/>
      <c r="C58" s="601"/>
      <c r="D58" s="601"/>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
  <sheetViews>
    <sheetView zoomScaleNormal="100" workbookViewId="0">
      <selection activeCell="A3" sqref="A3:D3"/>
    </sheetView>
  </sheetViews>
  <sheetFormatPr defaultRowHeight="15"/>
  <cols>
    <col min="1" max="1" width="89.85546875" style="5" bestFit="1" customWidth="1"/>
    <col min="2" max="4" width="13.28515625" style="2" customWidth="1"/>
    <col min="5" max="256" width="9.140625" style="5"/>
    <col min="257" max="257" width="89.85546875" style="5" bestFit="1" customWidth="1"/>
    <col min="258" max="259" width="12.140625" style="5" customWidth="1"/>
    <col min="260" max="260" width="15.140625" style="5" customWidth="1"/>
    <col min="261" max="512" width="9.140625" style="5"/>
    <col min="513" max="513" width="89.85546875" style="5" bestFit="1" customWidth="1"/>
    <col min="514" max="515" width="12.140625" style="5" customWidth="1"/>
    <col min="516" max="516" width="15.140625" style="5" customWidth="1"/>
    <col min="517" max="768" width="9.140625" style="5"/>
    <col min="769" max="769" width="89.85546875" style="5" bestFit="1" customWidth="1"/>
    <col min="770" max="771" width="12.140625" style="5" customWidth="1"/>
    <col min="772" max="772" width="15.140625" style="5" customWidth="1"/>
    <col min="773" max="1024" width="9.140625" style="5"/>
    <col min="1025" max="1025" width="89.85546875" style="5" bestFit="1" customWidth="1"/>
    <col min="1026" max="1027" width="12.140625" style="5" customWidth="1"/>
    <col min="1028" max="1028" width="15.140625" style="5" customWidth="1"/>
    <col min="1029" max="1280" width="9.140625" style="5"/>
    <col min="1281" max="1281" width="89.85546875" style="5" bestFit="1" customWidth="1"/>
    <col min="1282" max="1283" width="12.140625" style="5" customWidth="1"/>
    <col min="1284" max="1284" width="15.140625" style="5" customWidth="1"/>
    <col min="1285" max="1536" width="9.140625" style="5"/>
    <col min="1537" max="1537" width="89.85546875" style="5" bestFit="1" customWidth="1"/>
    <col min="1538" max="1539" width="12.140625" style="5" customWidth="1"/>
    <col min="1540" max="1540" width="15.140625" style="5" customWidth="1"/>
    <col min="1541" max="1792" width="9.140625" style="5"/>
    <col min="1793" max="1793" width="89.85546875" style="5" bestFit="1" customWidth="1"/>
    <col min="1794" max="1795" width="12.140625" style="5" customWidth="1"/>
    <col min="1796" max="1796" width="15.140625" style="5" customWidth="1"/>
    <col min="1797" max="2048" width="9.140625" style="5"/>
    <col min="2049" max="2049" width="89.85546875" style="5" bestFit="1" customWidth="1"/>
    <col min="2050" max="2051" width="12.140625" style="5" customWidth="1"/>
    <col min="2052" max="2052" width="15.140625" style="5" customWidth="1"/>
    <col min="2053" max="2304" width="9.140625" style="5"/>
    <col min="2305" max="2305" width="89.85546875" style="5" bestFit="1" customWidth="1"/>
    <col min="2306" max="2307" width="12.140625" style="5" customWidth="1"/>
    <col min="2308" max="2308" width="15.140625" style="5" customWidth="1"/>
    <col min="2309" max="2560" width="9.140625" style="5"/>
    <col min="2561" max="2561" width="89.85546875" style="5" bestFit="1" customWidth="1"/>
    <col min="2562" max="2563" width="12.140625" style="5" customWidth="1"/>
    <col min="2564" max="2564" width="15.140625" style="5" customWidth="1"/>
    <col min="2565" max="2816" width="9.140625" style="5"/>
    <col min="2817" max="2817" width="89.85546875" style="5" bestFit="1" customWidth="1"/>
    <col min="2818" max="2819" width="12.140625" style="5" customWidth="1"/>
    <col min="2820" max="2820" width="15.140625" style="5" customWidth="1"/>
    <col min="2821" max="3072" width="9.140625" style="5"/>
    <col min="3073" max="3073" width="89.85546875" style="5" bestFit="1" customWidth="1"/>
    <col min="3074" max="3075" width="12.140625" style="5" customWidth="1"/>
    <col min="3076" max="3076" width="15.140625" style="5" customWidth="1"/>
    <col min="3077" max="3328" width="9.140625" style="5"/>
    <col min="3329" max="3329" width="89.85546875" style="5" bestFit="1" customWidth="1"/>
    <col min="3330" max="3331" width="12.140625" style="5" customWidth="1"/>
    <col min="3332" max="3332" width="15.140625" style="5" customWidth="1"/>
    <col min="3333" max="3584" width="9.140625" style="5"/>
    <col min="3585" max="3585" width="89.85546875" style="5" bestFit="1" customWidth="1"/>
    <col min="3586" max="3587" width="12.140625" style="5" customWidth="1"/>
    <col min="3588" max="3588" width="15.140625" style="5" customWidth="1"/>
    <col min="3589" max="3840" width="9.140625" style="5"/>
    <col min="3841" max="3841" width="89.85546875" style="5" bestFit="1" customWidth="1"/>
    <col min="3842" max="3843" width="12.140625" style="5" customWidth="1"/>
    <col min="3844" max="3844" width="15.140625" style="5" customWidth="1"/>
    <col min="3845" max="4096" width="9.140625" style="5"/>
    <col min="4097" max="4097" width="89.85546875" style="5" bestFit="1" customWidth="1"/>
    <col min="4098" max="4099" width="12.140625" style="5" customWidth="1"/>
    <col min="4100" max="4100" width="15.140625" style="5" customWidth="1"/>
    <col min="4101" max="4352" width="9.140625" style="5"/>
    <col min="4353" max="4353" width="89.85546875" style="5" bestFit="1" customWidth="1"/>
    <col min="4354" max="4355" width="12.140625" style="5" customWidth="1"/>
    <col min="4356" max="4356" width="15.140625" style="5" customWidth="1"/>
    <col min="4357" max="4608" width="9.140625" style="5"/>
    <col min="4609" max="4609" width="89.85546875" style="5" bestFit="1" customWidth="1"/>
    <col min="4610" max="4611" width="12.140625" style="5" customWidth="1"/>
    <col min="4612" max="4612" width="15.140625" style="5" customWidth="1"/>
    <col min="4613" max="4864" width="9.140625" style="5"/>
    <col min="4865" max="4865" width="89.85546875" style="5" bestFit="1" customWidth="1"/>
    <col min="4866" max="4867" width="12.140625" style="5" customWidth="1"/>
    <col min="4868" max="4868" width="15.140625" style="5" customWidth="1"/>
    <col min="4869" max="5120" width="9.140625" style="5"/>
    <col min="5121" max="5121" width="89.85546875" style="5" bestFit="1" customWidth="1"/>
    <col min="5122" max="5123" width="12.140625" style="5" customWidth="1"/>
    <col min="5124" max="5124" width="15.140625" style="5" customWidth="1"/>
    <col min="5125" max="5376" width="9.140625" style="5"/>
    <col min="5377" max="5377" width="89.85546875" style="5" bestFit="1" customWidth="1"/>
    <col min="5378" max="5379" width="12.140625" style="5" customWidth="1"/>
    <col min="5380" max="5380" width="15.140625" style="5" customWidth="1"/>
    <col min="5381" max="5632" width="9.140625" style="5"/>
    <col min="5633" max="5633" width="89.85546875" style="5" bestFit="1" customWidth="1"/>
    <col min="5634" max="5635" width="12.140625" style="5" customWidth="1"/>
    <col min="5636" max="5636" width="15.140625" style="5" customWidth="1"/>
    <col min="5637" max="5888" width="9.140625" style="5"/>
    <col min="5889" max="5889" width="89.85546875" style="5" bestFit="1" customWidth="1"/>
    <col min="5890" max="5891" width="12.140625" style="5" customWidth="1"/>
    <col min="5892" max="5892" width="15.140625" style="5" customWidth="1"/>
    <col min="5893" max="6144" width="9.140625" style="5"/>
    <col min="6145" max="6145" width="89.85546875" style="5" bestFit="1" customWidth="1"/>
    <col min="6146" max="6147" width="12.140625" style="5" customWidth="1"/>
    <col min="6148" max="6148" width="15.140625" style="5" customWidth="1"/>
    <col min="6149" max="6400" width="9.140625" style="5"/>
    <col min="6401" max="6401" width="89.85546875" style="5" bestFit="1" customWidth="1"/>
    <col min="6402" max="6403" width="12.140625" style="5" customWidth="1"/>
    <col min="6404" max="6404" width="15.140625" style="5" customWidth="1"/>
    <col min="6405" max="6656" width="9.140625" style="5"/>
    <col min="6657" max="6657" width="89.85546875" style="5" bestFit="1" customWidth="1"/>
    <col min="6658" max="6659" width="12.140625" style="5" customWidth="1"/>
    <col min="6660" max="6660" width="15.140625" style="5" customWidth="1"/>
    <col min="6661" max="6912" width="9.140625" style="5"/>
    <col min="6913" max="6913" width="89.85546875" style="5" bestFit="1" customWidth="1"/>
    <col min="6914" max="6915" width="12.140625" style="5" customWidth="1"/>
    <col min="6916" max="6916" width="15.140625" style="5" customWidth="1"/>
    <col min="6917" max="7168" width="9.140625" style="5"/>
    <col min="7169" max="7169" width="89.85546875" style="5" bestFit="1" customWidth="1"/>
    <col min="7170" max="7171" width="12.140625" style="5" customWidth="1"/>
    <col min="7172" max="7172" width="15.140625" style="5" customWidth="1"/>
    <col min="7173" max="7424" width="9.140625" style="5"/>
    <col min="7425" max="7425" width="89.85546875" style="5" bestFit="1" customWidth="1"/>
    <col min="7426" max="7427" width="12.140625" style="5" customWidth="1"/>
    <col min="7428" max="7428" width="15.140625" style="5" customWidth="1"/>
    <col min="7429" max="7680" width="9.140625" style="5"/>
    <col min="7681" max="7681" width="89.85546875" style="5" bestFit="1" customWidth="1"/>
    <col min="7682" max="7683" width="12.140625" style="5" customWidth="1"/>
    <col min="7684" max="7684" width="15.140625" style="5" customWidth="1"/>
    <col min="7685" max="7936" width="9.140625" style="5"/>
    <col min="7937" max="7937" width="89.85546875" style="5" bestFit="1" customWidth="1"/>
    <col min="7938" max="7939" width="12.140625" style="5" customWidth="1"/>
    <col min="7940" max="7940" width="15.140625" style="5" customWidth="1"/>
    <col min="7941" max="8192" width="9.140625" style="5"/>
    <col min="8193" max="8193" width="89.85546875" style="5" bestFit="1" customWidth="1"/>
    <col min="8194" max="8195" width="12.140625" style="5" customWidth="1"/>
    <col min="8196" max="8196" width="15.140625" style="5" customWidth="1"/>
    <col min="8197" max="8448" width="9.140625" style="5"/>
    <col min="8449" max="8449" width="89.85546875" style="5" bestFit="1" customWidth="1"/>
    <col min="8450" max="8451" width="12.140625" style="5" customWidth="1"/>
    <col min="8452" max="8452" width="15.140625" style="5" customWidth="1"/>
    <col min="8453" max="8704" width="9.140625" style="5"/>
    <col min="8705" max="8705" width="89.85546875" style="5" bestFit="1" customWidth="1"/>
    <col min="8706" max="8707" width="12.140625" style="5" customWidth="1"/>
    <col min="8708" max="8708" width="15.140625" style="5" customWidth="1"/>
    <col min="8709" max="8960" width="9.140625" style="5"/>
    <col min="8961" max="8961" width="89.85546875" style="5" bestFit="1" customWidth="1"/>
    <col min="8962" max="8963" width="12.140625" style="5" customWidth="1"/>
    <col min="8964" max="8964" width="15.140625" style="5" customWidth="1"/>
    <col min="8965" max="9216" width="9.140625" style="5"/>
    <col min="9217" max="9217" width="89.85546875" style="5" bestFit="1" customWidth="1"/>
    <col min="9218" max="9219" width="12.140625" style="5" customWidth="1"/>
    <col min="9220" max="9220" width="15.140625" style="5" customWidth="1"/>
    <col min="9221" max="9472" width="9.140625" style="5"/>
    <col min="9473" max="9473" width="89.85546875" style="5" bestFit="1" customWidth="1"/>
    <col min="9474" max="9475" width="12.140625" style="5" customWidth="1"/>
    <col min="9476" max="9476" width="15.140625" style="5" customWidth="1"/>
    <col min="9477" max="9728" width="9.140625" style="5"/>
    <col min="9729" max="9729" width="89.85546875" style="5" bestFit="1" customWidth="1"/>
    <col min="9730" max="9731" width="12.140625" style="5" customWidth="1"/>
    <col min="9732" max="9732" width="15.140625" style="5" customWidth="1"/>
    <col min="9733" max="9984" width="9.140625" style="5"/>
    <col min="9985" max="9985" width="89.85546875" style="5" bestFit="1" customWidth="1"/>
    <col min="9986" max="9987" width="12.140625" style="5" customWidth="1"/>
    <col min="9988" max="9988" width="15.140625" style="5" customWidth="1"/>
    <col min="9989" max="10240" width="9.140625" style="5"/>
    <col min="10241" max="10241" width="89.85546875" style="5" bestFit="1" customWidth="1"/>
    <col min="10242" max="10243" width="12.140625" style="5" customWidth="1"/>
    <col min="10244" max="10244" width="15.140625" style="5" customWidth="1"/>
    <col min="10245" max="10496" width="9.140625" style="5"/>
    <col min="10497" max="10497" width="89.85546875" style="5" bestFit="1" customWidth="1"/>
    <col min="10498" max="10499" width="12.140625" style="5" customWidth="1"/>
    <col min="10500" max="10500" width="15.140625" style="5" customWidth="1"/>
    <col min="10501" max="10752" width="9.140625" style="5"/>
    <col min="10753" max="10753" width="89.85546875" style="5" bestFit="1" customWidth="1"/>
    <col min="10754" max="10755" width="12.140625" style="5" customWidth="1"/>
    <col min="10756" max="10756" width="15.140625" style="5" customWidth="1"/>
    <col min="10757" max="11008" width="9.140625" style="5"/>
    <col min="11009" max="11009" width="89.85546875" style="5" bestFit="1" customWidth="1"/>
    <col min="11010" max="11011" width="12.140625" style="5" customWidth="1"/>
    <col min="11012" max="11012" width="15.140625" style="5" customWidth="1"/>
    <col min="11013" max="11264" width="9.140625" style="5"/>
    <col min="11265" max="11265" width="89.85546875" style="5" bestFit="1" customWidth="1"/>
    <col min="11266" max="11267" width="12.140625" style="5" customWidth="1"/>
    <col min="11268" max="11268" width="15.140625" style="5" customWidth="1"/>
    <col min="11269" max="11520" width="9.140625" style="5"/>
    <col min="11521" max="11521" width="89.85546875" style="5" bestFit="1" customWidth="1"/>
    <col min="11522" max="11523" width="12.140625" style="5" customWidth="1"/>
    <col min="11524" max="11524" width="15.140625" style="5" customWidth="1"/>
    <col min="11525" max="11776" width="9.140625" style="5"/>
    <col min="11777" max="11777" width="89.85546875" style="5" bestFit="1" customWidth="1"/>
    <col min="11778" max="11779" width="12.140625" style="5" customWidth="1"/>
    <col min="11780" max="11780" width="15.140625" style="5" customWidth="1"/>
    <col min="11781" max="12032" width="9.140625" style="5"/>
    <col min="12033" max="12033" width="89.85546875" style="5" bestFit="1" customWidth="1"/>
    <col min="12034" max="12035" width="12.140625" style="5" customWidth="1"/>
    <col min="12036" max="12036" width="15.140625" style="5" customWidth="1"/>
    <col min="12037" max="12288" width="9.140625" style="5"/>
    <col min="12289" max="12289" width="89.85546875" style="5" bestFit="1" customWidth="1"/>
    <col min="12290" max="12291" width="12.140625" style="5" customWidth="1"/>
    <col min="12292" max="12292" width="15.140625" style="5" customWidth="1"/>
    <col min="12293" max="12544" width="9.140625" style="5"/>
    <col min="12545" max="12545" width="89.85546875" style="5" bestFit="1" customWidth="1"/>
    <col min="12546" max="12547" width="12.140625" style="5" customWidth="1"/>
    <col min="12548" max="12548" width="15.140625" style="5" customWidth="1"/>
    <col min="12549" max="12800" width="9.140625" style="5"/>
    <col min="12801" max="12801" width="89.85546875" style="5" bestFit="1" customWidth="1"/>
    <col min="12802" max="12803" width="12.140625" style="5" customWidth="1"/>
    <col min="12804" max="12804" width="15.140625" style="5" customWidth="1"/>
    <col min="12805" max="13056" width="9.140625" style="5"/>
    <col min="13057" max="13057" width="89.85546875" style="5" bestFit="1" customWidth="1"/>
    <col min="13058" max="13059" width="12.140625" style="5" customWidth="1"/>
    <col min="13060" max="13060" width="15.140625" style="5" customWidth="1"/>
    <col min="13061" max="13312" width="9.140625" style="5"/>
    <col min="13313" max="13313" width="89.85546875" style="5" bestFit="1" customWidth="1"/>
    <col min="13314" max="13315" width="12.140625" style="5" customWidth="1"/>
    <col min="13316" max="13316" width="15.140625" style="5" customWidth="1"/>
    <col min="13317" max="13568" width="9.140625" style="5"/>
    <col min="13569" max="13569" width="89.85546875" style="5" bestFit="1" customWidth="1"/>
    <col min="13570" max="13571" width="12.140625" style="5" customWidth="1"/>
    <col min="13572" max="13572" width="15.140625" style="5" customWidth="1"/>
    <col min="13573" max="13824" width="9.140625" style="5"/>
    <col min="13825" max="13825" width="89.85546875" style="5" bestFit="1" customWidth="1"/>
    <col min="13826" max="13827" width="12.140625" style="5" customWidth="1"/>
    <col min="13828" max="13828" width="15.140625" style="5" customWidth="1"/>
    <col min="13829" max="14080" width="9.140625" style="5"/>
    <col min="14081" max="14081" width="89.85546875" style="5" bestFit="1" customWidth="1"/>
    <col min="14082" max="14083" width="12.140625" style="5" customWidth="1"/>
    <col min="14084" max="14084" width="15.140625" style="5" customWidth="1"/>
    <col min="14085" max="14336" width="9.140625" style="5"/>
    <col min="14337" max="14337" width="89.85546875" style="5" bestFit="1" customWidth="1"/>
    <col min="14338" max="14339" width="12.140625" style="5" customWidth="1"/>
    <col min="14340" max="14340" width="15.140625" style="5" customWidth="1"/>
    <col min="14341" max="14592" width="9.140625" style="5"/>
    <col min="14593" max="14593" width="89.85546875" style="5" bestFit="1" customWidth="1"/>
    <col min="14594" max="14595" width="12.140625" style="5" customWidth="1"/>
    <col min="14596" max="14596" width="15.140625" style="5" customWidth="1"/>
    <col min="14597" max="14848" width="9.140625" style="5"/>
    <col min="14849" max="14849" width="89.85546875" style="5" bestFit="1" customWidth="1"/>
    <col min="14850" max="14851" width="12.140625" style="5" customWidth="1"/>
    <col min="14852" max="14852" width="15.140625" style="5" customWidth="1"/>
    <col min="14853" max="15104" width="9.140625" style="5"/>
    <col min="15105" max="15105" width="89.85546875" style="5" bestFit="1" customWidth="1"/>
    <col min="15106" max="15107" width="12.140625" style="5" customWidth="1"/>
    <col min="15108" max="15108" width="15.140625" style="5" customWidth="1"/>
    <col min="15109" max="15360" width="9.140625" style="5"/>
    <col min="15361" max="15361" width="89.85546875" style="5" bestFit="1" customWidth="1"/>
    <col min="15362" max="15363" width="12.140625" style="5" customWidth="1"/>
    <col min="15364" max="15364" width="15.140625" style="5" customWidth="1"/>
    <col min="15365" max="15616" width="9.140625" style="5"/>
    <col min="15617" max="15617" width="89.85546875" style="5" bestFit="1" customWidth="1"/>
    <col min="15618" max="15619" width="12.140625" style="5" customWidth="1"/>
    <col min="15620" max="15620" width="15.140625" style="5" customWidth="1"/>
    <col min="15621" max="15872" width="9.140625" style="5"/>
    <col min="15873" max="15873" width="89.85546875" style="5" bestFit="1" customWidth="1"/>
    <col min="15874" max="15875" width="12.140625" style="5" customWidth="1"/>
    <col min="15876" max="15876" width="15.140625" style="5" customWidth="1"/>
    <col min="15877" max="16128" width="9.140625" style="5"/>
    <col min="16129" max="16129" width="89.85546875" style="5" bestFit="1" customWidth="1"/>
    <col min="16130" max="16131" width="12.140625" style="5" customWidth="1"/>
    <col min="16132" max="16132" width="15.140625" style="5" customWidth="1"/>
    <col min="16133" max="16384" width="9.140625" style="5"/>
  </cols>
  <sheetData>
    <row r="1" spans="1:5" ht="29.25" customHeight="1">
      <c r="A1" s="808" t="s">
        <v>1430</v>
      </c>
      <c r="B1" s="808"/>
      <c r="C1" s="808"/>
      <c r="D1" s="808"/>
    </row>
    <row r="2" spans="1:5" ht="15" customHeight="1">
      <c r="A2" s="809" t="s">
        <v>555</v>
      </c>
      <c r="B2" s="809"/>
      <c r="C2" s="809"/>
      <c r="D2" s="809"/>
    </row>
    <row r="3" spans="1:5" ht="15" customHeight="1">
      <c r="A3" s="809" t="s">
        <v>1566</v>
      </c>
      <c r="B3" s="809"/>
      <c r="C3" s="809"/>
      <c r="D3" s="809"/>
    </row>
    <row r="4" spans="1:5" ht="33" customHeight="1">
      <c r="A4" s="810" t="s">
        <v>547</v>
      </c>
      <c r="B4" s="810"/>
      <c r="C4" s="810"/>
      <c r="D4" s="810"/>
    </row>
    <row r="5" spans="1:5" ht="3.75" customHeight="1">
      <c r="A5" s="611"/>
      <c r="B5" s="611"/>
      <c r="C5" s="611"/>
      <c r="D5" s="611"/>
    </row>
    <row r="6" spans="1:5" ht="30" customHeight="1" thickBot="1">
      <c r="A6" s="689"/>
      <c r="B6" s="596" t="s">
        <v>518</v>
      </c>
      <c r="C6" s="596" t="s">
        <v>519</v>
      </c>
      <c r="D6" s="597" t="s">
        <v>554</v>
      </c>
    </row>
    <row r="7" spans="1:5" ht="15" customHeight="1" thickTop="1">
      <c r="A7" s="690" t="s">
        <v>676</v>
      </c>
      <c r="B7" s="691">
        <v>145179.75565000001</v>
      </c>
      <c r="C7" s="691">
        <v>72017.457309999998</v>
      </c>
      <c r="D7" s="691">
        <v>217197.21296</v>
      </c>
      <c r="E7" s="194">
        <f>SUM(D8:D15)-D7</f>
        <v>0</v>
      </c>
    </row>
    <row r="8" spans="1:5" ht="15" customHeight="1">
      <c r="A8" s="619" t="s">
        <v>1214</v>
      </c>
      <c r="B8" s="618">
        <v>28594.808280000001</v>
      </c>
      <c r="C8" s="618">
        <v>19777.260280000002</v>
      </c>
      <c r="D8" s="618">
        <v>48372.06856</v>
      </c>
      <c r="E8" s="194">
        <f>SUM(B8:C8)-D8</f>
        <v>0</v>
      </c>
    </row>
    <row r="9" spans="1:5" ht="15" customHeight="1">
      <c r="A9" s="619" t="s">
        <v>1216</v>
      </c>
      <c r="B9" s="618">
        <v>866.90098999999998</v>
      </c>
      <c r="C9" s="618">
        <v>0</v>
      </c>
      <c r="D9" s="618">
        <v>866.90098999999998</v>
      </c>
      <c r="E9" s="194">
        <f t="shared" ref="E9:E15" si="0">SUM(B9:C9)-D9</f>
        <v>0</v>
      </c>
    </row>
    <row r="10" spans="1:5" ht="15" customHeight="1">
      <c r="A10" s="619" t="s">
        <v>1218</v>
      </c>
      <c r="B10" s="618">
        <v>35281.832979999999</v>
      </c>
      <c r="C10" s="618">
        <v>16878.806980000001</v>
      </c>
      <c r="D10" s="618">
        <v>52160.63996</v>
      </c>
      <c r="E10" s="194">
        <f t="shared" si="0"/>
        <v>0</v>
      </c>
    </row>
    <row r="11" spans="1:5" ht="15" customHeight="1">
      <c r="A11" s="619" t="s">
        <v>1220</v>
      </c>
      <c r="B11" s="618">
        <v>0</v>
      </c>
      <c r="C11" s="618">
        <v>0</v>
      </c>
      <c r="D11" s="618">
        <v>0</v>
      </c>
      <c r="E11" s="194">
        <f t="shared" si="0"/>
        <v>0</v>
      </c>
    </row>
    <row r="12" spans="1:5" ht="15" customHeight="1">
      <c r="A12" s="619" t="s">
        <v>1222</v>
      </c>
      <c r="B12" s="618">
        <v>253.90898999999999</v>
      </c>
      <c r="C12" s="618">
        <v>5327.7049999999999</v>
      </c>
      <c r="D12" s="618">
        <v>5581.6139899999998</v>
      </c>
      <c r="E12" s="194">
        <f t="shared" si="0"/>
        <v>0</v>
      </c>
    </row>
    <row r="13" spans="1:5" ht="15" customHeight="1">
      <c r="A13" s="619" t="s">
        <v>1224</v>
      </c>
      <c r="B13" s="618">
        <v>73709.592999999993</v>
      </c>
      <c r="C13" s="618">
        <v>27873.733260000001</v>
      </c>
      <c r="D13" s="618">
        <v>101583.32626</v>
      </c>
      <c r="E13" s="194">
        <f t="shared" si="0"/>
        <v>0</v>
      </c>
    </row>
    <row r="14" spans="1:5" ht="15" customHeight="1">
      <c r="A14" s="619" t="s">
        <v>1226</v>
      </c>
      <c r="B14" s="618">
        <v>6472.7114099999999</v>
      </c>
      <c r="C14" s="618">
        <v>2159.9517900000001</v>
      </c>
      <c r="D14" s="618">
        <v>8632.6631999999991</v>
      </c>
      <c r="E14" s="194">
        <f t="shared" si="0"/>
        <v>0</v>
      </c>
    </row>
    <row r="15" spans="1:5" ht="15" customHeight="1">
      <c r="A15" s="619" t="s">
        <v>1228</v>
      </c>
      <c r="B15" s="618">
        <v>0</v>
      </c>
      <c r="C15" s="618">
        <v>0</v>
      </c>
      <c r="D15" s="618">
        <v>0</v>
      </c>
      <c r="E15" s="194">
        <f t="shared" si="0"/>
        <v>0</v>
      </c>
    </row>
    <row r="16" spans="1:5" ht="15" customHeight="1">
      <c r="A16" s="614" t="s">
        <v>1230</v>
      </c>
      <c r="B16" s="615">
        <v>65119.289520000006</v>
      </c>
      <c r="C16" s="615">
        <v>26400.566269999999</v>
      </c>
      <c r="D16" s="615">
        <v>91519.855790000001</v>
      </c>
      <c r="E16" s="194">
        <f>SUM(D17:D24)-D16</f>
        <v>0</v>
      </c>
    </row>
    <row r="17" spans="1:5" ht="15" customHeight="1">
      <c r="A17" s="619" t="s">
        <v>278</v>
      </c>
      <c r="B17" s="618">
        <v>0</v>
      </c>
      <c r="C17" s="618">
        <v>0</v>
      </c>
      <c r="D17" s="618">
        <v>0</v>
      </c>
      <c r="E17" s="194">
        <f t="shared" ref="E17:E24" si="1">SUM(B17:C17)-D17</f>
        <v>0</v>
      </c>
    </row>
    <row r="18" spans="1:5" ht="15" customHeight="1">
      <c r="A18" s="619" t="s">
        <v>1431</v>
      </c>
      <c r="B18" s="618">
        <v>0</v>
      </c>
      <c r="C18" s="618">
        <v>0</v>
      </c>
      <c r="D18" s="618">
        <v>0</v>
      </c>
      <c r="E18" s="194">
        <f t="shared" si="1"/>
        <v>0</v>
      </c>
    </row>
    <row r="19" spans="1:5" ht="15" customHeight="1">
      <c r="A19" s="619" t="s">
        <v>1425</v>
      </c>
      <c r="B19" s="618">
        <v>9626.2195199999987</v>
      </c>
      <c r="C19" s="618">
        <v>3106.8544400000001</v>
      </c>
      <c r="D19" s="618">
        <v>12733.073959999998</v>
      </c>
      <c r="E19" s="194">
        <f t="shared" si="1"/>
        <v>0</v>
      </c>
    </row>
    <row r="20" spans="1:5" ht="15" customHeight="1">
      <c r="A20" s="619" t="s">
        <v>1234</v>
      </c>
      <c r="B20" s="618">
        <v>46575.07</v>
      </c>
      <c r="C20" s="618">
        <v>23293.711829999997</v>
      </c>
      <c r="D20" s="618">
        <v>69868.781829999993</v>
      </c>
      <c r="E20" s="194">
        <f t="shared" si="1"/>
        <v>0</v>
      </c>
    </row>
    <row r="21" spans="1:5" ht="15" customHeight="1">
      <c r="A21" s="619" t="s">
        <v>1236</v>
      </c>
      <c r="B21" s="618">
        <v>8918</v>
      </c>
      <c r="C21" s="618">
        <v>0</v>
      </c>
      <c r="D21" s="618">
        <v>8918</v>
      </c>
      <c r="E21" s="194">
        <f t="shared" si="1"/>
        <v>0</v>
      </c>
    </row>
    <row r="22" spans="1:5" ht="15" customHeight="1">
      <c r="A22" s="619" t="s">
        <v>1238</v>
      </c>
      <c r="B22" s="618">
        <v>0</v>
      </c>
      <c r="C22" s="618">
        <v>0</v>
      </c>
      <c r="D22" s="618">
        <v>0</v>
      </c>
      <c r="E22" s="194">
        <f t="shared" si="1"/>
        <v>0</v>
      </c>
    </row>
    <row r="23" spans="1:5" ht="15" customHeight="1">
      <c r="A23" s="619" t="s">
        <v>1240</v>
      </c>
      <c r="B23" s="618">
        <v>0</v>
      </c>
      <c r="C23" s="618">
        <v>0</v>
      </c>
      <c r="D23" s="618">
        <v>0</v>
      </c>
      <c r="E23" s="194">
        <f t="shared" si="1"/>
        <v>0</v>
      </c>
    </row>
    <row r="24" spans="1:5" ht="15" customHeight="1">
      <c r="A24" s="619" t="s">
        <v>916</v>
      </c>
      <c r="B24" s="618">
        <v>0</v>
      </c>
      <c r="C24" s="618">
        <v>0</v>
      </c>
      <c r="D24" s="618">
        <v>0</v>
      </c>
      <c r="E24" s="194">
        <f t="shared" si="1"/>
        <v>0</v>
      </c>
    </row>
    <row r="25" spans="1:5" ht="15" customHeight="1">
      <c r="A25" s="614" t="s">
        <v>701</v>
      </c>
      <c r="B25" s="615">
        <v>80060.466130000001</v>
      </c>
      <c r="C25" s="615">
        <v>45616.891040000002</v>
      </c>
      <c r="D25" s="615">
        <v>125677.35717</v>
      </c>
      <c r="E25" s="194">
        <f>SUM(D26:D30)-D25</f>
        <v>0</v>
      </c>
    </row>
    <row r="26" spans="1:5" ht="15" customHeight="1">
      <c r="A26" s="619" t="s">
        <v>1243</v>
      </c>
      <c r="B26" s="618">
        <v>44600.4</v>
      </c>
      <c r="C26" s="618">
        <v>22880</v>
      </c>
      <c r="D26" s="618">
        <v>67480.399999999994</v>
      </c>
      <c r="E26" s="194">
        <f t="shared" ref="E26:E58" si="2">SUM(B26:C26)-D26</f>
        <v>0</v>
      </c>
    </row>
    <row r="27" spans="1:5" ht="15" customHeight="1">
      <c r="A27" s="619" t="s">
        <v>1245</v>
      </c>
      <c r="B27" s="618">
        <v>0</v>
      </c>
      <c r="C27" s="618">
        <v>0</v>
      </c>
      <c r="D27" s="618">
        <v>0</v>
      </c>
      <c r="E27" s="194">
        <f t="shared" si="2"/>
        <v>0</v>
      </c>
    </row>
    <row r="28" spans="1:5" ht="15" customHeight="1">
      <c r="A28" s="619" t="s">
        <v>1247</v>
      </c>
      <c r="B28" s="618">
        <v>0</v>
      </c>
      <c r="C28" s="618">
        <v>0</v>
      </c>
      <c r="D28" s="618">
        <v>0</v>
      </c>
      <c r="E28" s="194">
        <f t="shared" si="2"/>
        <v>0</v>
      </c>
    </row>
    <row r="29" spans="1:5" ht="15" customHeight="1">
      <c r="A29" s="619" t="s">
        <v>1249</v>
      </c>
      <c r="B29" s="618">
        <v>18429.431390000002</v>
      </c>
      <c r="C29" s="618">
        <v>10962.98199</v>
      </c>
      <c r="D29" s="618">
        <v>29392.413380000002</v>
      </c>
      <c r="E29" s="194">
        <f t="shared" si="2"/>
        <v>0</v>
      </c>
    </row>
    <row r="30" spans="1:5" ht="15" customHeight="1">
      <c r="A30" s="619" t="s">
        <v>1251</v>
      </c>
      <c r="B30" s="618">
        <v>17030.634739999998</v>
      </c>
      <c r="C30" s="618">
        <v>11773.90905</v>
      </c>
      <c r="D30" s="618">
        <v>28804.543789999996</v>
      </c>
      <c r="E30" s="194">
        <f>SUM(D31:D32)-D30</f>
        <v>0</v>
      </c>
    </row>
    <row r="31" spans="1:5" ht="15" customHeight="1">
      <c r="A31" s="617" t="s">
        <v>1426</v>
      </c>
      <c r="B31" s="618">
        <v>6876.6779999999999</v>
      </c>
      <c r="C31" s="618">
        <v>6788.0847899999999</v>
      </c>
      <c r="D31" s="618">
        <v>13664.762790000001</v>
      </c>
      <c r="E31" s="194">
        <f t="shared" si="2"/>
        <v>0</v>
      </c>
    </row>
    <row r="32" spans="1:5" ht="15" customHeight="1">
      <c r="A32" s="617" t="s">
        <v>1427</v>
      </c>
      <c r="B32" s="618">
        <v>10153.95674</v>
      </c>
      <c r="C32" s="618">
        <v>4985.8242599999994</v>
      </c>
      <c r="D32" s="618">
        <v>15139.780999999999</v>
      </c>
      <c r="E32" s="194">
        <f t="shared" si="2"/>
        <v>0</v>
      </c>
    </row>
    <row r="33" spans="1:6" ht="15" customHeight="1">
      <c r="A33" s="614" t="s">
        <v>705</v>
      </c>
      <c r="B33" s="615">
        <v>145179.75565000001</v>
      </c>
      <c r="C33" s="615">
        <v>72017.457309999998</v>
      </c>
      <c r="D33" s="615">
        <v>217197.21296</v>
      </c>
      <c r="E33" s="722">
        <f>D33-SUM(B33:C33)</f>
        <v>0</v>
      </c>
      <c r="F33" s="722">
        <f>D33-D7</f>
        <v>0</v>
      </c>
    </row>
    <row r="34" spans="1:6" ht="15" customHeight="1">
      <c r="A34" s="617" t="s">
        <v>1258</v>
      </c>
      <c r="B34" s="618">
        <v>0</v>
      </c>
      <c r="C34" s="618">
        <v>0</v>
      </c>
      <c r="D34" s="618">
        <v>0</v>
      </c>
      <c r="E34" s="194">
        <f t="shared" si="2"/>
        <v>0</v>
      </c>
    </row>
    <row r="35" spans="1:6" ht="15" customHeight="1">
      <c r="A35" s="617" t="s">
        <v>1260</v>
      </c>
      <c r="B35" s="618">
        <v>77682.073999999993</v>
      </c>
      <c r="C35" s="618">
        <v>75721.237370000003</v>
      </c>
      <c r="D35" s="618">
        <v>153403.31137000001</v>
      </c>
      <c r="E35" s="194">
        <f t="shared" si="2"/>
        <v>0</v>
      </c>
    </row>
    <row r="36" spans="1:6" ht="30" customHeight="1">
      <c r="A36" s="614" t="s">
        <v>1378</v>
      </c>
      <c r="B36" s="615">
        <v>339.16631000000001</v>
      </c>
      <c r="C36" s="615">
        <v>129.49638999999999</v>
      </c>
      <c r="D36" s="615">
        <v>468.66269999999997</v>
      </c>
      <c r="E36" s="194">
        <f t="shared" si="2"/>
        <v>0</v>
      </c>
    </row>
    <row r="37" spans="1:6" ht="15" customHeight="1">
      <c r="A37" s="617" t="s">
        <v>1277</v>
      </c>
      <c r="B37" s="618">
        <v>326.07721999999995</v>
      </c>
      <c r="C37" s="618">
        <v>105.07227</v>
      </c>
      <c r="D37" s="618">
        <v>431.14948999999996</v>
      </c>
      <c r="E37" s="194">
        <f t="shared" si="2"/>
        <v>0</v>
      </c>
    </row>
    <row r="38" spans="1:6" ht="15" customHeight="1">
      <c r="A38" s="619" t="s">
        <v>715</v>
      </c>
      <c r="B38" s="618">
        <v>13.089090000000056</v>
      </c>
      <c r="C38" s="618">
        <v>24.424119999999988</v>
      </c>
      <c r="D38" s="618">
        <v>37.513210000000043</v>
      </c>
    </row>
    <row r="39" spans="1:6" ht="15" customHeight="1">
      <c r="A39" s="609" t="s">
        <v>1280</v>
      </c>
      <c r="B39" s="618">
        <v>54192.324919999999</v>
      </c>
      <c r="C39" s="618">
        <v>49246.281560000003</v>
      </c>
      <c r="D39" s="618">
        <v>103438.60648</v>
      </c>
      <c r="E39" s="194">
        <f t="shared" si="2"/>
        <v>0</v>
      </c>
    </row>
    <row r="40" spans="1:6" ht="15" customHeight="1">
      <c r="A40" s="617" t="s">
        <v>1282</v>
      </c>
      <c r="B40" s="618">
        <v>10611.689689999999</v>
      </c>
      <c r="C40" s="618">
        <v>20320.520230000002</v>
      </c>
      <c r="D40" s="618">
        <v>30932.209920000001</v>
      </c>
      <c r="E40" s="194">
        <f t="shared" si="2"/>
        <v>0</v>
      </c>
    </row>
    <row r="41" spans="1:6" ht="15" customHeight="1">
      <c r="A41" s="619" t="s">
        <v>1284</v>
      </c>
      <c r="B41" s="618">
        <v>43593.724320000001</v>
      </c>
      <c r="C41" s="618">
        <v>28950.185450000004</v>
      </c>
      <c r="D41" s="618">
        <v>72543.909769999998</v>
      </c>
    </row>
    <row r="42" spans="1:6" ht="15" customHeight="1">
      <c r="A42" s="609" t="s">
        <v>1286</v>
      </c>
      <c r="B42" s="618">
        <v>60.394400000000005</v>
      </c>
      <c r="C42" s="618">
        <v>36.098879999999994</v>
      </c>
      <c r="D42" s="618">
        <v>96.493279999999999</v>
      </c>
      <c r="E42" s="194">
        <f t="shared" si="2"/>
        <v>0</v>
      </c>
    </row>
    <row r="43" spans="1:6" ht="15" customHeight="1">
      <c r="A43" s="617" t="s">
        <v>1288</v>
      </c>
      <c r="B43" s="618">
        <v>98.921840000000003</v>
      </c>
      <c r="C43" s="618">
        <v>67.150210000000001</v>
      </c>
      <c r="D43" s="618">
        <v>166.07204999999999</v>
      </c>
      <c r="E43" s="194">
        <f t="shared" si="2"/>
        <v>0</v>
      </c>
    </row>
    <row r="44" spans="1:6" ht="15" customHeight="1">
      <c r="A44" s="619" t="s">
        <v>1290</v>
      </c>
      <c r="B44" s="618">
        <v>43555.196879999996</v>
      </c>
      <c r="C44" s="618">
        <v>28919.134120000006</v>
      </c>
      <c r="D44" s="618">
        <v>72474.331000000006</v>
      </c>
    </row>
    <row r="45" spans="1:6" ht="15" customHeight="1">
      <c r="A45" s="609" t="s">
        <v>1292</v>
      </c>
      <c r="B45" s="618">
        <v>31811.36765</v>
      </c>
      <c r="C45" s="618">
        <v>24317.276550000002</v>
      </c>
      <c r="D45" s="618">
        <v>56128.644200000002</v>
      </c>
      <c r="E45" s="194">
        <f t="shared" si="2"/>
        <v>0</v>
      </c>
    </row>
    <row r="46" spans="1:6" ht="15" customHeight="1">
      <c r="A46" s="619" t="s">
        <v>1294</v>
      </c>
      <c r="B46" s="618">
        <v>11743.829229999996</v>
      </c>
      <c r="C46" s="618">
        <v>4601.8575700000038</v>
      </c>
      <c r="D46" s="618">
        <v>16345.686799999999</v>
      </c>
    </row>
    <row r="47" spans="1:6" ht="15" customHeight="1">
      <c r="A47" s="609" t="s">
        <v>1428</v>
      </c>
      <c r="B47" s="618">
        <v>24.12152</v>
      </c>
      <c r="C47" s="618">
        <v>0.46987000000000001</v>
      </c>
      <c r="D47" s="618">
        <v>24.591390000000001</v>
      </c>
      <c r="E47" s="194">
        <f t="shared" si="2"/>
        <v>0</v>
      </c>
    </row>
    <row r="48" spans="1:6" ht="15" customHeight="1">
      <c r="A48" s="617" t="s">
        <v>1429</v>
      </c>
      <c r="B48" s="618">
        <v>0</v>
      </c>
      <c r="C48" s="618">
        <v>0</v>
      </c>
      <c r="D48" s="618">
        <v>0</v>
      </c>
      <c r="E48" s="194">
        <f t="shared" si="2"/>
        <v>0</v>
      </c>
    </row>
    <row r="49" spans="1:5" ht="15" customHeight="1">
      <c r="A49" s="619" t="s">
        <v>1308</v>
      </c>
      <c r="B49" s="618">
        <v>11767.950749999996</v>
      </c>
      <c r="C49" s="618">
        <v>4602.3274400000037</v>
      </c>
      <c r="D49" s="618">
        <v>16370.278190000001</v>
      </c>
      <c r="E49" s="613"/>
    </row>
    <row r="50" spans="1:5" ht="15" customHeight="1">
      <c r="A50" s="609" t="s">
        <v>1310</v>
      </c>
      <c r="B50" s="618">
        <v>78.237889999999993</v>
      </c>
      <c r="C50" s="618">
        <v>381.13794000000001</v>
      </c>
      <c r="D50" s="618">
        <v>459.37583000000001</v>
      </c>
      <c r="E50" s="194">
        <f t="shared" si="2"/>
        <v>0</v>
      </c>
    </row>
    <row r="51" spans="1:5" ht="15" customHeight="1">
      <c r="A51" s="619" t="s">
        <v>727</v>
      </c>
      <c r="B51" s="618">
        <v>11846.188639999997</v>
      </c>
      <c r="C51" s="618">
        <v>4983.4653800000033</v>
      </c>
      <c r="D51" s="618">
        <v>16829.654020000002</v>
      </c>
      <c r="E51" s="613"/>
    </row>
    <row r="52" spans="1:5" ht="15" customHeight="1">
      <c r="A52" s="609" t="s">
        <v>1313</v>
      </c>
      <c r="B52" s="618">
        <v>0</v>
      </c>
      <c r="C52" s="618">
        <v>2.3588800000000001</v>
      </c>
      <c r="D52" s="618">
        <v>2.3588800000000001</v>
      </c>
      <c r="E52" s="194">
        <f t="shared" si="2"/>
        <v>0</v>
      </c>
    </row>
    <row r="53" spans="1:5" ht="15" customHeight="1">
      <c r="A53" s="617" t="s">
        <v>1315</v>
      </c>
      <c r="B53" s="618">
        <v>0.15361000000000002</v>
      </c>
      <c r="C53" s="618">
        <v>0</v>
      </c>
      <c r="D53" s="618">
        <v>0.15361000000000002</v>
      </c>
      <c r="E53" s="194">
        <f t="shared" si="2"/>
        <v>0</v>
      </c>
    </row>
    <row r="54" spans="1:5" ht="15" customHeight="1">
      <c r="A54" s="619" t="s">
        <v>729</v>
      </c>
      <c r="B54" s="618">
        <v>11846.035029999997</v>
      </c>
      <c r="C54" s="618">
        <v>4985.8242600000031</v>
      </c>
      <c r="D54" s="618">
        <v>16831.85929</v>
      </c>
      <c r="E54" s="613"/>
    </row>
    <row r="55" spans="1:5" ht="15" customHeight="1">
      <c r="A55" s="609" t="s">
        <v>1318</v>
      </c>
      <c r="B55" s="618">
        <v>0</v>
      </c>
      <c r="C55" s="618">
        <v>0</v>
      </c>
      <c r="D55" s="618">
        <v>0</v>
      </c>
      <c r="E55" s="194">
        <f t="shared" si="2"/>
        <v>0</v>
      </c>
    </row>
    <row r="56" spans="1:5" ht="15" customHeight="1">
      <c r="A56" s="623" t="s">
        <v>1320</v>
      </c>
      <c r="B56" s="612">
        <v>11846.035029999997</v>
      </c>
      <c r="C56" s="612">
        <v>4985.8242600000031</v>
      </c>
      <c r="D56" s="612">
        <v>16831.85929</v>
      </c>
      <c r="E56" s="613"/>
    </row>
    <row r="57" spans="1:5" ht="15" customHeight="1">
      <c r="A57" s="600" t="s">
        <v>1322</v>
      </c>
      <c r="B57" s="612">
        <v>1692.0783000000001</v>
      </c>
      <c r="C57" s="612">
        <v>0</v>
      </c>
      <c r="D57" s="612">
        <v>1692.0783000000001</v>
      </c>
      <c r="E57" s="194">
        <f t="shared" si="2"/>
        <v>0</v>
      </c>
    </row>
    <row r="58" spans="1:5" ht="15" customHeight="1">
      <c r="A58" s="614" t="s">
        <v>1324</v>
      </c>
      <c r="B58" s="615">
        <v>10153.956729999998</v>
      </c>
      <c r="C58" s="615">
        <v>4985.8242600000031</v>
      </c>
      <c r="D58" s="615">
        <v>15139.780990000001</v>
      </c>
      <c r="E58" s="194">
        <f t="shared" si="2"/>
        <v>0</v>
      </c>
    </row>
    <row r="59" spans="1:5" ht="3.75" customHeight="1" thickBot="1">
      <c r="A59" s="616"/>
      <c r="B59" s="616"/>
      <c r="C59" s="616"/>
      <c r="D59" s="616"/>
    </row>
    <row r="60" spans="1:5" ht="15" customHeight="1" thickTop="1">
      <c r="A60" s="611"/>
      <c r="B60" s="611"/>
      <c r="C60" s="611"/>
      <c r="D60" s="611"/>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workbookViewId="0">
      <selection activeCell="A3" sqref="A3:I3"/>
    </sheetView>
  </sheetViews>
  <sheetFormatPr defaultRowHeight="15"/>
  <cols>
    <col min="1" max="1" width="90.140625" style="5" customWidth="1"/>
    <col min="2" max="9" width="13.28515625" style="5" customWidth="1"/>
    <col min="10" max="256" width="9.140625" style="5"/>
    <col min="257" max="257" width="90.140625" style="5" customWidth="1"/>
    <col min="258" max="265" width="10.7109375" style="5" customWidth="1"/>
    <col min="266" max="512" width="9.140625" style="5"/>
    <col min="513" max="513" width="90.140625" style="5" customWidth="1"/>
    <col min="514" max="521" width="10.7109375" style="5" customWidth="1"/>
    <col min="522" max="768" width="9.140625" style="5"/>
    <col min="769" max="769" width="90.140625" style="5" customWidth="1"/>
    <col min="770" max="777" width="10.7109375" style="5" customWidth="1"/>
    <col min="778" max="1024" width="9.140625" style="5"/>
    <col min="1025" max="1025" width="90.140625" style="5" customWidth="1"/>
    <col min="1026" max="1033" width="10.7109375" style="5" customWidth="1"/>
    <col min="1034" max="1280" width="9.140625" style="5"/>
    <col min="1281" max="1281" width="90.140625" style="5" customWidth="1"/>
    <col min="1282" max="1289" width="10.7109375" style="5" customWidth="1"/>
    <col min="1290" max="1536" width="9.140625" style="5"/>
    <col min="1537" max="1537" width="90.140625" style="5" customWidth="1"/>
    <col min="1538" max="1545" width="10.7109375" style="5" customWidth="1"/>
    <col min="1546" max="1792" width="9.140625" style="5"/>
    <col min="1793" max="1793" width="90.140625" style="5" customWidth="1"/>
    <col min="1794" max="1801" width="10.7109375" style="5" customWidth="1"/>
    <col min="1802" max="2048" width="9.140625" style="5"/>
    <col min="2049" max="2049" width="90.140625" style="5" customWidth="1"/>
    <col min="2050" max="2057" width="10.7109375" style="5" customWidth="1"/>
    <col min="2058" max="2304" width="9.140625" style="5"/>
    <col min="2305" max="2305" width="90.140625" style="5" customWidth="1"/>
    <col min="2306" max="2313" width="10.7109375" style="5" customWidth="1"/>
    <col min="2314" max="2560" width="9.140625" style="5"/>
    <col min="2561" max="2561" width="90.140625" style="5" customWidth="1"/>
    <col min="2562" max="2569" width="10.7109375" style="5" customWidth="1"/>
    <col min="2570" max="2816" width="9.140625" style="5"/>
    <col min="2817" max="2817" width="90.140625" style="5" customWidth="1"/>
    <col min="2818" max="2825" width="10.7109375" style="5" customWidth="1"/>
    <col min="2826" max="3072" width="9.140625" style="5"/>
    <col min="3073" max="3073" width="90.140625" style="5" customWidth="1"/>
    <col min="3074" max="3081" width="10.7109375" style="5" customWidth="1"/>
    <col min="3082" max="3328" width="9.140625" style="5"/>
    <col min="3329" max="3329" width="90.140625" style="5" customWidth="1"/>
    <col min="3330" max="3337" width="10.7109375" style="5" customWidth="1"/>
    <col min="3338" max="3584" width="9.140625" style="5"/>
    <col min="3585" max="3585" width="90.140625" style="5" customWidth="1"/>
    <col min="3586" max="3593" width="10.7109375" style="5" customWidth="1"/>
    <col min="3594" max="3840" width="9.140625" style="5"/>
    <col min="3841" max="3841" width="90.140625" style="5" customWidth="1"/>
    <col min="3842" max="3849" width="10.7109375" style="5" customWidth="1"/>
    <col min="3850" max="4096" width="9.140625" style="5"/>
    <col min="4097" max="4097" width="90.140625" style="5" customWidth="1"/>
    <col min="4098" max="4105" width="10.7109375" style="5" customWidth="1"/>
    <col min="4106" max="4352" width="9.140625" style="5"/>
    <col min="4353" max="4353" width="90.140625" style="5" customWidth="1"/>
    <col min="4354" max="4361" width="10.7109375" style="5" customWidth="1"/>
    <col min="4362" max="4608" width="9.140625" style="5"/>
    <col min="4609" max="4609" width="90.140625" style="5" customWidth="1"/>
    <col min="4610" max="4617" width="10.7109375" style="5" customWidth="1"/>
    <col min="4618" max="4864" width="9.140625" style="5"/>
    <col min="4865" max="4865" width="90.140625" style="5" customWidth="1"/>
    <col min="4866" max="4873" width="10.7109375" style="5" customWidth="1"/>
    <col min="4874" max="5120" width="9.140625" style="5"/>
    <col min="5121" max="5121" width="90.140625" style="5" customWidth="1"/>
    <col min="5122" max="5129" width="10.7109375" style="5" customWidth="1"/>
    <col min="5130" max="5376" width="9.140625" style="5"/>
    <col min="5377" max="5377" width="90.140625" style="5" customWidth="1"/>
    <col min="5378" max="5385" width="10.7109375" style="5" customWidth="1"/>
    <col min="5386" max="5632" width="9.140625" style="5"/>
    <col min="5633" max="5633" width="90.140625" style="5" customWidth="1"/>
    <col min="5634" max="5641" width="10.7109375" style="5" customWidth="1"/>
    <col min="5642" max="5888" width="9.140625" style="5"/>
    <col min="5889" max="5889" width="90.140625" style="5" customWidth="1"/>
    <col min="5890" max="5897" width="10.7109375" style="5" customWidth="1"/>
    <col min="5898" max="6144" width="9.140625" style="5"/>
    <col min="6145" max="6145" width="90.140625" style="5" customWidth="1"/>
    <col min="6146" max="6153" width="10.7109375" style="5" customWidth="1"/>
    <col min="6154" max="6400" width="9.140625" style="5"/>
    <col min="6401" max="6401" width="90.140625" style="5" customWidth="1"/>
    <col min="6402" max="6409" width="10.7109375" style="5" customWidth="1"/>
    <col min="6410" max="6656" width="9.140625" style="5"/>
    <col min="6657" max="6657" width="90.140625" style="5" customWidth="1"/>
    <col min="6658" max="6665" width="10.7109375" style="5" customWidth="1"/>
    <col min="6666" max="6912" width="9.140625" style="5"/>
    <col min="6913" max="6913" width="90.140625" style="5" customWidth="1"/>
    <col min="6914" max="6921" width="10.7109375" style="5" customWidth="1"/>
    <col min="6922" max="7168" width="9.140625" style="5"/>
    <col min="7169" max="7169" width="90.140625" style="5" customWidth="1"/>
    <col min="7170" max="7177" width="10.7109375" style="5" customWidth="1"/>
    <col min="7178" max="7424" width="9.140625" style="5"/>
    <col min="7425" max="7425" width="90.140625" style="5" customWidth="1"/>
    <col min="7426" max="7433" width="10.7109375" style="5" customWidth="1"/>
    <col min="7434" max="7680" width="9.140625" style="5"/>
    <col min="7681" max="7681" width="90.140625" style="5" customWidth="1"/>
    <col min="7682" max="7689" width="10.7109375" style="5" customWidth="1"/>
    <col min="7690" max="7936" width="9.140625" style="5"/>
    <col min="7937" max="7937" width="90.140625" style="5" customWidth="1"/>
    <col min="7938" max="7945" width="10.7109375" style="5" customWidth="1"/>
    <col min="7946" max="8192" width="9.140625" style="5"/>
    <col min="8193" max="8193" width="90.140625" style="5" customWidth="1"/>
    <col min="8194" max="8201" width="10.7109375" style="5" customWidth="1"/>
    <col min="8202" max="8448" width="9.140625" style="5"/>
    <col min="8449" max="8449" width="90.140625" style="5" customWidth="1"/>
    <col min="8450" max="8457" width="10.7109375" style="5" customWidth="1"/>
    <col min="8458" max="8704" width="9.140625" style="5"/>
    <col min="8705" max="8705" width="90.140625" style="5" customWidth="1"/>
    <col min="8706" max="8713" width="10.7109375" style="5" customWidth="1"/>
    <col min="8714" max="8960" width="9.140625" style="5"/>
    <col min="8961" max="8961" width="90.140625" style="5" customWidth="1"/>
    <col min="8962" max="8969" width="10.7109375" style="5" customWidth="1"/>
    <col min="8970" max="9216" width="9.140625" style="5"/>
    <col min="9217" max="9217" width="90.140625" style="5" customWidth="1"/>
    <col min="9218" max="9225" width="10.7109375" style="5" customWidth="1"/>
    <col min="9226" max="9472" width="9.140625" style="5"/>
    <col min="9473" max="9473" width="90.140625" style="5" customWidth="1"/>
    <col min="9474" max="9481" width="10.7109375" style="5" customWidth="1"/>
    <col min="9482" max="9728" width="9.140625" style="5"/>
    <col min="9729" max="9729" width="90.140625" style="5" customWidth="1"/>
    <col min="9730" max="9737" width="10.7109375" style="5" customWidth="1"/>
    <col min="9738" max="9984" width="9.140625" style="5"/>
    <col min="9985" max="9985" width="90.140625" style="5" customWidth="1"/>
    <col min="9986" max="9993" width="10.7109375" style="5" customWidth="1"/>
    <col min="9994" max="10240" width="9.140625" style="5"/>
    <col min="10241" max="10241" width="90.140625" style="5" customWidth="1"/>
    <col min="10242" max="10249" width="10.7109375" style="5" customWidth="1"/>
    <col min="10250" max="10496" width="9.140625" style="5"/>
    <col min="10497" max="10497" width="90.140625" style="5" customWidth="1"/>
    <col min="10498" max="10505" width="10.7109375" style="5" customWidth="1"/>
    <col min="10506" max="10752" width="9.140625" style="5"/>
    <col min="10753" max="10753" width="90.140625" style="5" customWidth="1"/>
    <col min="10754" max="10761" width="10.7109375" style="5" customWidth="1"/>
    <col min="10762" max="11008" width="9.140625" style="5"/>
    <col min="11009" max="11009" width="90.140625" style="5" customWidth="1"/>
    <col min="11010" max="11017" width="10.7109375" style="5" customWidth="1"/>
    <col min="11018" max="11264" width="9.140625" style="5"/>
    <col min="11265" max="11265" width="90.140625" style="5" customWidth="1"/>
    <col min="11266" max="11273" width="10.7109375" style="5" customWidth="1"/>
    <col min="11274" max="11520" width="9.140625" style="5"/>
    <col min="11521" max="11521" width="90.140625" style="5" customWidth="1"/>
    <col min="11522" max="11529" width="10.7109375" style="5" customWidth="1"/>
    <col min="11530" max="11776" width="9.140625" style="5"/>
    <col min="11777" max="11777" width="90.140625" style="5" customWidth="1"/>
    <col min="11778" max="11785" width="10.7109375" style="5" customWidth="1"/>
    <col min="11786" max="12032" width="9.140625" style="5"/>
    <col min="12033" max="12033" width="90.140625" style="5" customWidth="1"/>
    <col min="12034" max="12041" width="10.7109375" style="5" customWidth="1"/>
    <col min="12042" max="12288" width="9.140625" style="5"/>
    <col min="12289" max="12289" width="90.140625" style="5" customWidth="1"/>
    <col min="12290" max="12297" width="10.7109375" style="5" customWidth="1"/>
    <col min="12298" max="12544" width="9.140625" style="5"/>
    <col min="12545" max="12545" width="90.140625" style="5" customWidth="1"/>
    <col min="12546" max="12553" width="10.7109375" style="5" customWidth="1"/>
    <col min="12554" max="12800" width="9.140625" style="5"/>
    <col min="12801" max="12801" width="90.140625" style="5" customWidth="1"/>
    <col min="12802" max="12809" width="10.7109375" style="5" customWidth="1"/>
    <col min="12810" max="13056" width="9.140625" style="5"/>
    <col min="13057" max="13057" width="90.140625" style="5" customWidth="1"/>
    <col min="13058" max="13065" width="10.7109375" style="5" customWidth="1"/>
    <col min="13066" max="13312" width="9.140625" style="5"/>
    <col min="13313" max="13313" width="90.140625" style="5" customWidth="1"/>
    <col min="13314" max="13321" width="10.7109375" style="5" customWidth="1"/>
    <col min="13322" max="13568" width="9.140625" style="5"/>
    <col min="13569" max="13569" width="90.140625" style="5" customWidth="1"/>
    <col min="13570" max="13577" width="10.7109375" style="5" customWidth="1"/>
    <col min="13578" max="13824" width="9.140625" style="5"/>
    <col min="13825" max="13825" width="90.140625" style="5" customWidth="1"/>
    <col min="13826" max="13833" width="10.7109375" style="5" customWidth="1"/>
    <col min="13834" max="14080" width="9.140625" style="5"/>
    <col min="14081" max="14081" width="90.140625" style="5" customWidth="1"/>
    <col min="14082" max="14089" width="10.7109375" style="5" customWidth="1"/>
    <col min="14090" max="14336" width="9.140625" style="5"/>
    <col min="14337" max="14337" width="90.140625" style="5" customWidth="1"/>
    <col min="14338" max="14345" width="10.7109375" style="5" customWidth="1"/>
    <col min="14346" max="14592" width="9.140625" style="5"/>
    <col min="14593" max="14593" width="90.140625" style="5" customWidth="1"/>
    <col min="14594" max="14601" width="10.7109375" style="5" customWidth="1"/>
    <col min="14602" max="14848" width="9.140625" style="5"/>
    <col min="14849" max="14849" width="90.140625" style="5" customWidth="1"/>
    <col min="14850" max="14857" width="10.7109375" style="5" customWidth="1"/>
    <col min="14858" max="15104" width="9.140625" style="5"/>
    <col min="15105" max="15105" width="90.140625" style="5" customWidth="1"/>
    <col min="15106" max="15113" width="10.7109375" style="5" customWidth="1"/>
    <col min="15114" max="15360" width="9.140625" style="5"/>
    <col min="15361" max="15361" width="90.140625" style="5" customWidth="1"/>
    <col min="15362" max="15369" width="10.7109375" style="5" customWidth="1"/>
    <col min="15370" max="15616" width="9.140625" style="5"/>
    <col min="15617" max="15617" width="90.140625" style="5" customWidth="1"/>
    <col min="15618" max="15625" width="10.7109375" style="5" customWidth="1"/>
    <col min="15626" max="15872" width="9.140625" style="5"/>
    <col min="15873" max="15873" width="90.140625" style="5" customWidth="1"/>
    <col min="15874" max="15881" width="10.7109375" style="5" customWidth="1"/>
    <col min="15882" max="16128" width="9.140625" style="5"/>
    <col min="16129" max="16129" width="90.140625" style="5" customWidth="1"/>
    <col min="16130" max="16137" width="10.7109375" style="5" customWidth="1"/>
    <col min="16138" max="16384" width="9.140625" style="5"/>
  </cols>
  <sheetData>
    <row r="1" spans="1:10" ht="27.75" customHeight="1">
      <c r="A1" s="808" t="s">
        <v>1432</v>
      </c>
      <c r="B1" s="808"/>
      <c r="C1" s="808"/>
      <c r="D1" s="808"/>
      <c r="E1" s="808"/>
      <c r="F1" s="808"/>
      <c r="G1" s="808"/>
      <c r="H1" s="808"/>
      <c r="I1" s="808"/>
    </row>
    <row r="2" spans="1:10" ht="18">
      <c r="A2" s="809" t="s">
        <v>555</v>
      </c>
      <c r="B2" s="809"/>
      <c r="C2" s="809"/>
      <c r="D2" s="809"/>
      <c r="E2" s="809"/>
      <c r="F2" s="809"/>
      <c r="G2" s="809"/>
      <c r="H2" s="809"/>
      <c r="I2" s="809"/>
    </row>
    <row r="3" spans="1:10" ht="15" customHeight="1">
      <c r="A3" s="809" t="s">
        <v>1566</v>
      </c>
      <c r="B3" s="809"/>
      <c r="C3" s="809"/>
      <c r="D3" s="809"/>
      <c r="E3" s="809"/>
      <c r="F3" s="809"/>
      <c r="G3" s="809"/>
      <c r="H3" s="809"/>
      <c r="I3" s="809"/>
    </row>
    <row r="4" spans="1:10" ht="32.25" customHeight="1">
      <c r="A4" s="810" t="s">
        <v>547</v>
      </c>
      <c r="B4" s="810"/>
      <c r="C4" s="810"/>
      <c r="D4" s="810"/>
      <c r="E4" s="810"/>
      <c r="F4" s="810"/>
      <c r="G4" s="810"/>
      <c r="H4" s="810"/>
      <c r="I4" s="810"/>
    </row>
    <row r="5" spans="1:10" ht="3.75" customHeight="1">
      <c r="A5" s="92"/>
      <c r="B5" s="92"/>
      <c r="C5" s="92"/>
      <c r="D5" s="92"/>
      <c r="E5" s="92"/>
      <c r="F5" s="92"/>
      <c r="G5" s="92"/>
      <c r="H5" s="92"/>
      <c r="I5" s="92"/>
    </row>
    <row r="6" spans="1:10" ht="30" customHeight="1" thickBot="1">
      <c r="A6" s="606"/>
      <c r="B6" s="620" t="s">
        <v>511</v>
      </c>
      <c r="C6" s="620" t="s">
        <v>512</v>
      </c>
      <c r="D6" s="620" t="s">
        <v>513</v>
      </c>
      <c r="E6" s="620" t="s">
        <v>514</v>
      </c>
      <c r="F6" s="620" t="s">
        <v>515</v>
      </c>
      <c r="G6" s="620" t="s">
        <v>516</v>
      </c>
      <c r="H6" s="620" t="s">
        <v>517</v>
      </c>
      <c r="I6" s="621" t="s">
        <v>554</v>
      </c>
    </row>
    <row r="7" spans="1:10" ht="15" customHeight="1" thickTop="1">
      <c r="A7" s="685" t="s">
        <v>676</v>
      </c>
      <c r="B7" s="691">
        <v>8607.38724</v>
      </c>
      <c r="C7" s="691">
        <v>3711.1146800000001</v>
      </c>
      <c r="D7" s="691">
        <v>10516.806210000001</v>
      </c>
      <c r="E7" s="691">
        <v>11365.19981</v>
      </c>
      <c r="F7" s="691">
        <v>5859.4462699999995</v>
      </c>
      <c r="G7" s="691">
        <v>6262.9380000000001</v>
      </c>
      <c r="H7" s="691">
        <v>4704.7604900000006</v>
      </c>
      <c r="I7" s="691">
        <v>51027.652700000006</v>
      </c>
      <c r="J7" s="194">
        <f>SUM(I8:I15)-I7</f>
        <v>0</v>
      </c>
    </row>
    <row r="8" spans="1:10" ht="15" customHeight="1">
      <c r="A8" s="599" t="s">
        <v>1214</v>
      </c>
      <c r="B8" s="612">
        <v>7742.9055599999992</v>
      </c>
      <c r="C8" s="612">
        <v>673.56207999999992</v>
      </c>
      <c r="D8" s="612">
        <v>1624.30755</v>
      </c>
      <c r="E8" s="612">
        <v>1682.5802099999999</v>
      </c>
      <c r="F8" s="612">
        <v>2962.18705</v>
      </c>
      <c r="G8" s="612">
        <v>6208.2321099999999</v>
      </c>
      <c r="H8" s="612">
        <v>356.50781999999998</v>
      </c>
      <c r="I8" s="612">
        <v>21250.282379999997</v>
      </c>
      <c r="J8" s="194">
        <f>SUM(B8:H8)-I8</f>
        <v>0</v>
      </c>
    </row>
    <row r="9" spans="1:10" ht="15" customHeight="1">
      <c r="A9" s="599" t="s">
        <v>1216</v>
      </c>
      <c r="B9" s="612">
        <v>46.971059999999994</v>
      </c>
      <c r="C9" s="612">
        <v>7.8218800000000002</v>
      </c>
      <c r="D9" s="612">
        <v>0.36310000000000003</v>
      </c>
      <c r="E9" s="612">
        <v>0</v>
      </c>
      <c r="F9" s="612">
        <v>50.143099999999997</v>
      </c>
      <c r="G9" s="612">
        <v>0</v>
      </c>
      <c r="H9" s="612">
        <v>14.93882</v>
      </c>
      <c r="I9" s="612">
        <v>120.23795999999999</v>
      </c>
      <c r="J9" s="194">
        <f t="shared" ref="J9:J15" si="0">SUM(B9:H9)-I9</f>
        <v>0</v>
      </c>
    </row>
    <row r="10" spans="1:10" ht="15" customHeight="1">
      <c r="A10" s="599" t="s">
        <v>1218</v>
      </c>
      <c r="B10" s="612">
        <v>441.41530999999998</v>
      </c>
      <c r="C10" s="612">
        <v>163.60074</v>
      </c>
      <c r="D10" s="612">
        <v>1038.89931</v>
      </c>
      <c r="E10" s="612">
        <v>4286.4279800000004</v>
      </c>
      <c r="F10" s="612">
        <v>2336.43298</v>
      </c>
      <c r="G10" s="612">
        <v>14.552490000000001</v>
      </c>
      <c r="H10" s="612">
        <v>1302.0929599999999</v>
      </c>
      <c r="I10" s="612">
        <v>9583.4217700000008</v>
      </c>
      <c r="J10" s="194">
        <f t="shared" si="0"/>
        <v>0</v>
      </c>
    </row>
    <row r="11" spans="1:10" ht="15" customHeight="1">
      <c r="A11" s="599" t="s">
        <v>1220</v>
      </c>
      <c r="B11" s="612">
        <v>0</v>
      </c>
      <c r="C11" s="612">
        <v>0</v>
      </c>
      <c r="D11" s="612">
        <v>0</v>
      </c>
      <c r="E11" s="612">
        <v>0</v>
      </c>
      <c r="F11" s="612">
        <v>0</v>
      </c>
      <c r="G11" s="612">
        <v>0</v>
      </c>
      <c r="H11" s="612">
        <v>0</v>
      </c>
      <c r="I11" s="612">
        <v>0</v>
      </c>
      <c r="J11" s="194">
        <f t="shared" si="0"/>
        <v>0</v>
      </c>
    </row>
    <row r="12" spans="1:10" ht="15" customHeight="1">
      <c r="A12" s="599" t="s">
        <v>1222</v>
      </c>
      <c r="B12" s="612">
        <v>38.415999999999997</v>
      </c>
      <c r="C12" s="612">
        <v>8.4721000000000011</v>
      </c>
      <c r="D12" s="612">
        <v>17.835999999999999</v>
      </c>
      <c r="E12" s="612">
        <v>0</v>
      </c>
      <c r="F12" s="612">
        <v>225.04477</v>
      </c>
      <c r="G12" s="612">
        <v>0</v>
      </c>
      <c r="H12" s="612">
        <v>0</v>
      </c>
      <c r="I12" s="612">
        <v>289.76886999999999</v>
      </c>
      <c r="J12" s="194">
        <f t="shared" si="0"/>
        <v>0</v>
      </c>
    </row>
    <row r="13" spans="1:10" ht="15" customHeight="1">
      <c r="A13" s="599" t="s">
        <v>1224</v>
      </c>
      <c r="B13" s="612">
        <v>202.44252</v>
      </c>
      <c r="C13" s="612">
        <v>162.14201</v>
      </c>
      <c r="D13" s="612">
        <v>3454.9132200000004</v>
      </c>
      <c r="E13" s="612">
        <v>382.62652000000003</v>
      </c>
      <c r="F13" s="612">
        <v>7.0719099999999999</v>
      </c>
      <c r="G13" s="612">
        <v>36.098030000000001</v>
      </c>
      <c r="H13" s="612">
        <v>152.71717999999998</v>
      </c>
      <c r="I13" s="612">
        <v>4398.0113899999997</v>
      </c>
      <c r="J13" s="194">
        <f t="shared" si="0"/>
        <v>0</v>
      </c>
    </row>
    <row r="14" spans="1:10" ht="15" customHeight="1">
      <c r="A14" s="599" t="s">
        <v>1226</v>
      </c>
      <c r="B14" s="612">
        <v>135.23679000000001</v>
      </c>
      <c r="C14" s="612">
        <v>2695.5158700000002</v>
      </c>
      <c r="D14" s="612">
        <v>4380.4870300000002</v>
      </c>
      <c r="E14" s="612">
        <v>5013.5650999999998</v>
      </c>
      <c r="F14" s="612">
        <v>278.56646000000001</v>
      </c>
      <c r="G14" s="612">
        <v>4.0553699999999999</v>
      </c>
      <c r="H14" s="612">
        <v>2878.50371</v>
      </c>
      <c r="I14" s="612">
        <v>15385.930329999999</v>
      </c>
      <c r="J14" s="194">
        <f t="shared" si="0"/>
        <v>0</v>
      </c>
    </row>
    <row r="15" spans="1:10" ht="15" customHeight="1">
      <c r="A15" s="599" t="s">
        <v>1228</v>
      </c>
      <c r="B15" s="612">
        <v>0</v>
      </c>
      <c r="C15" s="612">
        <v>0</v>
      </c>
      <c r="D15" s="612">
        <v>0</v>
      </c>
      <c r="E15" s="612">
        <v>0</v>
      </c>
      <c r="F15" s="612">
        <v>0</v>
      </c>
      <c r="G15" s="612">
        <v>0</v>
      </c>
      <c r="H15" s="612">
        <v>0</v>
      </c>
      <c r="I15" s="612">
        <v>0</v>
      </c>
      <c r="J15" s="194">
        <f t="shared" si="0"/>
        <v>0</v>
      </c>
    </row>
    <row r="16" spans="1:10" ht="15" customHeight="1">
      <c r="A16" s="606" t="s">
        <v>1230</v>
      </c>
      <c r="B16" s="615">
        <v>4135.20478</v>
      </c>
      <c r="C16" s="615">
        <v>2781.8013999999998</v>
      </c>
      <c r="D16" s="615">
        <v>6912.0387600000004</v>
      </c>
      <c r="E16" s="615">
        <v>7809.4765099999995</v>
      </c>
      <c r="F16" s="615">
        <v>4963.0108099999998</v>
      </c>
      <c r="G16" s="615">
        <v>4953.2356100000006</v>
      </c>
      <c r="H16" s="615">
        <v>2926.8476799999999</v>
      </c>
      <c r="I16" s="615">
        <v>34481.615550000002</v>
      </c>
      <c r="J16" s="194">
        <f>SUM(I17:I24)-I16</f>
        <v>0</v>
      </c>
    </row>
    <row r="17" spans="1:10" ht="15" customHeight="1">
      <c r="A17" s="599" t="s">
        <v>278</v>
      </c>
      <c r="B17" s="612">
        <v>0</v>
      </c>
      <c r="C17" s="612">
        <v>0</v>
      </c>
      <c r="D17" s="612">
        <v>0</v>
      </c>
      <c r="E17" s="612">
        <v>0</v>
      </c>
      <c r="F17" s="612">
        <v>0</v>
      </c>
      <c r="G17" s="612">
        <v>0</v>
      </c>
      <c r="H17" s="612">
        <v>0</v>
      </c>
      <c r="I17" s="612">
        <v>0</v>
      </c>
      <c r="J17" s="194">
        <f t="shared" ref="J17:J24" si="1">SUM(B17:H17)-I17</f>
        <v>0</v>
      </c>
    </row>
    <row r="18" spans="1:10" ht="15" customHeight="1">
      <c r="A18" s="599" t="s">
        <v>1431</v>
      </c>
      <c r="B18" s="612">
        <v>0</v>
      </c>
      <c r="C18" s="612">
        <v>0</v>
      </c>
      <c r="D18" s="612">
        <v>0</v>
      </c>
      <c r="E18" s="612">
        <v>0</v>
      </c>
      <c r="F18" s="612">
        <v>0</v>
      </c>
      <c r="G18" s="612">
        <v>0</v>
      </c>
      <c r="H18" s="612">
        <v>0</v>
      </c>
      <c r="I18" s="612">
        <v>0</v>
      </c>
      <c r="J18" s="194">
        <f t="shared" si="1"/>
        <v>0</v>
      </c>
    </row>
    <row r="19" spans="1:10" ht="15" customHeight="1">
      <c r="A19" s="599" t="s">
        <v>1425</v>
      </c>
      <c r="B19" s="612">
        <v>0</v>
      </c>
      <c r="C19" s="612">
        <v>0</v>
      </c>
      <c r="D19" s="612">
        <v>5242.5558700000001</v>
      </c>
      <c r="E19" s="612">
        <v>0</v>
      </c>
      <c r="F19" s="612">
        <v>0</v>
      </c>
      <c r="G19" s="612">
        <v>0</v>
      </c>
      <c r="H19" s="612">
        <v>424.15815000000003</v>
      </c>
      <c r="I19" s="612">
        <v>5666.7140200000003</v>
      </c>
      <c r="J19" s="194">
        <f t="shared" si="1"/>
        <v>0</v>
      </c>
    </row>
    <row r="20" spans="1:10" ht="15" customHeight="1">
      <c r="A20" s="599" t="s">
        <v>1234</v>
      </c>
      <c r="B20" s="612">
        <v>4135.20478</v>
      </c>
      <c r="C20" s="612">
        <v>2781.8013999999998</v>
      </c>
      <c r="D20" s="612">
        <v>1669.48289</v>
      </c>
      <c r="E20" s="612">
        <v>7809.4765099999995</v>
      </c>
      <c r="F20" s="612">
        <v>4963.0108099999998</v>
      </c>
      <c r="G20" s="612">
        <v>4953.2356100000006</v>
      </c>
      <c r="H20" s="612">
        <v>2502.6895299999996</v>
      </c>
      <c r="I20" s="612">
        <v>28814.901529999999</v>
      </c>
      <c r="J20" s="194">
        <f t="shared" si="1"/>
        <v>0</v>
      </c>
    </row>
    <row r="21" spans="1:10" ht="15" customHeight="1">
      <c r="A21" s="599" t="s">
        <v>1236</v>
      </c>
      <c r="B21" s="612">
        <v>0</v>
      </c>
      <c r="C21" s="612">
        <v>0</v>
      </c>
      <c r="D21" s="612">
        <v>0</v>
      </c>
      <c r="E21" s="612">
        <v>0</v>
      </c>
      <c r="F21" s="612">
        <v>0</v>
      </c>
      <c r="G21" s="612">
        <v>0</v>
      </c>
      <c r="H21" s="612">
        <v>0</v>
      </c>
      <c r="I21" s="612">
        <v>0</v>
      </c>
      <c r="J21" s="194">
        <f t="shared" si="1"/>
        <v>0</v>
      </c>
    </row>
    <row r="22" spans="1:10" ht="15" customHeight="1">
      <c r="A22" s="599" t="s">
        <v>1238</v>
      </c>
      <c r="B22" s="612">
        <v>0</v>
      </c>
      <c r="C22" s="612">
        <v>0</v>
      </c>
      <c r="D22" s="612">
        <v>0</v>
      </c>
      <c r="E22" s="612">
        <v>0</v>
      </c>
      <c r="F22" s="612">
        <v>0</v>
      </c>
      <c r="G22" s="612">
        <v>0</v>
      </c>
      <c r="H22" s="612">
        <v>0</v>
      </c>
      <c r="I22" s="612">
        <v>0</v>
      </c>
      <c r="J22" s="194">
        <f t="shared" si="1"/>
        <v>0</v>
      </c>
    </row>
    <row r="23" spans="1:10" ht="15" customHeight="1">
      <c r="A23" s="599" t="s">
        <v>1240</v>
      </c>
      <c r="B23" s="612">
        <v>0</v>
      </c>
      <c r="C23" s="612">
        <v>0</v>
      </c>
      <c r="D23" s="612">
        <v>0</v>
      </c>
      <c r="E23" s="612">
        <v>0</v>
      </c>
      <c r="F23" s="612">
        <v>0</v>
      </c>
      <c r="G23" s="612">
        <v>0</v>
      </c>
      <c r="H23" s="612">
        <v>0</v>
      </c>
      <c r="I23" s="612">
        <v>0</v>
      </c>
      <c r="J23" s="194">
        <f t="shared" si="1"/>
        <v>0</v>
      </c>
    </row>
    <row r="24" spans="1:10" ht="15" customHeight="1">
      <c r="A24" s="599" t="s">
        <v>916</v>
      </c>
      <c r="B24" s="612">
        <v>0</v>
      </c>
      <c r="C24" s="612">
        <v>0</v>
      </c>
      <c r="D24" s="612">
        <v>0</v>
      </c>
      <c r="E24" s="612">
        <v>0</v>
      </c>
      <c r="F24" s="612">
        <v>0</v>
      </c>
      <c r="G24" s="612">
        <v>0</v>
      </c>
      <c r="H24" s="612">
        <v>0</v>
      </c>
      <c r="I24" s="612">
        <v>0</v>
      </c>
      <c r="J24" s="194">
        <f t="shared" si="1"/>
        <v>0</v>
      </c>
    </row>
    <row r="25" spans="1:10" ht="15" customHeight="1">
      <c r="A25" s="606" t="s">
        <v>701</v>
      </c>
      <c r="B25" s="615">
        <v>4472.18246</v>
      </c>
      <c r="C25" s="615">
        <v>929.31328000000008</v>
      </c>
      <c r="D25" s="615">
        <v>3604.7674499999998</v>
      </c>
      <c r="E25" s="615">
        <v>3555.7233000000001</v>
      </c>
      <c r="F25" s="615">
        <v>896.43545999999992</v>
      </c>
      <c r="G25" s="615">
        <v>1309.7023899999999</v>
      </c>
      <c r="H25" s="615">
        <v>1777.9128100000003</v>
      </c>
      <c r="I25" s="615">
        <v>16546.03715</v>
      </c>
      <c r="J25" s="194">
        <f>SUM(I26:I30)-I25</f>
        <v>0</v>
      </c>
    </row>
    <row r="26" spans="1:10" ht="15" customHeight="1">
      <c r="A26" s="599" t="s">
        <v>1243</v>
      </c>
      <c r="B26" s="612">
        <v>2188</v>
      </c>
      <c r="C26" s="612">
        <v>1500</v>
      </c>
      <c r="D26" s="612">
        <v>3322</v>
      </c>
      <c r="E26" s="612">
        <v>5125.1000000000004</v>
      </c>
      <c r="F26" s="612">
        <v>1157</v>
      </c>
      <c r="G26" s="612">
        <v>1500</v>
      </c>
      <c r="H26" s="612">
        <v>1200</v>
      </c>
      <c r="I26" s="612">
        <v>15992.1</v>
      </c>
      <c r="J26" s="194">
        <f t="shared" ref="J26:J58" si="2">SUM(B26:H26)-I26</f>
        <v>0</v>
      </c>
    </row>
    <row r="27" spans="1:10" ht="15" customHeight="1">
      <c r="A27" s="599" t="s">
        <v>1245</v>
      </c>
      <c r="B27" s="612">
        <v>0</v>
      </c>
      <c r="C27" s="612">
        <v>0</v>
      </c>
      <c r="D27" s="612">
        <v>0</v>
      </c>
      <c r="E27" s="612">
        <v>0</v>
      </c>
      <c r="F27" s="612">
        <v>0</v>
      </c>
      <c r="G27" s="612">
        <v>0</v>
      </c>
      <c r="H27" s="612">
        <v>0</v>
      </c>
      <c r="I27" s="612">
        <v>0</v>
      </c>
      <c r="J27" s="194">
        <f t="shared" si="2"/>
        <v>0</v>
      </c>
    </row>
    <row r="28" spans="1:10" ht="15" customHeight="1">
      <c r="A28" s="599" t="s">
        <v>1247</v>
      </c>
      <c r="B28" s="612">
        <v>0</v>
      </c>
      <c r="C28" s="612">
        <v>0</v>
      </c>
      <c r="D28" s="612">
        <v>0</v>
      </c>
      <c r="E28" s="612">
        <v>0</v>
      </c>
      <c r="F28" s="612">
        <v>0</v>
      </c>
      <c r="G28" s="612">
        <v>0</v>
      </c>
      <c r="H28" s="612">
        <v>0</v>
      </c>
      <c r="I28" s="612">
        <v>0</v>
      </c>
      <c r="J28" s="194">
        <f t="shared" si="2"/>
        <v>0</v>
      </c>
    </row>
    <row r="29" spans="1:10" ht="15" customHeight="1">
      <c r="A29" s="599" t="s">
        <v>1249</v>
      </c>
      <c r="B29" s="612">
        <v>281.66285999999997</v>
      </c>
      <c r="C29" s="612">
        <v>0</v>
      </c>
      <c r="D29" s="612">
        <v>42.265360000000001</v>
      </c>
      <c r="E29" s="612">
        <v>1395.2391299999999</v>
      </c>
      <c r="F29" s="612">
        <v>0</v>
      </c>
      <c r="G29" s="612">
        <v>6.9949700000000004</v>
      </c>
      <c r="H29" s="612">
        <v>16.491499999999998</v>
      </c>
      <c r="I29" s="612">
        <v>1742.65382</v>
      </c>
      <c r="J29" s="194">
        <f t="shared" si="2"/>
        <v>0</v>
      </c>
    </row>
    <row r="30" spans="1:10" ht="15" customHeight="1">
      <c r="A30" s="599" t="s">
        <v>1251</v>
      </c>
      <c r="B30" s="612">
        <v>2002.5196000000001</v>
      </c>
      <c r="C30" s="612">
        <v>-570.68671999999992</v>
      </c>
      <c r="D30" s="612">
        <v>240.50209000000001</v>
      </c>
      <c r="E30" s="612">
        <v>-2964.6158300000002</v>
      </c>
      <c r="F30" s="612">
        <v>-260.56454000000002</v>
      </c>
      <c r="G30" s="612">
        <v>-197.29257999999999</v>
      </c>
      <c r="H30" s="612">
        <v>561.42131000000006</v>
      </c>
      <c r="I30" s="612">
        <v>-1188.7166700000002</v>
      </c>
      <c r="J30" s="194">
        <f>SUM(I31:I32)-I30</f>
        <v>0</v>
      </c>
    </row>
    <row r="31" spans="1:10" ht="15" customHeight="1">
      <c r="A31" s="598" t="s">
        <v>1426</v>
      </c>
      <c r="B31" s="612">
        <v>1545.3006200000002</v>
      </c>
      <c r="C31" s="612">
        <v>-836.31320999999991</v>
      </c>
      <c r="D31" s="612">
        <v>-138.60086999999999</v>
      </c>
      <c r="E31" s="612">
        <v>-2621.96101</v>
      </c>
      <c r="F31" s="612">
        <v>-235.38235</v>
      </c>
      <c r="G31" s="612">
        <v>-537.59109000000001</v>
      </c>
      <c r="H31" s="612">
        <v>11.571799999999996</v>
      </c>
      <c r="I31" s="612">
        <v>-2812.9761099999992</v>
      </c>
      <c r="J31" s="194">
        <f t="shared" si="2"/>
        <v>0</v>
      </c>
    </row>
    <row r="32" spans="1:10" ht="15" customHeight="1">
      <c r="A32" s="598" t="s">
        <v>1427</v>
      </c>
      <c r="B32" s="612">
        <v>457.21897999999993</v>
      </c>
      <c r="C32" s="612">
        <v>265.62648999999999</v>
      </c>
      <c r="D32" s="612">
        <v>379.10296</v>
      </c>
      <c r="E32" s="612">
        <v>-342.65482000000003</v>
      </c>
      <c r="F32" s="612">
        <v>-25.182190000000006</v>
      </c>
      <c r="G32" s="612">
        <v>340.29851000000002</v>
      </c>
      <c r="H32" s="612">
        <v>549.84951000000001</v>
      </c>
      <c r="I32" s="612">
        <v>1624.25944</v>
      </c>
      <c r="J32" s="194">
        <f t="shared" si="2"/>
        <v>0</v>
      </c>
    </row>
    <row r="33" spans="1:11" ht="15" customHeight="1">
      <c r="A33" s="606" t="s">
        <v>705</v>
      </c>
      <c r="B33" s="615">
        <v>8607.38724</v>
      </c>
      <c r="C33" s="615">
        <v>3711.1146799999997</v>
      </c>
      <c r="D33" s="615">
        <v>10516.806210000001</v>
      </c>
      <c r="E33" s="615">
        <v>11365.19981</v>
      </c>
      <c r="F33" s="615">
        <v>5859.4462699999995</v>
      </c>
      <c r="G33" s="615">
        <v>6262.9380000000001</v>
      </c>
      <c r="H33" s="615">
        <v>4704.7604900000006</v>
      </c>
      <c r="I33" s="615">
        <v>51027.652699999999</v>
      </c>
      <c r="J33" s="194">
        <f t="shared" si="2"/>
        <v>0</v>
      </c>
      <c r="K33" s="722">
        <f>I33-I7</f>
        <v>0</v>
      </c>
    </row>
    <row r="34" spans="1:11" ht="15" customHeight="1">
      <c r="A34" s="598" t="s">
        <v>1258</v>
      </c>
      <c r="B34" s="612">
        <v>0</v>
      </c>
      <c r="C34" s="612">
        <v>0</v>
      </c>
      <c r="D34" s="612">
        <v>0</v>
      </c>
      <c r="E34" s="612">
        <v>0</v>
      </c>
      <c r="F34" s="612">
        <v>0</v>
      </c>
      <c r="G34" s="612">
        <v>0</v>
      </c>
      <c r="H34" s="612">
        <v>0</v>
      </c>
      <c r="I34" s="612">
        <v>0</v>
      </c>
      <c r="J34" s="194">
        <f t="shared" si="2"/>
        <v>0</v>
      </c>
    </row>
    <row r="35" spans="1:11" ht="15" customHeight="1">
      <c r="A35" s="598" t="s">
        <v>1260</v>
      </c>
      <c r="B35" s="612">
        <v>3116.8055299999996</v>
      </c>
      <c r="C35" s="612">
        <v>20629.645820000002</v>
      </c>
      <c r="D35" s="612">
        <v>0</v>
      </c>
      <c r="E35" s="612">
        <v>3197.83016</v>
      </c>
      <c r="F35" s="612">
        <v>-1783.6</v>
      </c>
      <c r="G35" s="612">
        <v>0</v>
      </c>
      <c r="H35" s="612">
        <v>0</v>
      </c>
      <c r="I35" s="612">
        <v>25160.681510000006</v>
      </c>
      <c r="J35" s="194">
        <f t="shared" si="2"/>
        <v>0</v>
      </c>
    </row>
    <row r="36" spans="1:11" ht="30" customHeight="1">
      <c r="A36" s="606" t="s">
        <v>1378</v>
      </c>
      <c r="B36" s="615">
        <v>0</v>
      </c>
      <c r="C36" s="615">
        <v>1.49E-3</v>
      </c>
      <c r="D36" s="615">
        <v>1.0109999999999999E-2</v>
      </c>
      <c r="E36" s="615">
        <v>0</v>
      </c>
      <c r="F36" s="615">
        <v>0.93453999999999993</v>
      </c>
      <c r="G36" s="615">
        <v>0</v>
      </c>
      <c r="H36" s="615">
        <v>0.11405</v>
      </c>
      <c r="I36" s="615">
        <v>1.06019</v>
      </c>
      <c r="J36" s="194">
        <f t="shared" si="2"/>
        <v>0</v>
      </c>
    </row>
    <row r="37" spans="1:11" ht="15" customHeight="1">
      <c r="A37" s="598" t="s">
        <v>1277</v>
      </c>
      <c r="B37" s="612">
        <v>1.1117300000000001</v>
      </c>
      <c r="C37" s="612">
        <v>209.74578</v>
      </c>
      <c r="D37" s="612">
        <v>140.54614999999998</v>
      </c>
      <c r="E37" s="612">
        <v>0</v>
      </c>
      <c r="F37" s="612">
        <v>0.49062</v>
      </c>
      <c r="G37" s="612">
        <v>0</v>
      </c>
      <c r="H37" s="612">
        <v>23.130400000000002</v>
      </c>
      <c r="I37" s="612">
        <v>375.02467999999993</v>
      </c>
      <c r="J37" s="194">
        <f t="shared" si="2"/>
        <v>0</v>
      </c>
    </row>
    <row r="38" spans="1:11" ht="15" customHeight="1">
      <c r="A38" s="599" t="s">
        <v>715</v>
      </c>
      <c r="B38" s="612">
        <v>-1.1117300000000001</v>
      </c>
      <c r="C38" s="612">
        <v>-209.74429000000001</v>
      </c>
      <c r="D38" s="612">
        <v>-140.53603999999999</v>
      </c>
      <c r="E38" s="612">
        <v>0</v>
      </c>
      <c r="F38" s="612">
        <v>0.44391999999999993</v>
      </c>
      <c r="G38" s="612">
        <v>0</v>
      </c>
      <c r="H38" s="612">
        <v>-23.016350000000003</v>
      </c>
      <c r="I38" s="612">
        <v>-373.96449000000001</v>
      </c>
    </row>
    <row r="39" spans="1:11" ht="15" customHeight="1">
      <c r="A39" s="600" t="s">
        <v>1280</v>
      </c>
      <c r="B39" s="612">
        <v>12373.31884</v>
      </c>
      <c r="C39" s="612">
        <v>2306.9741400000003</v>
      </c>
      <c r="D39" s="612">
        <v>11451.713589999999</v>
      </c>
      <c r="E39" s="612">
        <v>17888.61591</v>
      </c>
      <c r="F39" s="612">
        <v>1448.21705</v>
      </c>
      <c r="G39" s="612">
        <v>659.87580000000003</v>
      </c>
      <c r="H39" s="612">
        <v>2144.0993100000001</v>
      </c>
      <c r="I39" s="612">
        <v>48272.814639999997</v>
      </c>
      <c r="J39" s="194">
        <f t="shared" si="2"/>
        <v>0</v>
      </c>
    </row>
    <row r="40" spans="1:11" ht="15" customHeight="1">
      <c r="A40" s="598" t="s">
        <v>1282</v>
      </c>
      <c r="B40" s="612">
        <v>9832.9888699999992</v>
      </c>
      <c r="C40" s="612">
        <v>18.618089999999999</v>
      </c>
      <c r="D40" s="612">
        <v>9124.259759999999</v>
      </c>
      <c r="E40" s="612">
        <v>14306.60031</v>
      </c>
      <c r="F40" s="612">
        <v>1750.27602</v>
      </c>
      <c r="G40" s="612">
        <v>1.4969700000000001</v>
      </c>
      <c r="H40" s="612">
        <v>201.21060999999997</v>
      </c>
      <c r="I40" s="612">
        <v>35235.450629999999</v>
      </c>
      <c r="J40" s="194">
        <f t="shared" si="2"/>
        <v>0</v>
      </c>
    </row>
    <row r="41" spans="1:11" ht="15" customHeight="1">
      <c r="A41" s="599" t="s">
        <v>1284</v>
      </c>
      <c r="B41" s="612">
        <v>2539.2182400000002</v>
      </c>
      <c r="C41" s="612">
        <v>2078.6117600000002</v>
      </c>
      <c r="D41" s="612">
        <v>2186.9177899999995</v>
      </c>
      <c r="E41" s="612">
        <v>3582.0156000000006</v>
      </c>
      <c r="F41" s="612">
        <v>-301.61505000000011</v>
      </c>
      <c r="G41" s="612">
        <v>658.37882999999999</v>
      </c>
      <c r="H41" s="612">
        <v>1919.8723500000001</v>
      </c>
      <c r="I41" s="612">
        <v>12663.399519999999</v>
      </c>
    </row>
    <row r="42" spans="1:11" ht="15" customHeight="1">
      <c r="A42" s="600" t="s">
        <v>1286</v>
      </c>
      <c r="B42" s="612">
        <v>0</v>
      </c>
      <c r="C42" s="612">
        <v>0</v>
      </c>
      <c r="D42" s="612">
        <v>0</v>
      </c>
      <c r="E42" s="612">
        <v>0</v>
      </c>
      <c r="F42" s="612">
        <v>65.141139999999993</v>
      </c>
      <c r="G42" s="612">
        <v>0</v>
      </c>
      <c r="H42" s="612">
        <v>0</v>
      </c>
      <c r="I42" s="612">
        <v>65.141139999999993</v>
      </c>
      <c r="J42" s="194">
        <f t="shared" si="2"/>
        <v>0</v>
      </c>
    </row>
    <row r="43" spans="1:11" ht="15" customHeight="1">
      <c r="A43" s="598" t="s">
        <v>1288</v>
      </c>
      <c r="B43" s="612">
        <v>0</v>
      </c>
      <c r="C43" s="612">
        <v>0</v>
      </c>
      <c r="D43" s="612">
        <v>722.83980000000008</v>
      </c>
      <c r="E43" s="612">
        <v>1041.9280899999999</v>
      </c>
      <c r="F43" s="612">
        <v>191.12709000000001</v>
      </c>
      <c r="G43" s="612">
        <v>0</v>
      </c>
      <c r="H43" s="612">
        <v>0</v>
      </c>
      <c r="I43" s="612">
        <v>1955.89498</v>
      </c>
      <c r="J43" s="194">
        <f t="shared" si="2"/>
        <v>0</v>
      </c>
    </row>
    <row r="44" spans="1:11" ht="15" customHeight="1">
      <c r="A44" s="599" t="s">
        <v>1290</v>
      </c>
      <c r="B44" s="612">
        <v>2539.2182400000002</v>
      </c>
      <c r="C44" s="612">
        <v>2078.6117600000002</v>
      </c>
      <c r="D44" s="612">
        <v>1464.0779899999993</v>
      </c>
      <c r="E44" s="612">
        <v>2540.0875100000007</v>
      </c>
      <c r="F44" s="612">
        <v>-427.60100000000011</v>
      </c>
      <c r="G44" s="612">
        <v>658.37882999999999</v>
      </c>
      <c r="H44" s="612">
        <v>1919.8723500000001</v>
      </c>
      <c r="I44" s="612">
        <v>10772.64568</v>
      </c>
    </row>
    <row r="45" spans="1:11" ht="15" customHeight="1">
      <c r="A45" s="600" t="s">
        <v>1292</v>
      </c>
      <c r="B45" s="612">
        <v>2080.2392599999998</v>
      </c>
      <c r="C45" s="612">
        <v>1823.9924099999998</v>
      </c>
      <c r="D45" s="612">
        <v>1065.9941699999999</v>
      </c>
      <c r="E45" s="612">
        <v>2881.3373300000003</v>
      </c>
      <c r="F45" s="612">
        <v>1365.0458899999999</v>
      </c>
      <c r="G45" s="612">
        <v>318.08032000000003</v>
      </c>
      <c r="H45" s="612">
        <v>1299.7822699999999</v>
      </c>
      <c r="I45" s="612">
        <v>10834.471649999999</v>
      </c>
      <c r="J45" s="194">
        <f t="shared" si="2"/>
        <v>0</v>
      </c>
    </row>
    <row r="46" spans="1:11" ht="15" customHeight="1">
      <c r="A46" s="599" t="s">
        <v>1294</v>
      </c>
      <c r="B46" s="612">
        <v>458.97898000000032</v>
      </c>
      <c r="C46" s="612">
        <v>254.6193500000004</v>
      </c>
      <c r="D46" s="612">
        <v>398.08381999999938</v>
      </c>
      <c r="E46" s="612">
        <v>-341.24981999999954</v>
      </c>
      <c r="F46" s="612">
        <v>-1792.64689</v>
      </c>
      <c r="G46" s="612">
        <v>340.29850999999996</v>
      </c>
      <c r="H46" s="612">
        <v>620.09008000000017</v>
      </c>
      <c r="I46" s="612">
        <v>-61.825969999999302</v>
      </c>
    </row>
    <row r="47" spans="1:11" ht="15" customHeight="1">
      <c r="A47" s="600" t="s">
        <v>1428</v>
      </c>
      <c r="B47" s="612">
        <v>1.1742999999999999</v>
      </c>
      <c r="C47" s="612">
        <v>0</v>
      </c>
      <c r="D47" s="612">
        <v>0.20619999999999999</v>
      </c>
      <c r="E47" s="612">
        <v>0</v>
      </c>
      <c r="F47" s="612">
        <v>1462.9179999999999</v>
      </c>
      <c r="G47" s="612">
        <v>0</v>
      </c>
      <c r="H47" s="612">
        <v>0.47299999999999998</v>
      </c>
      <c r="I47" s="612">
        <v>1464.7714999999998</v>
      </c>
      <c r="J47" s="194">
        <f t="shared" si="2"/>
        <v>0</v>
      </c>
    </row>
    <row r="48" spans="1:11" ht="15" customHeight="1">
      <c r="A48" s="598" t="s">
        <v>1429</v>
      </c>
      <c r="B48" s="612">
        <v>2.93431</v>
      </c>
      <c r="C48" s="612">
        <v>0</v>
      </c>
      <c r="D48" s="612">
        <v>1.082E-2</v>
      </c>
      <c r="E48" s="612">
        <v>1.405</v>
      </c>
      <c r="F48" s="612">
        <v>85.523039999999995</v>
      </c>
      <c r="G48" s="612">
        <v>0</v>
      </c>
      <c r="H48" s="612">
        <v>0.33573999999999998</v>
      </c>
      <c r="I48" s="612">
        <v>90.208909999999989</v>
      </c>
      <c r="J48" s="194">
        <f t="shared" si="2"/>
        <v>0</v>
      </c>
    </row>
    <row r="49" spans="1:10" ht="15" customHeight="1">
      <c r="A49" s="599" t="s">
        <v>1308</v>
      </c>
      <c r="B49" s="612">
        <v>457.21897000000035</v>
      </c>
      <c r="C49" s="612">
        <v>254.6193500000004</v>
      </c>
      <c r="D49" s="612">
        <v>398.27919999999938</v>
      </c>
      <c r="E49" s="612">
        <v>-342.65481999999952</v>
      </c>
      <c r="F49" s="612">
        <v>-415.25193000000007</v>
      </c>
      <c r="G49" s="612">
        <v>340.29850999999996</v>
      </c>
      <c r="H49" s="612">
        <v>620.22734000000014</v>
      </c>
      <c r="I49" s="612">
        <v>1312.7366200000008</v>
      </c>
    </row>
    <row r="50" spans="1:10" ht="15" customHeight="1">
      <c r="A50" s="600" t="s">
        <v>1310</v>
      </c>
      <c r="B50" s="612">
        <v>0</v>
      </c>
      <c r="C50" s="612">
        <v>11.007139999999998</v>
      </c>
      <c r="D50" s="612">
        <v>0</v>
      </c>
      <c r="E50" s="612">
        <v>0</v>
      </c>
      <c r="F50" s="612">
        <v>0</v>
      </c>
      <c r="G50" s="612">
        <v>0</v>
      </c>
      <c r="H50" s="612">
        <v>0</v>
      </c>
      <c r="I50" s="612">
        <v>11.007139999999998</v>
      </c>
      <c r="J50" s="194">
        <f t="shared" si="2"/>
        <v>0</v>
      </c>
    </row>
    <row r="51" spans="1:10" ht="15" customHeight="1">
      <c r="A51" s="599" t="s">
        <v>727</v>
      </c>
      <c r="B51" s="612">
        <v>457.21897000000035</v>
      </c>
      <c r="C51" s="612">
        <v>265.62649000000039</v>
      </c>
      <c r="D51" s="612">
        <v>398.27919999999938</v>
      </c>
      <c r="E51" s="612">
        <v>-342.65481999999952</v>
      </c>
      <c r="F51" s="612">
        <v>-415.25193000000007</v>
      </c>
      <c r="G51" s="612">
        <v>340.29850999999996</v>
      </c>
      <c r="H51" s="612">
        <v>620.22734000000014</v>
      </c>
      <c r="I51" s="612">
        <v>1323.7437600000005</v>
      </c>
    </row>
    <row r="52" spans="1:10" ht="15" customHeight="1">
      <c r="A52" s="600" t="s">
        <v>1313</v>
      </c>
      <c r="B52" s="612">
        <v>0</v>
      </c>
      <c r="C52" s="612">
        <v>0</v>
      </c>
      <c r="D52" s="612">
        <v>2.1989999999999999E-2</v>
      </c>
      <c r="E52" s="612">
        <v>0</v>
      </c>
      <c r="F52" s="612">
        <v>543.91112999999996</v>
      </c>
      <c r="G52" s="612">
        <v>0</v>
      </c>
      <c r="H52" s="612">
        <v>25.535990000000002</v>
      </c>
      <c r="I52" s="612">
        <v>569.46910999999989</v>
      </c>
      <c r="J52" s="194">
        <f t="shared" si="2"/>
        <v>0</v>
      </c>
    </row>
    <row r="53" spans="1:10" ht="15" customHeight="1">
      <c r="A53" s="598" t="s">
        <v>1315</v>
      </c>
      <c r="B53" s="612">
        <v>0</v>
      </c>
      <c r="C53" s="612">
        <v>0</v>
      </c>
      <c r="D53" s="612">
        <v>19.198220000000003</v>
      </c>
      <c r="E53" s="612">
        <v>0</v>
      </c>
      <c r="F53" s="612">
        <v>153.84139000000002</v>
      </c>
      <c r="G53" s="612">
        <v>0</v>
      </c>
      <c r="H53" s="612">
        <v>95.913820000000001</v>
      </c>
      <c r="I53" s="612">
        <v>268.95343000000003</v>
      </c>
      <c r="J53" s="194">
        <f t="shared" si="2"/>
        <v>0</v>
      </c>
    </row>
    <row r="54" spans="1:10" ht="15" customHeight="1">
      <c r="A54" s="599" t="s">
        <v>729</v>
      </c>
      <c r="B54" s="612">
        <v>457.21897000000035</v>
      </c>
      <c r="C54" s="612">
        <v>265.62649000000039</v>
      </c>
      <c r="D54" s="612">
        <v>379.1029699999994</v>
      </c>
      <c r="E54" s="612">
        <v>-342.65481999999952</v>
      </c>
      <c r="F54" s="612">
        <v>-25.182190000000134</v>
      </c>
      <c r="G54" s="612">
        <v>340.29850999999996</v>
      </c>
      <c r="H54" s="612">
        <v>549.84951000000012</v>
      </c>
      <c r="I54" s="612">
        <v>1624.2594400000007</v>
      </c>
    </row>
    <row r="55" spans="1:10" ht="15" customHeight="1">
      <c r="A55" s="600" t="s">
        <v>1318</v>
      </c>
      <c r="B55" s="612">
        <v>0</v>
      </c>
      <c r="C55" s="612">
        <v>0</v>
      </c>
      <c r="D55" s="612">
        <v>0</v>
      </c>
      <c r="E55" s="612">
        <v>0</v>
      </c>
      <c r="F55" s="612">
        <v>0</v>
      </c>
      <c r="G55" s="612">
        <v>0</v>
      </c>
      <c r="H55" s="612">
        <v>0</v>
      </c>
      <c r="I55" s="612">
        <v>0</v>
      </c>
      <c r="J55" s="194">
        <f t="shared" si="2"/>
        <v>0</v>
      </c>
    </row>
    <row r="56" spans="1:10" ht="15" customHeight="1">
      <c r="A56" s="599" t="s">
        <v>1320</v>
      </c>
      <c r="B56" s="612">
        <v>457.21897000000035</v>
      </c>
      <c r="C56" s="612">
        <v>265.62649000000039</v>
      </c>
      <c r="D56" s="612">
        <v>379.1029699999994</v>
      </c>
      <c r="E56" s="612">
        <v>-342.65481999999952</v>
      </c>
      <c r="F56" s="612">
        <v>-25.182190000000134</v>
      </c>
      <c r="G56" s="612">
        <v>340.29850999999996</v>
      </c>
      <c r="H56" s="612">
        <v>549.84951000000012</v>
      </c>
      <c r="I56" s="612">
        <v>1624.2594400000007</v>
      </c>
    </row>
    <row r="57" spans="1:10" ht="15" customHeight="1">
      <c r="A57" s="600" t="s">
        <v>1322</v>
      </c>
      <c r="B57" s="612">
        <v>0</v>
      </c>
      <c r="C57" s="612">
        <v>0</v>
      </c>
      <c r="D57" s="612">
        <v>0</v>
      </c>
      <c r="E57" s="612">
        <v>0</v>
      </c>
      <c r="F57" s="612">
        <v>0</v>
      </c>
      <c r="G57" s="612">
        <v>0</v>
      </c>
      <c r="H57" s="612">
        <v>0</v>
      </c>
      <c r="I57" s="612">
        <v>0</v>
      </c>
      <c r="J57" s="194">
        <f>SUM(B57:H57)-I57</f>
        <v>0</v>
      </c>
    </row>
    <row r="58" spans="1:10" ht="15" customHeight="1">
      <c r="A58" s="606" t="s">
        <v>1324</v>
      </c>
      <c r="B58" s="615">
        <v>457.21897000000035</v>
      </c>
      <c r="C58" s="615">
        <v>265.62649000000039</v>
      </c>
      <c r="D58" s="615">
        <v>379.1029699999994</v>
      </c>
      <c r="E58" s="615">
        <v>-342.65481999999952</v>
      </c>
      <c r="F58" s="615">
        <v>-25.182190000000134</v>
      </c>
      <c r="G58" s="615">
        <v>340.29850999999996</v>
      </c>
      <c r="H58" s="615">
        <v>549.84951000000012</v>
      </c>
      <c r="I58" s="615">
        <v>1624.2594400000007</v>
      </c>
      <c r="J58" s="194">
        <f t="shared" si="2"/>
        <v>0</v>
      </c>
    </row>
    <row r="59" spans="1:10" ht="3.75" customHeight="1" thickBot="1">
      <c r="A59" s="622"/>
      <c r="B59" s="622"/>
      <c r="C59" s="622"/>
      <c r="D59" s="622"/>
      <c r="E59" s="622"/>
      <c r="F59" s="622"/>
      <c r="G59" s="622"/>
      <c r="H59" s="622"/>
      <c r="I59" s="622"/>
    </row>
    <row r="60" spans="1:10" ht="15" customHeight="1" thickTop="1">
      <c r="A60" s="92"/>
      <c r="B60" s="92"/>
      <c r="C60" s="92"/>
      <c r="D60" s="92"/>
      <c r="E60" s="92"/>
      <c r="F60" s="92"/>
      <c r="G60" s="92"/>
      <c r="H60" s="92"/>
      <c r="I60" s="92"/>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zoomScaleNormal="100" workbookViewId="0">
      <selection sqref="A1:I1"/>
    </sheetView>
  </sheetViews>
  <sheetFormatPr defaultColWidth="9.140625" defaultRowHeight="15"/>
  <cols>
    <col min="1" max="1" width="102" style="5" bestFit="1" customWidth="1"/>
    <col min="2" max="9" width="13.28515625" style="5" customWidth="1"/>
    <col min="10" max="16384" width="9.140625" style="5"/>
  </cols>
  <sheetData>
    <row r="1" spans="1:10" ht="30" customHeight="1">
      <c r="A1" s="811" t="s">
        <v>1380</v>
      </c>
      <c r="B1" s="811"/>
      <c r="C1" s="811"/>
      <c r="D1" s="811"/>
      <c r="E1" s="811"/>
      <c r="F1" s="811"/>
      <c r="G1" s="811"/>
      <c r="H1" s="811"/>
      <c r="I1" s="811"/>
    </row>
    <row r="2" spans="1:10" ht="18">
      <c r="A2" s="811" t="s">
        <v>555</v>
      </c>
      <c r="B2" s="811"/>
      <c r="C2" s="811"/>
      <c r="D2" s="811"/>
      <c r="E2" s="811"/>
      <c r="F2" s="811"/>
      <c r="G2" s="811"/>
      <c r="H2" s="811"/>
      <c r="I2" s="811"/>
    </row>
    <row r="3" spans="1:10" ht="18">
      <c r="A3" s="811" t="s">
        <v>1566</v>
      </c>
      <c r="B3" s="811"/>
      <c r="C3" s="811"/>
      <c r="D3" s="811"/>
      <c r="E3" s="811"/>
      <c r="F3" s="811"/>
      <c r="G3" s="811"/>
      <c r="H3" s="811"/>
      <c r="I3" s="811"/>
    </row>
    <row r="4" spans="1:10" ht="30" customHeight="1">
      <c r="A4" s="812" t="s">
        <v>547</v>
      </c>
      <c r="B4" s="812"/>
      <c r="C4" s="812"/>
      <c r="D4" s="812"/>
      <c r="E4" s="812"/>
      <c r="F4" s="812"/>
      <c r="G4" s="812"/>
      <c r="H4" s="812"/>
      <c r="I4" s="812"/>
    </row>
    <row r="5" spans="1:10" ht="3.75" customHeight="1">
      <c r="A5" s="10"/>
      <c r="B5" s="11"/>
      <c r="C5" s="11"/>
      <c r="D5" s="11"/>
      <c r="E5" s="11"/>
      <c r="F5" s="11"/>
      <c r="G5" s="11"/>
      <c r="H5" s="11"/>
    </row>
    <row r="6" spans="1:10" ht="30" customHeight="1">
      <c r="A6" s="627"/>
      <c r="B6" s="628" t="s">
        <v>1382</v>
      </c>
      <c r="C6" s="628" t="s">
        <v>1383</v>
      </c>
      <c r="D6" s="628" t="s">
        <v>1384</v>
      </c>
      <c r="E6" s="628" t="s">
        <v>1385</v>
      </c>
      <c r="F6" s="628" t="s">
        <v>1386</v>
      </c>
      <c r="G6" s="628" t="s">
        <v>1387</v>
      </c>
      <c r="H6" s="628" t="s">
        <v>1419</v>
      </c>
      <c r="I6" s="628" t="s">
        <v>554</v>
      </c>
    </row>
    <row r="7" spans="1:10">
      <c r="A7" s="629" t="s">
        <v>192</v>
      </c>
      <c r="B7" s="630">
        <v>1616717.69</v>
      </c>
      <c r="C7" s="630">
        <v>1136449.83</v>
      </c>
      <c r="D7" s="630">
        <v>1512243.46</v>
      </c>
      <c r="E7" s="630">
        <v>1191214.55</v>
      </c>
      <c r="F7" s="630">
        <v>1837865.65</v>
      </c>
      <c r="G7" s="630">
        <v>747525.36</v>
      </c>
      <c r="H7" s="630">
        <v>316537.31</v>
      </c>
      <c r="I7" s="630">
        <v>8358553.8499999996</v>
      </c>
      <c r="J7" s="194">
        <f>SUM(I8:I12,I28:I30)-I7</f>
        <v>1.9999999552965164E-2</v>
      </c>
    </row>
    <row r="8" spans="1:10" ht="15" customHeight="1">
      <c r="A8" s="589" t="s">
        <v>193</v>
      </c>
      <c r="B8" s="631">
        <v>3448.73</v>
      </c>
      <c r="C8" s="631">
        <v>4089.01</v>
      </c>
      <c r="D8" s="631">
        <v>5319.89</v>
      </c>
      <c r="E8" s="631">
        <v>2063.08</v>
      </c>
      <c r="F8" s="631">
        <v>7760.7</v>
      </c>
      <c r="G8" s="631">
        <v>1739.07</v>
      </c>
      <c r="H8" s="631">
        <v>1430.24</v>
      </c>
      <c r="I8" s="631">
        <v>25850.720000000001</v>
      </c>
      <c r="J8" s="194">
        <f>SUM(B8:H8)-I8</f>
        <v>0</v>
      </c>
    </row>
    <row r="9" spans="1:10" ht="15" customHeight="1">
      <c r="A9" s="589" t="s">
        <v>202</v>
      </c>
      <c r="B9" s="631">
        <v>0</v>
      </c>
      <c r="C9" s="631">
        <v>0</v>
      </c>
      <c r="D9" s="631">
        <v>0</v>
      </c>
      <c r="E9" s="631">
        <v>0</v>
      </c>
      <c r="F9" s="631">
        <v>0</v>
      </c>
      <c r="G9" s="631">
        <v>0</v>
      </c>
      <c r="H9" s="631">
        <v>0</v>
      </c>
      <c r="I9" s="631">
        <v>0</v>
      </c>
      <c r="J9" s="194">
        <f t="shared" ref="J9:J27" si="0">SUM(B9:H9)-I9</f>
        <v>0</v>
      </c>
    </row>
    <row r="10" spans="1:10" ht="15" customHeight="1">
      <c r="A10" s="589" t="s">
        <v>237</v>
      </c>
      <c r="B10" s="631">
        <v>171.65</v>
      </c>
      <c r="C10" s="631">
        <v>284.52</v>
      </c>
      <c r="D10" s="631">
        <v>10064.09</v>
      </c>
      <c r="E10" s="631">
        <v>819.92</v>
      </c>
      <c r="F10" s="631">
        <v>18162.41</v>
      </c>
      <c r="G10" s="631">
        <v>75.209999999999994</v>
      </c>
      <c r="H10" s="631">
        <v>149.65</v>
      </c>
      <c r="I10" s="631">
        <v>29727.45</v>
      </c>
      <c r="J10" s="194">
        <f t="shared" si="0"/>
        <v>0</v>
      </c>
    </row>
    <row r="11" spans="1:10" ht="15" customHeight="1">
      <c r="A11" s="589" t="s">
        <v>243</v>
      </c>
      <c r="B11" s="631">
        <v>0</v>
      </c>
      <c r="C11" s="631">
        <v>0</v>
      </c>
      <c r="D11" s="631">
        <v>0</v>
      </c>
      <c r="E11" s="631">
        <v>0</v>
      </c>
      <c r="F11" s="631">
        <v>0</v>
      </c>
      <c r="G11" s="631">
        <v>0</v>
      </c>
      <c r="H11" s="631">
        <v>0</v>
      </c>
      <c r="I11" s="631">
        <v>0</v>
      </c>
      <c r="J11" s="194">
        <f t="shared" si="0"/>
        <v>0</v>
      </c>
    </row>
    <row r="12" spans="1:10">
      <c r="A12" s="589" t="s">
        <v>249</v>
      </c>
      <c r="B12" s="632">
        <v>1613097.31</v>
      </c>
      <c r="C12" s="632">
        <v>1104184.6200000001</v>
      </c>
      <c r="D12" s="632">
        <v>1496758.01</v>
      </c>
      <c r="E12" s="632">
        <v>894532.98</v>
      </c>
      <c r="F12" s="632">
        <v>1810675.64</v>
      </c>
      <c r="G12" s="632">
        <v>740513.71</v>
      </c>
      <c r="H12" s="632">
        <v>314885.84999999998</v>
      </c>
      <c r="I12" s="632">
        <v>7974648.1199999992</v>
      </c>
      <c r="J12" s="194">
        <f>SUM(I13:I27)-I12</f>
        <v>-1.9999999552965164E-2</v>
      </c>
    </row>
    <row r="13" spans="1:10">
      <c r="A13" s="633" t="s">
        <v>1445</v>
      </c>
      <c r="B13" s="631">
        <v>29867.06</v>
      </c>
      <c r="C13" s="631">
        <v>0</v>
      </c>
      <c r="D13" s="631">
        <v>0</v>
      </c>
      <c r="E13" s="631">
        <v>0</v>
      </c>
      <c r="F13" s="631">
        <v>34048.94</v>
      </c>
      <c r="G13" s="631">
        <v>0</v>
      </c>
      <c r="H13" s="631">
        <v>11052.33</v>
      </c>
      <c r="I13" s="631">
        <v>74968.33</v>
      </c>
      <c r="J13" s="194">
        <f t="shared" si="0"/>
        <v>0</v>
      </c>
    </row>
    <row r="14" spans="1:10">
      <c r="A14" s="633" t="s">
        <v>1446</v>
      </c>
      <c r="B14" s="631">
        <v>0</v>
      </c>
      <c r="C14" s="631">
        <v>17917.849999999999</v>
      </c>
      <c r="D14" s="631">
        <v>27371.439999999999</v>
      </c>
      <c r="E14" s="631">
        <v>55337.71</v>
      </c>
      <c r="F14" s="631">
        <v>692897.74</v>
      </c>
      <c r="G14" s="631">
        <v>0</v>
      </c>
      <c r="H14" s="631">
        <v>33420.29</v>
      </c>
      <c r="I14" s="631">
        <v>826945.03</v>
      </c>
      <c r="J14" s="194">
        <f t="shared" si="0"/>
        <v>0</v>
      </c>
    </row>
    <row r="15" spans="1:10" ht="15" customHeight="1">
      <c r="A15" s="633" t="s">
        <v>1447</v>
      </c>
      <c r="B15" s="631">
        <v>0</v>
      </c>
      <c r="C15" s="631">
        <v>0</v>
      </c>
      <c r="D15" s="631">
        <v>0</v>
      </c>
      <c r="E15" s="631">
        <v>0</v>
      </c>
      <c r="F15" s="631">
        <v>0</v>
      </c>
      <c r="G15" s="631">
        <v>0</v>
      </c>
      <c r="H15" s="631">
        <v>0</v>
      </c>
      <c r="I15" s="631">
        <v>0</v>
      </c>
      <c r="J15" s="194">
        <f t="shared" si="0"/>
        <v>0</v>
      </c>
    </row>
    <row r="16" spans="1:10" ht="15" customHeight="1">
      <c r="A16" s="633" t="s">
        <v>1448</v>
      </c>
      <c r="B16" s="631">
        <v>0</v>
      </c>
      <c r="C16" s="631">
        <v>0</v>
      </c>
      <c r="D16" s="631">
        <v>0</v>
      </c>
      <c r="E16" s="631">
        <v>0</v>
      </c>
      <c r="F16" s="631">
        <v>0</v>
      </c>
      <c r="G16" s="631">
        <v>0</v>
      </c>
      <c r="H16" s="631">
        <v>0</v>
      </c>
      <c r="I16" s="631">
        <v>0</v>
      </c>
      <c r="J16" s="194">
        <f t="shared" si="0"/>
        <v>0</v>
      </c>
    </row>
    <row r="17" spans="1:10" ht="15" customHeight="1">
      <c r="A17" s="633" t="s">
        <v>1420</v>
      </c>
      <c r="B17" s="631">
        <v>0</v>
      </c>
      <c r="C17" s="631">
        <v>0</v>
      </c>
      <c r="D17" s="631">
        <v>0</v>
      </c>
      <c r="E17" s="631">
        <v>0</v>
      </c>
      <c r="F17" s="631">
        <v>0</v>
      </c>
      <c r="G17" s="631">
        <v>0</v>
      </c>
      <c r="H17" s="631">
        <v>0</v>
      </c>
      <c r="I17" s="631">
        <v>0</v>
      </c>
      <c r="J17" s="194">
        <f t="shared" si="0"/>
        <v>0</v>
      </c>
    </row>
    <row r="18" spans="1:10" ht="15" customHeight="1">
      <c r="A18" s="633" t="s">
        <v>1449</v>
      </c>
      <c r="B18" s="631">
        <v>0</v>
      </c>
      <c r="C18" s="631">
        <v>5818.71</v>
      </c>
      <c r="D18" s="631">
        <v>0</v>
      </c>
      <c r="E18" s="631">
        <v>0</v>
      </c>
      <c r="F18" s="631">
        <v>12553.34</v>
      </c>
      <c r="G18" s="631">
        <v>0</v>
      </c>
      <c r="H18" s="631">
        <v>0</v>
      </c>
      <c r="I18" s="631">
        <v>18372.05</v>
      </c>
      <c r="J18" s="194">
        <f t="shared" si="0"/>
        <v>0</v>
      </c>
    </row>
    <row r="19" spans="1:10" ht="15" customHeight="1">
      <c r="A19" s="633" t="s">
        <v>1421</v>
      </c>
      <c r="B19" s="631">
        <v>0</v>
      </c>
      <c r="C19" s="631">
        <v>0</v>
      </c>
      <c r="D19" s="631">
        <v>0</v>
      </c>
      <c r="E19" s="631">
        <v>0</v>
      </c>
      <c r="F19" s="631">
        <v>0</v>
      </c>
      <c r="G19" s="631">
        <v>0</v>
      </c>
      <c r="H19" s="631">
        <v>0</v>
      </c>
      <c r="I19" s="631">
        <v>0</v>
      </c>
      <c r="J19" s="194">
        <f t="shared" si="0"/>
        <v>0</v>
      </c>
    </row>
    <row r="20" spans="1:10" ht="15" customHeight="1">
      <c r="A20" s="633" t="s">
        <v>1422</v>
      </c>
      <c r="B20" s="631">
        <v>0</v>
      </c>
      <c r="C20" s="631">
        <v>0</v>
      </c>
      <c r="D20" s="631">
        <v>0</v>
      </c>
      <c r="E20" s="631">
        <v>0</v>
      </c>
      <c r="F20" s="631">
        <v>0</v>
      </c>
      <c r="G20" s="631">
        <v>0</v>
      </c>
      <c r="H20" s="631">
        <v>0</v>
      </c>
      <c r="I20" s="631">
        <v>0</v>
      </c>
      <c r="J20" s="194">
        <f t="shared" si="0"/>
        <v>0</v>
      </c>
    </row>
    <row r="21" spans="1:10" ht="15" customHeight="1">
      <c r="A21" s="633" t="s">
        <v>1450</v>
      </c>
      <c r="B21" s="631">
        <v>0</v>
      </c>
      <c r="C21" s="631">
        <v>0</v>
      </c>
      <c r="D21" s="631">
        <v>0</v>
      </c>
      <c r="E21" s="631">
        <v>0</v>
      </c>
      <c r="F21" s="631">
        <v>4219.7</v>
      </c>
      <c r="G21" s="631">
        <v>0</v>
      </c>
      <c r="H21" s="631">
        <v>0</v>
      </c>
      <c r="I21" s="631">
        <v>4219.7</v>
      </c>
      <c r="J21" s="194">
        <f t="shared" si="0"/>
        <v>0</v>
      </c>
    </row>
    <row r="22" spans="1:10" ht="15" customHeight="1">
      <c r="A22" s="633" t="s">
        <v>1451</v>
      </c>
      <c r="B22" s="631">
        <v>11369.87</v>
      </c>
      <c r="C22" s="631">
        <v>12467.97</v>
      </c>
      <c r="D22" s="631">
        <v>16646.03</v>
      </c>
      <c r="E22" s="631">
        <v>36842.28</v>
      </c>
      <c r="F22" s="631">
        <v>8862.7999999999993</v>
      </c>
      <c r="G22" s="631">
        <v>3876.35</v>
      </c>
      <c r="H22" s="631">
        <v>21560.080000000002</v>
      </c>
      <c r="I22" s="631">
        <v>111625.38</v>
      </c>
      <c r="J22" s="194">
        <f t="shared" si="0"/>
        <v>0</v>
      </c>
    </row>
    <row r="23" spans="1:10" ht="15" customHeight="1">
      <c r="A23" s="633" t="s">
        <v>1452</v>
      </c>
      <c r="B23" s="631">
        <v>0</v>
      </c>
      <c r="C23" s="631">
        <v>0</v>
      </c>
      <c r="D23" s="631">
        <v>0</v>
      </c>
      <c r="E23" s="631">
        <v>0</v>
      </c>
      <c r="F23" s="631">
        <v>0</v>
      </c>
      <c r="G23" s="631">
        <v>0</v>
      </c>
      <c r="H23" s="631">
        <v>0</v>
      </c>
      <c r="I23" s="631">
        <v>0</v>
      </c>
      <c r="J23" s="194">
        <f t="shared" si="0"/>
        <v>0</v>
      </c>
    </row>
    <row r="24" spans="1:10" ht="15" customHeight="1">
      <c r="A24" s="633" t="s">
        <v>1453</v>
      </c>
      <c r="B24" s="631">
        <v>0</v>
      </c>
      <c r="C24" s="631">
        <v>0</v>
      </c>
      <c r="D24" s="631">
        <v>0</v>
      </c>
      <c r="E24" s="631">
        <v>0</v>
      </c>
      <c r="F24" s="631">
        <v>0</v>
      </c>
      <c r="G24" s="631">
        <v>0</v>
      </c>
      <c r="H24" s="631">
        <v>0</v>
      </c>
      <c r="I24" s="631">
        <v>0</v>
      </c>
      <c r="J24" s="194">
        <f t="shared" si="0"/>
        <v>0</v>
      </c>
    </row>
    <row r="25" spans="1:10" ht="15" customHeight="1">
      <c r="A25" s="633" t="s">
        <v>1454</v>
      </c>
      <c r="B25" s="631">
        <v>47882.33</v>
      </c>
      <c r="C25" s="631">
        <v>16408.55</v>
      </c>
      <c r="D25" s="631">
        <v>24682.34</v>
      </c>
      <c r="E25" s="631">
        <v>13438.54</v>
      </c>
      <c r="F25" s="631">
        <v>33983.089999999997</v>
      </c>
      <c r="G25" s="631">
        <v>22812.73</v>
      </c>
      <c r="H25" s="631">
        <v>33266.51</v>
      </c>
      <c r="I25" s="631">
        <v>192474.09000000003</v>
      </c>
      <c r="J25" s="194">
        <f t="shared" si="0"/>
        <v>0</v>
      </c>
    </row>
    <row r="26" spans="1:10" ht="15" customHeight="1">
      <c r="A26" s="633" t="s">
        <v>1455</v>
      </c>
      <c r="B26" s="631">
        <v>1523978.06</v>
      </c>
      <c r="C26" s="631">
        <v>1052870.46</v>
      </c>
      <c r="D26" s="631">
        <v>1428058.2</v>
      </c>
      <c r="E26" s="631">
        <v>788914.45</v>
      </c>
      <c r="F26" s="631">
        <v>1025031.2</v>
      </c>
      <c r="G26" s="631">
        <v>713824.63</v>
      </c>
      <c r="H26" s="631">
        <v>215586.63</v>
      </c>
      <c r="I26" s="631">
        <v>6748263.6299999999</v>
      </c>
      <c r="J26" s="194">
        <f t="shared" si="0"/>
        <v>0</v>
      </c>
    </row>
    <row r="27" spans="1:10" ht="15" customHeight="1">
      <c r="A27" s="633" t="s">
        <v>253</v>
      </c>
      <c r="B27" s="631">
        <v>0</v>
      </c>
      <c r="C27" s="631">
        <v>-1298.93</v>
      </c>
      <c r="D27" s="631">
        <v>0</v>
      </c>
      <c r="E27" s="631">
        <v>0</v>
      </c>
      <c r="F27" s="631">
        <v>-921.18</v>
      </c>
      <c r="G27" s="631">
        <v>0</v>
      </c>
      <c r="H27" s="631">
        <v>0</v>
      </c>
      <c r="I27" s="631">
        <v>-2220.11</v>
      </c>
      <c r="J27" s="194">
        <f t="shared" si="0"/>
        <v>0</v>
      </c>
    </row>
    <row r="28" spans="1:10" ht="15" customHeight="1">
      <c r="A28" s="589" t="s">
        <v>254</v>
      </c>
      <c r="B28" s="631">
        <v>0</v>
      </c>
      <c r="C28" s="631">
        <v>54.77</v>
      </c>
      <c r="D28" s="631">
        <v>67.760000000000005</v>
      </c>
      <c r="E28" s="631">
        <v>322.86</v>
      </c>
      <c r="F28" s="631">
        <v>297.44</v>
      </c>
      <c r="G28" s="631">
        <v>138.21</v>
      </c>
      <c r="H28" s="631">
        <v>70.08</v>
      </c>
      <c r="I28" s="631">
        <v>951.12</v>
      </c>
      <c r="J28" s="194">
        <f t="shared" ref="J28:J73" si="1">SUM(B28:H28)-I28</f>
        <v>0</v>
      </c>
    </row>
    <row r="29" spans="1:10" ht="15" customHeight="1">
      <c r="A29" s="589" t="s">
        <v>264</v>
      </c>
      <c r="B29" s="631">
        <v>0</v>
      </c>
      <c r="C29" s="631">
        <v>27836.92</v>
      </c>
      <c r="D29" s="631">
        <v>33.72</v>
      </c>
      <c r="E29" s="631">
        <v>293475.71000000002</v>
      </c>
      <c r="F29" s="631">
        <v>969.47</v>
      </c>
      <c r="G29" s="631">
        <v>5059.1499999999996</v>
      </c>
      <c r="H29" s="631">
        <v>1.49</v>
      </c>
      <c r="I29" s="631">
        <v>327376.46000000002</v>
      </c>
      <c r="J29" s="194">
        <f t="shared" si="1"/>
        <v>0</v>
      </c>
    </row>
    <row r="30" spans="1:10" ht="15" customHeight="1">
      <c r="A30" s="589" t="s">
        <v>270</v>
      </c>
      <c r="B30" s="631">
        <v>0</v>
      </c>
      <c r="C30" s="631">
        <v>0</v>
      </c>
      <c r="D30" s="631">
        <v>0</v>
      </c>
      <c r="E30" s="631">
        <v>0</v>
      </c>
      <c r="F30" s="631">
        <v>0</v>
      </c>
      <c r="G30" s="631">
        <v>0</v>
      </c>
      <c r="H30" s="631">
        <v>0</v>
      </c>
      <c r="I30" s="631">
        <v>0</v>
      </c>
      <c r="J30" s="194">
        <f t="shared" si="1"/>
        <v>0</v>
      </c>
    </row>
    <row r="31" spans="1:10" ht="15" customHeight="1">
      <c r="A31" s="634" t="s">
        <v>277</v>
      </c>
      <c r="B31" s="630">
        <v>162376.85999999999</v>
      </c>
      <c r="C31" s="630">
        <v>28951.09</v>
      </c>
      <c r="D31" s="630">
        <v>4900.0600000000004</v>
      </c>
      <c r="E31" s="630">
        <v>323318.55</v>
      </c>
      <c r="F31" s="630">
        <v>87169.35</v>
      </c>
      <c r="G31" s="630">
        <v>247.68</v>
      </c>
      <c r="H31" s="630">
        <v>108.53</v>
      </c>
      <c r="I31" s="630">
        <v>607072.12</v>
      </c>
      <c r="J31" s="194">
        <f>SUM(I32:I38)-I31</f>
        <v>-1.0000000009313226E-2</v>
      </c>
    </row>
    <row r="32" spans="1:10" ht="15" customHeight="1">
      <c r="A32" s="589" t="s">
        <v>295</v>
      </c>
      <c r="B32" s="631">
        <v>0</v>
      </c>
      <c r="C32" s="631">
        <v>0</v>
      </c>
      <c r="D32" s="631">
        <v>0</v>
      </c>
      <c r="E32" s="631">
        <v>0</v>
      </c>
      <c r="F32" s="631">
        <v>0</v>
      </c>
      <c r="G32" s="631">
        <v>0</v>
      </c>
      <c r="H32" s="631">
        <v>0</v>
      </c>
      <c r="I32" s="631">
        <v>0</v>
      </c>
      <c r="J32" s="194">
        <f t="shared" si="1"/>
        <v>0</v>
      </c>
    </row>
    <row r="33" spans="1:11" ht="15" customHeight="1">
      <c r="A33" s="589" t="s">
        <v>296</v>
      </c>
      <c r="B33" s="631">
        <v>161624.03</v>
      </c>
      <c r="C33" s="631">
        <v>28181.77</v>
      </c>
      <c r="D33" s="631">
        <v>0</v>
      </c>
      <c r="E33" s="631">
        <v>0</v>
      </c>
      <c r="F33" s="631">
        <v>77158.81</v>
      </c>
      <c r="G33" s="631">
        <v>0</v>
      </c>
      <c r="H33" s="631">
        <v>0</v>
      </c>
      <c r="I33" s="631">
        <v>266964.61</v>
      </c>
      <c r="J33" s="194">
        <f t="shared" si="1"/>
        <v>0</v>
      </c>
    </row>
    <row r="34" spans="1:11" ht="15" customHeight="1">
      <c r="A34" s="589" t="s">
        <v>305</v>
      </c>
      <c r="B34" s="631">
        <v>752.83</v>
      </c>
      <c r="C34" s="631">
        <v>769.32</v>
      </c>
      <c r="D34" s="631">
        <v>4900.0600000000004</v>
      </c>
      <c r="E34" s="631">
        <v>7801.88</v>
      </c>
      <c r="F34" s="631">
        <v>10010.530000000001</v>
      </c>
      <c r="G34" s="631">
        <v>247.68</v>
      </c>
      <c r="H34" s="631">
        <v>108.53</v>
      </c>
      <c r="I34" s="631">
        <v>24590.83</v>
      </c>
      <c r="J34" s="194">
        <f t="shared" si="1"/>
        <v>0</v>
      </c>
    </row>
    <row r="35" spans="1:11" ht="15" customHeight="1">
      <c r="A35" s="589" t="s">
        <v>308</v>
      </c>
      <c r="B35" s="631">
        <v>0</v>
      </c>
      <c r="C35" s="631">
        <v>0</v>
      </c>
      <c r="D35" s="631">
        <v>0</v>
      </c>
      <c r="E35" s="631">
        <v>0</v>
      </c>
      <c r="F35" s="631">
        <v>0</v>
      </c>
      <c r="G35" s="631">
        <v>0</v>
      </c>
      <c r="H35" s="631">
        <v>0</v>
      </c>
      <c r="I35" s="631">
        <v>0</v>
      </c>
      <c r="J35" s="194">
        <f t="shared" si="1"/>
        <v>0</v>
      </c>
    </row>
    <row r="36" spans="1:11" ht="15" customHeight="1">
      <c r="A36" s="589" t="s">
        <v>314</v>
      </c>
      <c r="B36" s="631">
        <v>0</v>
      </c>
      <c r="C36" s="631">
        <v>0</v>
      </c>
      <c r="D36" s="631">
        <v>0</v>
      </c>
      <c r="E36" s="631">
        <v>315516.67</v>
      </c>
      <c r="F36" s="631">
        <v>0</v>
      </c>
      <c r="G36" s="631">
        <v>0</v>
      </c>
      <c r="H36" s="631">
        <v>0</v>
      </c>
      <c r="I36" s="631">
        <v>315516.67</v>
      </c>
      <c r="J36" s="194">
        <f t="shared" si="1"/>
        <v>0</v>
      </c>
    </row>
    <row r="37" spans="1:11" ht="15" customHeight="1">
      <c r="A37" s="589" t="s">
        <v>319</v>
      </c>
      <c r="B37" s="631">
        <v>0</v>
      </c>
      <c r="C37" s="631">
        <v>0</v>
      </c>
      <c r="D37" s="631">
        <v>0</v>
      </c>
      <c r="E37" s="631">
        <v>0</v>
      </c>
      <c r="F37" s="631">
        <v>0</v>
      </c>
      <c r="G37" s="631">
        <v>0</v>
      </c>
      <c r="H37" s="631">
        <v>0</v>
      </c>
      <c r="I37" s="631">
        <v>0</v>
      </c>
      <c r="J37" s="194">
        <f t="shared" si="1"/>
        <v>0</v>
      </c>
    </row>
    <row r="38" spans="1:11" ht="15" customHeight="1">
      <c r="A38" s="589" t="s">
        <v>489</v>
      </c>
      <c r="B38" s="631">
        <v>0</v>
      </c>
      <c r="C38" s="631">
        <v>0</v>
      </c>
      <c r="D38" s="631">
        <v>0</v>
      </c>
      <c r="E38" s="631">
        <v>0</v>
      </c>
      <c r="F38" s="631">
        <v>0</v>
      </c>
      <c r="G38" s="631">
        <v>0</v>
      </c>
      <c r="H38" s="631">
        <v>0</v>
      </c>
      <c r="I38" s="631">
        <v>0</v>
      </c>
      <c r="J38" s="194">
        <f t="shared" si="1"/>
        <v>0</v>
      </c>
    </row>
    <row r="39" spans="1:11" ht="15" customHeight="1">
      <c r="A39" s="634" t="s">
        <v>328</v>
      </c>
      <c r="B39" s="630">
        <v>1454340.83</v>
      </c>
      <c r="C39" s="630">
        <v>1107498.74</v>
      </c>
      <c r="D39" s="630">
        <v>1507343.4</v>
      </c>
      <c r="E39" s="630">
        <v>867896</v>
      </c>
      <c r="F39" s="630">
        <v>1750696.31</v>
      </c>
      <c r="G39" s="630">
        <v>747277.67</v>
      </c>
      <c r="H39" s="630">
        <v>316428.78000000003</v>
      </c>
      <c r="I39" s="630">
        <v>7751481.7300000014</v>
      </c>
      <c r="J39" s="194">
        <f>SUM(I40:I44)-I39</f>
        <v>-1.0000001639127731E-2</v>
      </c>
    </row>
    <row r="40" spans="1:11">
      <c r="A40" s="589" t="s">
        <v>329</v>
      </c>
      <c r="B40" s="631">
        <v>1315085.7</v>
      </c>
      <c r="C40" s="631">
        <v>1063168.2</v>
      </c>
      <c r="D40" s="631">
        <v>1228479.8999999999</v>
      </c>
      <c r="E40" s="631">
        <v>755876</v>
      </c>
      <c r="F40" s="631">
        <v>1540335.7</v>
      </c>
      <c r="G40" s="631">
        <v>687026.8</v>
      </c>
      <c r="H40" s="631">
        <v>304626.09999999998</v>
      </c>
      <c r="I40" s="631">
        <v>6894598.3999999994</v>
      </c>
      <c r="J40" s="194">
        <f t="shared" si="1"/>
        <v>0</v>
      </c>
    </row>
    <row r="41" spans="1:11">
      <c r="A41" s="589" t="s">
        <v>333</v>
      </c>
      <c r="B41" s="631">
        <v>0</v>
      </c>
      <c r="C41" s="631">
        <v>0.02</v>
      </c>
      <c r="D41" s="631">
        <v>0</v>
      </c>
      <c r="E41" s="631">
        <v>0.5</v>
      </c>
      <c r="F41" s="631">
        <v>0</v>
      </c>
      <c r="G41" s="631">
        <v>0</v>
      </c>
      <c r="H41" s="631">
        <v>0.02</v>
      </c>
      <c r="I41" s="631">
        <v>0.54</v>
      </c>
      <c r="J41" s="194">
        <f t="shared" si="1"/>
        <v>0</v>
      </c>
    </row>
    <row r="42" spans="1:11">
      <c r="A42" s="589" t="s">
        <v>337</v>
      </c>
      <c r="B42" s="631">
        <v>0</v>
      </c>
      <c r="C42" s="631">
        <v>0</v>
      </c>
      <c r="D42" s="631">
        <v>0</v>
      </c>
      <c r="E42" s="631">
        <v>0</v>
      </c>
      <c r="F42" s="631">
        <v>71705.539999999994</v>
      </c>
      <c r="G42" s="631">
        <v>0</v>
      </c>
      <c r="H42" s="631">
        <v>0</v>
      </c>
      <c r="I42" s="631">
        <v>71705.539999999994</v>
      </c>
      <c r="J42" s="194">
        <f t="shared" si="1"/>
        <v>0</v>
      </c>
    </row>
    <row r="43" spans="1:11">
      <c r="A43" s="589" t="s">
        <v>339</v>
      </c>
      <c r="B43" s="631">
        <v>31909.87</v>
      </c>
      <c r="C43" s="631">
        <v>21799.91</v>
      </c>
      <c r="D43" s="631">
        <v>39347.54</v>
      </c>
      <c r="E43" s="631">
        <v>8351.26</v>
      </c>
      <c r="F43" s="631">
        <v>24969.54</v>
      </c>
      <c r="G43" s="631">
        <v>10462.69</v>
      </c>
      <c r="H43" s="631">
        <v>5309.53</v>
      </c>
      <c r="I43" s="631">
        <v>142150.34</v>
      </c>
      <c r="J43" s="194">
        <f t="shared" si="1"/>
        <v>0</v>
      </c>
    </row>
    <row r="44" spans="1:11">
      <c r="A44" s="589" t="s">
        <v>343</v>
      </c>
      <c r="B44" s="632">
        <v>107345.26</v>
      </c>
      <c r="C44" s="632">
        <v>22530.61</v>
      </c>
      <c r="D44" s="632">
        <v>239515.96</v>
      </c>
      <c r="E44" s="632">
        <v>103668.24</v>
      </c>
      <c r="F44" s="632">
        <v>113685.52</v>
      </c>
      <c r="G44" s="632">
        <v>49788.18</v>
      </c>
      <c r="H44" s="632">
        <v>6493.13</v>
      </c>
      <c r="I44" s="632">
        <v>643026.9</v>
      </c>
      <c r="J44" s="194">
        <f>SUM(I45:I46)-I44</f>
        <v>0</v>
      </c>
    </row>
    <row r="45" spans="1:11">
      <c r="A45" s="633" t="s">
        <v>344</v>
      </c>
      <c r="B45" s="631">
        <v>69122.740000000005</v>
      </c>
      <c r="C45" s="631">
        <v>0.04</v>
      </c>
      <c r="D45" s="631">
        <v>188507.58</v>
      </c>
      <c r="E45" s="631">
        <v>66139.28</v>
      </c>
      <c r="F45" s="631">
        <v>128432.03</v>
      </c>
      <c r="G45" s="631">
        <v>0</v>
      </c>
      <c r="H45" s="631">
        <v>3195.08</v>
      </c>
      <c r="I45" s="631">
        <v>455396.75000000006</v>
      </c>
      <c r="J45" s="194">
        <f t="shared" si="1"/>
        <v>0</v>
      </c>
    </row>
    <row r="46" spans="1:11">
      <c r="A46" s="633" t="s">
        <v>345</v>
      </c>
      <c r="B46" s="631">
        <v>38222.519999999997</v>
      </c>
      <c r="C46" s="631">
        <v>22530.57</v>
      </c>
      <c r="D46" s="631">
        <v>51008.38</v>
      </c>
      <c r="E46" s="631">
        <v>37528.959999999999</v>
      </c>
      <c r="F46" s="631">
        <v>-14746.51</v>
      </c>
      <c r="G46" s="631">
        <v>49788.18</v>
      </c>
      <c r="H46" s="631">
        <v>3298.05</v>
      </c>
      <c r="I46" s="631">
        <v>187630.14999999997</v>
      </c>
      <c r="J46" s="194">
        <f t="shared" si="1"/>
        <v>0</v>
      </c>
    </row>
    <row r="47" spans="1:11">
      <c r="A47" s="635" t="s">
        <v>346</v>
      </c>
      <c r="B47" s="630">
        <v>1616717.69</v>
      </c>
      <c r="C47" s="630">
        <v>1136449.83</v>
      </c>
      <c r="D47" s="630">
        <v>1512243.46</v>
      </c>
      <c r="E47" s="630">
        <v>1191214.55</v>
      </c>
      <c r="F47" s="630">
        <v>1837865.65</v>
      </c>
      <c r="G47" s="630">
        <v>747525.36</v>
      </c>
      <c r="H47" s="630">
        <v>316537.31</v>
      </c>
      <c r="I47" s="630">
        <v>8358553.8499999996</v>
      </c>
      <c r="J47" s="194">
        <f t="shared" si="1"/>
        <v>0</v>
      </c>
      <c r="K47" s="613">
        <f>I47-I7</f>
        <v>0</v>
      </c>
    </row>
    <row r="48" spans="1:11">
      <c r="A48" s="589" t="s">
        <v>347</v>
      </c>
      <c r="B48" s="631">
        <v>0</v>
      </c>
      <c r="C48" s="631">
        <v>0</v>
      </c>
      <c r="D48" s="631">
        <v>0</v>
      </c>
      <c r="E48" s="631">
        <v>0</v>
      </c>
      <c r="F48" s="631">
        <v>0</v>
      </c>
      <c r="G48" s="631">
        <v>0</v>
      </c>
      <c r="H48" s="631">
        <v>0</v>
      </c>
      <c r="I48" s="631">
        <v>0</v>
      </c>
      <c r="J48" s="194">
        <f t="shared" si="1"/>
        <v>0</v>
      </c>
    </row>
    <row r="49" spans="1:10">
      <c r="A49" s="589" t="s">
        <v>367</v>
      </c>
      <c r="B49" s="631">
        <v>3067200.85</v>
      </c>
      <c r="C49" s="631">
        <v>254964.12</v>
      </c>
      <c r="D49" s="631">
        <v>0</v>
      </c>
      <c r="E49" s="631">
        <v>0</v>
      </c>
      <c r="F49" s="631">
        <v>130685.21</v>
      </c>
      <c r="G49" s="631">
        <v>0</v>
      </c>
      <c r="H49" s="631">
        <v>204282.6</v>
      </c>
      <c r="I49" s="631">
        <v>3657132.7800000003</v>
      </c>
      <c r="J49" s="194">
        <f t="shared" si="1"/>
        <v>0</v>
      </c>
    </row>
    <row r="50" spans="1:10" ht="30" customHeight="1">
      <c r="A50" s="692" t="s">
        <v>405</v>
      </c>
      <c r="B50" s="693">
        <v>66.290000000000006</v>
      </c>
      <c r="C50" s="693">
        <v>46.72</v>
      </c>
      <c r="D50" s="693">
        <v>0</v>
      </c>
      <c r="E50" s="693">
        <v>28.87</v>
      </c>
      <c r="F50" s="693">
        <v>270.98</v>
      </c>
      <c r="G50" s="693">
        <v>0</v>
      </c>
      <c r="H50" s="693">
        <v>77.11</v>
      </c>
      <c r="I50" s="693">
        <v>489.97</v>
      </c>
      <c r="J50" s="194">
        <f t="shared" si="1"/>
        <v>0</v>
      </c>
    </row>
    <row r="51" spans="1:10">
      <c r="A51" s="633" t="s">
        <v>417</v>
      </c>
      <c r="B51" s="631">
        <v>4433.84</v>
      </c>
      <c r="C51" s="631">
        <v>358.14</v>
      </c>
      <c r="D51" s="631">
        <v>0</v>
      </c>
      <c r="E51" s="631">
        <v>10433.51</v>
      </c>
      <c r="F51" s="631">
        <v>2235.1999999999998</v>
      </c>
      <c r="G51" s="631">
        <v>0</v>
      </c>
      <c r="H51" s="631">
        <v>0</v>
      </c>
      <c r="I51" s="631">
        <v>17460.690000000002</v>
      </c>
      <c r="J51" s="194">
        <f t="shared" si="1"/>
        <v>0</v>
      </c>
    </row>
    <row r="52" spans="1:10">
      <c r="A52" s="589" t="s">
        <v>1125</v>
      </c>
      <c r="B52" s="632">
        <v>-4367.55</v>
      </c>
      <c r="C52" s="632">
        <v>-311.42</v>
      </c>
      <c r="D52" s="632">
        <v>0</v>
      </c>
      <c r="E52" s="632">
        <v>-10404.64</v>
      </c>
      <c r="F52" s="632">
        <v>-1964.22</v>
      </c>
      <c r="G52" s="632">
        <v>0</v>
      </c>
      <c r="H52" s="632">
        <v>77.11</v>
      </c>
      <c r="I52" s="632">
        <v>-16970.72</v>
      </c>
    </row>
    <row r="53" spans="1:10">
      <c r="A53" s="633" t="s">
        <v>424</v>
      </c>
      <c r="B53" s="631">
        <v>46472.81</v>
      </c>
      <c r="C53" s="631">
        <v>28021.25</v>
      </c>
      <c r="D53" s="631">
        <v>52242.15</v>
      </c>
      <c r="E53" s="631">
        <v>57680.05</v>
      </c>
      <c r="F53" s="631">
        <v>46663.35</v>
      </c>
      <c r="G53" s="631">
        <v>47575.43</v>
      </c>
      <c r="H53" s="631">
        <v>38379.760000000002</v>
      </c>
      <c r="I53" s="631">
        <v>317034.80000000005</v>
      </c>
      <c r="J53" s="194">
        <f t="shared" si="1"/>
        <v>0</v>
      </c>
    </row>
    <row r="54" spans="1:10">
      <c r="A54" s="633" t="s">
        <v>431</v>
      </c>
      <c r="B54" s="631">
        <v>483.03</v>
      </c>
      <c r="C54" s="631">
        <v>2762.03</v>
      </c>
      <c r="D54" s="631">
        <v>195.22</v>
      </c>
      <c r="E54" s="631">
        <v>2727.44</v>
      </c>
      <c r="F54" s="631">
        <v>55939.21</v>
      </c>
      <c r="G54" s="631">
        <v>619.91999999999996</v>
      </c>
      <c r="H54" s="631">
        <v>34696.370000000003</v>
      </c>
      <c r="I54" s="631">
        <v>97423.22</v>
      </c>
      <c r="J54" s="194">
        <f t="shared" si="1"/>
        <v>0</v>
      </c>
    </row>
    <row r="55" spans="1:10">
      <c r="A55" s="589" t="s">
        <v>1124</v>
      </c>
      <c r="B55" s="632">
        <v>41622.230000000003</v>
      </c>
      <c r="C55" s="632">
        <v>24947.81</v>
      </c>
      <c r="D55" s="632">
        <v>52046.93</v>
      </c>
      <c r="E55" s="632">
        <v>44547.96</v>
      </c>
      <c r="F55" s="632">
        <v>-11240.08</v>
      </c>
      <c r="G55" s="632">
        <v>46955.51</v>
      </c>
      <c r="H55" s="632">
        <v>3760.5</v>
      </c>
      <c r="I55" s="632">
        <v>202640.86000000002</v>
      </c>
    </row>
    <row r="56" spans="1:10">
      <c r="A56" s="633" t="s">
        <v>437</v>
      </c>
      <c r="B56" s="631">
        <v>0</v>
      </c>
      <c r="C56" s="631">
        <v>0</v>
      </c>
      <c r="D56" s="631">
        <v>0</v>
      </c>
      <c r="E56" s="631">
        <v>0</v>
      </c>
      <c r="F56" s="631">
        <v>2208.7800000000002</v>
      </c>
      <c r="G56" s="631">
        <v>3903.08</v>
      </c>
      <c r="H56" s="631">
        <v>0</v>
      </c>
      <c r="I56" s="631">
        <v>6111.8600000000006</v>
      </c>
      <c r="J56" s="194">
        <f t="shared" si="1"/>
        <v>0</v>
      </c>
    </row>
    <row r="57" spans="1:10">
      <c r="A57" s="633" t="s">
        <v>445</v>
      </c>
      <c r="B57" s="631">
        <v>0</v>
      </c>
      <c r="C57" s="631">
        <v>3.54</v>
      </c>
      <c r="D57" s="631">
        <v>0</v>
      </c>
      <c r="E57" s="631">
        <v>0</v>
      </c>
      <c r="F57" s="631">
        <v>0</v>
      </c>
      <c r="G57" s="631">
        <v>20.12</v>
      </c>
      <c r="H57" s="631">
        <v>0</v>
      </c>
      <c r="I57" s="631">
        <v>23.66</v>
      </c>
      <c r="J57" s="194">
        <f t="shared" si="1"/>
        <v>0</v>
      </c>
    </row>
    <row r="58" spans="1:10">
      <c r="A58" s="589" t="s">
        <v>1123</v>
      </c>
      <c r="B58" s="632">
        <v>41622.230000000003</v>
      </c>
      <c r="C58" s="632">
        <v>24944.27</v>
      </c>
      <c r="D58" s="632">
        <v>52046.93</v>
      </c>
      <c r="E58" s="632">
        <v>44547.96</v>
      </c>
      <c r="F58" s="632">
        <v>-9031.2999999999993</v>
      </c>
      <c r="G58" s="632">
        <v>50838.47</v>
      </c>
      <c r="H58" s="632">
        <v>3760.5</v>
      </c>
      <c r="I58" s="632">
        <v>208729.06</v>
      </c>
    </row>
    <row r="59" spans="1:10">
      <c r="A59" s="633" t="s">
        <v>452</v>
      </c>
      <c r="B59" s="631">
        <v>2063.58</v>
      </c>
      <c r="C59" s="631">
        <v>2407.29</v>
      </c>
      <c r="D59" s="631">
        <v>1038.5</v>
      </c>
      <c r="E59" s="631">
        <v>7019</v>
      </c>
      <c r="F59" s="631">
        <v>5762.68</v>
      </c>
      <c r="G59" s="631">
        <v>1051.0999999999999</v>
      </c>
      <c r="H59" s="631">
        <v>448.28</v>
      </c>
      <c r="I59" s="631">
        <v>19790.429999999997</v>
      </c>
      <c r="J59" s="194">
        <f t="shared" si="1"/>
        <v>0</v>
      </c>
    </row>
    <row r="60" spans="1:10">
      <c r="A60" s="589" t="s">
        <v>1122</v>
      </c>
      <c r="B60" s="632">
        <v>39558.639999999999</v>
      </c>
      <c r="C60" s="632">
        <v>22536.97</v>
      </c>
      <c r="D60" s="632">
        <v>51008.43</v>
      </c>
      <c r="E60" s="632">
        <v>37528.959999999999</v>
      </c>
      <c r="F60" s="632">
        <v>-14793.98</v>
      </c>
      <c r="G60" s="632">
        <v>49787.38</v>
      </c>
      <c r="H60" s="632">
        <v>3312.22</v>
      </c>
      <c r="I60" s="632">
        <v>188938.62</v>
      </c>
    </row>
    <row r="61" spans="1:10">
      <c r="A61" s="633" t="s">
        <v>462</v>
      </c>
      <c r="B61" s="631">
        <v>-1336.12</v>
      </c>
      <c r="C61" s="631">
        <v>0.75</v>
      </c>
      <c r="D61" s="631">
        <v>0</v>
      </c>
      <c r="E61" s="631">
        <v>0</v>
      </c>
      <c r="F61" s="631">
        <v>0</v>
      </c>
      <c r="G61" s="631">
        <v>0.8</v>
      </c>
      <c r="H61" s="631">
        <v>0</v>
      </c>
      <c r="I61" s="631">
        <v>-1334.57</v>
      </c>
      <c r="J61" s="194">
        <f t="shared" si="1"/>
        <v>0</v>
      </c>
    </row>
    <row r="62" spans="1:10">
      <c r="A62" s="633" t="s">
        <v>465</v>
      </c>
      <c r="B62" s="631">
        <v>0</v>
      </c>
      <c r="C62" s="631">
        <v>0.1</v>
      </c>
      <c r="D62" s="631">
        <v>0.05</v>
      </c>
      <c r="E62" s="631">
        <v>0</v>
      </c>
      <c r="F62" s="631">
        <v>0</v>
      </c>
      <c r="G62" s="631">
        <v>0</v>
      </c>
      <c r="H62" s="631">
        <v>0</v>
      </c>
      <c r="I62" s="631">
        <v>0.15000000000000002</v>
      </c>
      <c r="J62" s="194">
        <f t="shared" si="1"/>
        <v>0</v>
      </c>
    </row>
    <row r="63" spans="1:10">
      <c r="A63" s="589" t="s">
        <v>1398</v>
      </c>
      <c r="B63" s="632">
        <v>38222.519999999997</v>
      </c>
      <c r="C63" s="632">
        <v>22537.63</v>
      </c>
      <c r="D63" s="632">
        <v>51008.38</v>
      </c>
      <c r="E63" s="632">
        <v>37528.959999999999</v>
      </c>
      <c r="F63" s="632">
        <v>-14793.98</v>
      </c>
      <c r="G63" s="632">
        <v>49788.18</v>
      </c>
      <c r="H63" s="632">
        <v>3312.22</v>
      </c>
      <c r="I63" s="632">
        <v>187603.90999999997</v>
      </c>
    </row>
    <row r="64" spans="1:10">
      <c r="A64" s="633" t="s">
        <v>1207</v>
      </c>
      <c r="B64" s="631">
        <v>0</v>
      </c>
      <c r="C64" s="631">
        <v>0</v>
      </c>
      <c r="D64" s="631">
        <v>0</v>
      </c>
      <c r="E64" s="631">
        <v>0</v>
      </c>
      <c r="F64" s="631">
        <v>0</v>
      </c>
      <c r="G64" s="631">
        <v>0</v>
      </c>
      <c r="H64" s="631">
        <v>0</v>
      </c>
      <c r="I64" s="631">
        <v>0</v>
      </c>
      <c r="J64" s="194">
        <f t="shared" si="1"/>
        <v>0</v>
      </c>
    </row>
    <row r="65" spans="1:10">
      <c r="A65" s="633" t="s">
        <v>1208</v>
      </c>
      <c r="B65" s="631">
        <v>0</v>
      </c>
      <c r="C65" s="631">
        <v>0</v>
      </c>
      <c r="D65" s="631">
        <v>0</v>
      </c>
      <c r="E65" s="631">
        <v>0</v>
      </c>
      <c r="F65" s="631">
        <v>0</v>
      </c>
      <c r="G65" s="631">
        <v>0</v>
      </c>
      <c r="H65" s="631">
        <v>0</v>
      </c>
      <c r="I65" s="631">
        <v>0</v>
      </c>
      <c r="J65" s="194">
        <f t="shared" si="1"/>
        <v>0</v>
      </c>
    </row>
    <row r="66" spans="1:10">
      <c r="A66" s="589" t="s">
        <v>1121</v>
      </c>
      <c r="B66" s="632">
        <v>38222.519999999997</v>
      </c>
      <c r="C66" s="632">
        <v>22537.63</v>
      </c>
      <c r="D66" s="632">
        <v>51008.38</v>
      </c>
      <c r="E66" s="632">
        <v>37528.959999999999</v>
      </c>
      <c r="F66" s="632">
        <v>-14793.98</v>
      </c>
      <c r="G66" s="632">
        <v>49788.18</v>
      </c>
      <c r="H66" s="632">
        <v>3312.22</v>
      </c>
      <c r="I66" s="632">
        <v>187603.90999999997</v>
      </c>
    </row>
    <row r="67" spans="1:10">
      <c r="A67" s="633" t="s">
        <v>1209</v>
      </c>
      <c r="B67" s="631">
        <v>0</v>
      </c>
      <c r="C67" s="631">
        <v>1.22</v>
      </c>
      <c r="D67" s="631">
        <v>0</v>
      </c>
      <c r="E67" s="631">
        <v>0</v>
      </c>
      <c r="F67" s="631">
        <v>47.48</v>
      </c>
      <c r="G67" s="631">
        <v>0</v>
      </c>
      <c r="H67" s="631">
        <v>0</v>
      </c>
      <c r="I67" s="631">
        <v>48.699999999999996</v>
      </c>
      <c r="J67" s="194">
        <f t="shared" si="1"/>
        <v>0</v>
      </c>
    </row>
    <row r="68" spans="1:10">
      <c r="A68" s="633" t="s">
        <v>1210</v>
      </c>
      <c r="B68" s="631">
        <v>0</v>
      </c>
      <c r="C68" s="631">
        <v>8.2799999999999994</v>
      </c>
      <c r="D68" s="631">
        <v>0</v>
      </c>
      <c r="E68" s="631">
        <v>0</v>
      </c>
      <c r="F68" s="631">
        <v>0</v>
      </c>
      <c r="G68" s="631">
        <v>0</v>
      </c>
      <c r="H68" s="631">
        <v>14.17</v>
      </c>
      <c r="I68" s="631">
        <v>22.45</v>
      </c>
      <c r="J68" s="194">
        <f t="shared" si="1"/>
        <v>0</v>
      </c>
    </row>
    <row r="69" spans="1:10">
      <c r="A69" s="589" t="s">
        <v>1399</v>
      </c>
      <c r="B69" s="632">
        <v>38222.519999999997</v>
      </c>
      <c r="C69" s="632">
        <v>22530.57</v>
      </c>
      <c r="D69" s="632">
        <v>51008.38</v>
      </c>
      <c r="E69" s="632">
        <v>37528.959999999999</v>
      </c>
      <c r="F69" s="632">
        <v>-14746.51</v>
      </c>
      <c r="G69" s="632">
        <v>49788.18</v>
      </c>
      <c r="H69" s="632">
        <v>3298.05</v>
      </c>
      <c r="I69" s="632">
        <v>187630.14999999997</v>
      </c>
    </row>
    <row r="70" spans="1:10">
      <c r="A70" s="633" t="s">
        <v>470</v>
      </c>
      <c r="B70" s="631">
        <v>0</v>
      </c>
      <c r="C70" s="631">
        <v>0</v>
      </c>
      <c r="D70" s="631">
        <v>0</v>
      </c>
      <c r="E70" s="631">
        <v>0</v>
      </c>
      <c r="F70" s="631">
        <v>0</v>
      </c>
      <c r="G70" s="631">
        <v>0</v>
      </c>
      <c r="H70" s="631">
        <v>0</v>
      </c>
      <c r="I70" s="631">
        <v>0</v>
      </c>
      <c r="J70" s="194">
        <f t="shared" si="1"/>
        <v>0</v>
      </c>
    </row>
    <row r="71" spans="1:10">
      <c r="A71" s="589" t="s">
        <v>1120</v>
      </c>
      <c r="B71" s="632">
        <v>38222.519999999997</v>
      </c>
      <c r="C71" s="632">
        <v>22530.57</v>
      </c>
      <c r="D71" s="632">
        <v>51008.38</v>
      </c>
      <c r="E71" s="632">
        <v>37528.959999999999</v>
      </c>
      <c r="F71" s="632">
        <v>-14746.51</v>
      </c>
      <c r="G71" s="632">
        <v>49788.18</v>
      </c>
      <c r="H71" s="632">
        <v>3298.05</v>
      </c>
      <c r="I71" s="632">
        <v>187630.14999999997</v>
      </c>
    </row>
    <row r="72" spans="1:10">
      <c r="A72" s="633" t="s">
        <v>471</v>
      </c>
      <c r="B72" s="631">
        <v>0</v>
      </c>
      <c r="C72" s="631">
        <v>0</v>
      </c>
      <c r="D72" s="631">
        <v>0</v>
      </c>
      <c r="E72" s="631">
        <v>0</v>
      </c>
      <c r="F72" s="631">
        <v>0</v>
      </c>
      <c r="G72" s="631">
        <v>0</v>
      </c>
      <c r="H72" s="631">
        <v>0</v>
      </c>
      <c r="I72" s="631">
        <v>0</v>
      </c>
      <c r="J72" s="194">
        <f t="shared" si="1"/>
        <v>0</v>
      </c>
    </row>
    <row r="73" spans="1:10">
      <c r="A73" s="634" t="s">
        <v>1119</v>
      </c>
      <c r="B73" s="630">
        <v>38222.519999999997</v>
      </c>
      <c r="C73" s="630">
        <v>22530.57</v>
      </c>
      <c r="D73" s="630">
        <v>51008.38</v>
      </c>
      <c r="E73" s="630">
        <v>37528.959999999999</v>
      </c>
      <c r="F73" s="630">
        <v>-14746.51</v>
      </c>
      <c r="G73" s="630">
        <v>49788.18</v>
      </c>
      <c r="H73" s="630">
        <v>3298.05</v>
      </c>
      <c r="I73" s="630">
        <v>187630.14999999997</v>
      </c>
      <c r="J73" s="194">
        <f t="shared" si="1"/>
        <v>0</v>
      </c>
    </row>
    <row r="74" spans="1:10" ht="6" customHeight="1" thickBot="1">
      <c r="A74" s="590"/>
      <c r="B74" s="591"/>
      <c r="C74" s="591"/>
      <c r="D74" s="591"/>
      <c r="E74" s="591"/>
      <c r="F74" s="591"/>
      <c r="G74" s="591"/>
      <c r="H74" s="591"/>
      <c r="I74" s="592"/>
    </row>
    <row r="75" spans="1:10" ht="16.5" thickTop="1">
      <c r="A75" s="14"/>
      <c r="B75" s="15"/>
      <c r="C75" s="15"/>
      <c r="D75" s="15"/>
      <c r="E75" s="15"/>
      <c r="F75" s="15"/>
      <c r="G75" s="15"/>
      <c r="H75" s="15"/>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4"/>
  <sheetViews>
    <sheetView zoomScaleNormal="100" workbookViewId="0">
      <selection activeCell="A3" sqref="A3:E3"/>
    </sheetView>
  </sheetViews>
  <sheetFormatPr defaultRowHeight="12.75"/>
  <cols>
    <col min="1" max="1" width="65.7109375" style="666" customWidth="1"/>
    <col min="2" max="2" width="18.7109375" style="654" customWidth="1"/>
    <col min="3" max="3" width="15" style="654" customWidth="1"/>
    <col min="4" max="4" width="65.7109375" style="654" customWidth="1"/>
    <col min="5" max="5" width="18.7109375" style="654" customWidth="1"/>
    <col min="6" max="256" width="9.140625" style="654"/>
    <col min="257" max="257" width="65.7109375" style="654" customWidth="1"/>
    <col min="258" max="258" width="18.7109375" style="654" customWidth="1"/>
    <col min="259" max="259" width="15" style="654" customWidth="1"/>
    <col min="260" max="260" width="65.7109375" style="654" customWidth="1"/>
    <col min="261" max="261" width="18.7109375" style="654" customWidth="1"/>
    <col min="262" max="512" width="9.140625" style="654"/>
    <col min="513" max="513" width="65.7109375" style="654" customWidth="1"/>
    <col min="514" max="514" width="18.7109375" style="654" customWidth="1"/>
    <col min="515" max="515" width="15" style="654" customWidth="1"/>
    <col min="516" max="516" width="65.7109375" style="654" customWidth="1"/>
    <col min="517" max="517" width="18.7109375" style="654" customWidth="1"/>
    <col min="518" max="768" width="9.140625" style="654"/>
    <col min="769" max="769" width="65.7109375" style="654" customWidth="1"/>
    <col min="770" max="770" width="18.7109375" style="654" customWidth="1"/>
    <col min="771" max="771" width="15" style="654" customWidth="1"/>
    <col min="772" max="772" width="65.7109375" style="654" customWidth="1"/>
    <col min="773" max="773" width="18.7109375" style="654" customWidth="1"/>
    <col min="774" max="1024" width="9.140625" style="654"/>
    <col min="1025" max="1025" width="65.7109375" style="654" customWidth="1"/>
    <col min="1026" max="1026" width="18.7109375" style="654" customWidth="1"/>
    <col min="1027" max="1027" width="15" style="654" customWidth="1"/>
    <col min="1028" max="1028" width="65.7109375" style="654" customWidth="1"/>
    <col min="1029" max="1029" width="18.7109375" style="654" customWidth="1"/>
    <col min="1030" max="1280" width="9.140625" style="654"/>
    <col min="1281" max="1281" width="65.7109375" style="654" customWidth="1"/>
    <col min="1282" max="1282" width="18.7109375" style="654" customWidth="1"/>
    <col min="1283" max="1283" width="15" style="654" customWidth="1"/>
    <col min="1284" max="1284" width="65.7109375" style="654" customWidth="1"/>
    <col min="1285" max="1285" width="18.7109375" style="654" customWidth="1"/>
    <col min="1286" max="1536" width="9.140625" style="654"/>
    <col min="1537" max="1537" width="65.7109375" style="654" customWidth="1"/>
    <col min="1538" max="1538" width="18.7109375" style="654" customWidth="1"/>
    <col min="1539" max="1539" width="15" style="654" customWidth="1"/>
    <col min="1540" max="1540" width="65.7109375" style="654" customWidth="1"/>
    <col min="1541" max="1541" width="18.7109375" style="654" customWidth="1"/>
    <col min="1542" max="1792" width="9.140625" style="654"/>
    <col min="1793" max="1793" width="65.7109375" style="654" customWidth="1"/>
    <col min="1794" max="1794" width="18.7109375" style="654" customWidth="1"/>
    <col min="1795" max="1795" width="15" style="654" customWidth="1"/>
    <col min="1796" max="1796" width="65.7109375" style="654" customWidth="1"/>
    <col min="1797" max="1797" width="18.7109375" style="654" customWidth="1"/>
    <col min="1798" max="2048" width="9.140625" style="654"/>
    <col min="2049" max="2049" width="65.7109375" style="654" customWidth="1"/>
    <col min="2050" max="2050" width="18.7109375" style="654" customWidth="1"/>
    <col min="2051" max="2051" width="15" style="654" customWidth="1"/>
    <col min="2052" max="2052" width="65.7109375" style="654" customWidth="1"/>
    <col min="2053" max="2053" width="18.7109375" style="654" customWidth="1"/>
    <col min="2054" max="2304" width="9.140625" style="654"/>
    <col min="2305" max="2305" width="65.7109375" style="654" customWidth="1"/>
    <col min="2306" max="2306" width="18.7109375" style="654" customWidth="1"/>
    <col min="2307" max="2307" width="15" style="654" customWidth="1"/>
    <col min="2308" max="2308" width="65.7109375" style="654" customWidth="1"/>
    <col min="2309" max="2309" width="18.7109375" style="654" customWidth="1"/>
    <col min="2310" max="2560" width="9.140625" style="654"/>
    <col min="2561" max="2561" width="65.7109375" style="654" customWidth="1"/>
    <col min="2562" max="2562" width="18.7109375" style="654" customWidth="1"/>
    <col min="2563" max="2563" width="15" style="654" customWidth="1"/>
    <col min="2564" max="2564" width="65.7109375" style="654" customWidth="1"/>
    <col min="2565" max="2565" width="18.7109375" style="654" customWidth="1"/>
    <col min="2566" max="2816" width="9.140625" style="654"/>
    <col min="2817" max="2817" width="65.7109375" style="654" customWidth="1"/>
    <col min="2818" max="2818" width="18.7109375" style="654" customWidth="1"/>
    <col min="2819" max="2819" width="15" style="654" customWidth="1"/>
    <col min="2820" max="2820" width="65.7109375" style="654" customWidth="1"/>
    <col min="2821" max="2821" width="18.7109375" style="654" customWidth="1"/>
    <col min="2822" max="3072" width="9.140625" style="654"/>
    <col min="3073" max="3073" width="65.7109375" style="654" customWidth="1"/>
    <col min="3074" max="3074" width="18.7109375" style="654" customWidth="1"/>
    <col min="3075" max="3075" width="15" style="654" customWidth="1"/>
    <col min="3076" max="3076" width="65.7109375" style="654" customWidth="1"/>
    <col min="3077" max="3077" width="18.7109375" style="654" customWidth="1"/>
    <col min="3078" max="3328" width="9.140625" style="654"/>
    <col min="3329" max="3329" width="65.7109375" style="654" customWidth="1"/>
    <col min="3330" max="3330" width="18.7109375" style="654" customWidth="1"/>
    <col min="3331" max="3331" width="15" style="654" customWidth="1"/>
    <col min="3332" max="3332" width="65.7109375" style="654" customWidth="1"/>
    <col min="3333" max="3333" width="18.7109375" style="654" customWidth="1"/>
    <col min="3334" max="3584" width="9.140625" style="654"/>
    <col min="3585" max="3585" width="65.7109375" style="654" customWidth="1"/>
    <col min="3586" max="3586" width="18.7109375" style="654" customWidth="1"/>
    <col min="3587" max="3587" width="15" style="654" customWidth="1"/>
    <col min="3588" max="3588" width="65.7109375" style="654" customWidth="1"/>
    <col min="3589" max="3589" width="18.7109375" style="654" customWidth="1"/>
    <col min="3590" max="3840" width="9.140625" style="654"/>
    <col min="3841" max="3841" width="65.7109375" style="654" customWidth="1"/>
    <col min="3842" max="3842" width="18.7109375" style="654" customWidth="1"/>
    <col min="3843" max="3843" width="15" style="654" customWidth="1"/>
    <col min="3844" max="3844" width="65.7109375" style="654" customWidth="1"/>
    <col min="3845" max="3845" width="18.7109375" style="654" customWidth="1"/>
    <col min="3846" max="4096" width="9.140625" style="654"/>
    <col min="4097" max="4097" width="65.7109375" style="654" customWidth="1"/>
    <col min="4098" max="4098" width="18.7109375" style="654" customWidth="1"/>
    <col min="4099" max="4099" width="15" style="654" customWidth="1"/>
    <col min="4100" max="4100" width="65.7109375" style="654" customWidth="1"/>
    <col min="4101" max="4101" width="18.7109375" style="654" customWidth="1"/>
    <col min="4102" max="4352" width="9.140625" style="654"/>
    <col min="4353" max="4353" width="65.7109375" style="654" customWidth="1"/>
    <col min="4354" max="4354" width="18.7109375" style="654" customWidth="1"/>
    <col min="4355" max="4355" width="15" style="654" customWidth="1"/>
    <col min="4356" max="4356" width="65.7109375" style="654" customWidth="1"/>
    <col min="4357" max="4357" width="18.7109375" style="654" customWidth="1"/>
    <col min="4358" max="4608" width="9.140625" style="654"/>
    <col min="4609" max="4609" width="65.7109375" style="654" customWidth="1"/>
    <col min="4610" max="4610" width="18.7109375" style="654" customWidth="1"/>
    <col min="4611" max="4611" width="15" style="654" customWidth="1"/>
    <col min="4612" max="4612" width="65.7109375" style="654" customWidth="1"/>
    <col min="4613" max="4613" width="18.7109375" style="654" customWidth="1"/>
    <col min="4614" max="4864" width="9.140625" style="654"/>
    <col min="4865" max="4865" width="65.7109375" style="654" customWidth="1"/>
    <col min="4866" max="4866" width="18.7109375" style="654" customWidth="1"/>
    <col min="4867" max="4867" width="15" style="654" customWidth="1"/>
    <col min="4868" max="4868" width="65.7109375" style="654" customWidth="1"/>
    <col min="4869" max="4869" width="18.7109375" style="654" customWidth="1"/>
    <col min="4870" max="5120" width="9.140625" style="654"/>
    <col min="5121" max="5121" width="65.7109375" style="654" customWidth="1"/>
    <col min="5122" max="5122" width="18.7109375" style="654" customWidth="1"/>
    <col min="5123" max="5123" width="15" style="654" customWidth="1"/>
    <col min="5124" max="5124" width="65.7109375" style="654" customWidth="1"/>
    <col min="5125" max="5125" width="18.7109375" style="654" customWidth="1"/>
    <col min="5126" max="5376" width="9.140625" style="654"/>
    <col min="5377" max="5377" width="65.7109375" style="654" customWidth="1"/>
    <col min="5378" max="5378" width="18.7109375" style="654" customWidth="1"/>
    <col min="5379" max="5379" width="15" style="654" customWidth="1"/>
    <col min="5380" max="5380" width="65.7109375" style="654" customWidth="1"/>
    <col min="5381" max="5381" width="18.7109375" style="654" customWidth="1"/>
    <col min="5382" max="5632" width="9.140625" style="654"/>
    <col min="5633" max="5633" width="65.7109375" style="654" customWidth="1"/>
    <col min="5634" max="5634" width="18.7109375" style="654" customWidth="1"/>
    <col min="5635" max="5635" width="15" style="654" customWidth="1"/>
    <col min="5636" max="5636" width="65.7109375" style="654" customWidth="1"/>
    <col min="5637" max="5637" width="18.7109375" style="654" customWidth="1"/>
    <col min="5638" max="5888" width="9.140625" style="654"/>
    <col min="5889" max="5889" width="65.7109375" style="654" customWidth="1"/>
    <col min="5890" max="5890" width="18.7109375" style="654" customWidth="1"/>
    <col min="5891" max="5891" width="15" style="654" customWidth="1"/>
    <col min="5892" max="5892" width="65.7109375" style="654" customWidth="1"/>
    <col min="5893" max="5893" width="18.7109375" style="654" customWidth="1"/>
    <col min="5894" max="6144" width="9.140625" style="654"/>
    <col min="6145" max="6145" width="65.7109375" style="654" customWidth="1"/>
    <col min="6146" max="6146" width="18.7109375" style="654" customWidth="1"/>
    <col min="6147" max="6147" width="15" style="654" customWidth="1"/>
    <col min="6148" max="6148" width="65.7109375" style="654" customWidth="1"/>
    <col min="6149" max="6149" width="18.7109375" style="654" customWidth="1"/>
    <col min="6150" max="6400" width="9.140625" style="654"/>
    <col min="6401" max="6401" width="65.7109375" style="654" customWidth="1"/>
    <col min="6402" max="6402" width="18.7109375" style="654" customWidth="1"/>
    <col min="6403" max="6403" width="15" style="654" customWidth="1"/>
    <col min="6404" max="6404" width="65.7109375" style="654" customWidth="1"/>
    <col min="6405" max="6405" width="18.7109375" style="654" customWidth="1"/>
    <col min="6406" max="6656" width="9.140625" style="654"/>
    <col min="6657" max="6657" width="65.7109375" style="654" customWidth="1"/>
    <col min="6658" max="6658" width="18.7109375" style="654" customWidth="1"/>
    <col min="6659" max="6659" width="15" style="654" customWidth="1"/>
    <col min="6660" max="6660" width="65.7109375" style="654" customWidth="1"/>
    <col min="6661" max="6661" width="18.7109375" style="654" customWidth="1"/>
    <col min="6662" max="6912" width="9.140625" style="654"/>
    <col min="6913" max="6913" width="65.7109375" style="654" customWidth="1"/>
    <col min="6914" max="6914" width="18.7109375" style="654" customWidth="1"/>
    <col min="6915" max="6915" width="15" style="654" customWidth="1"/>
    <col min="6916" max="6916" width="65.7109375" style="654" customWidth="1"/>
    <col min="6917" max="6917" width="18.7109375" style="654" customWidth="1"/>
    <col min="6918" max="7168" width="9.140625" style="654"/>
    <col min="7169" max="7169" width="65.7109375" style="654" customWidth="1"/>
    <col min="7170" max="7170" width="18.7109375" style="654" customWidth="1"/>
    <col min="7171" max="7171" width="15" style="654" customWidth="1"/>
    <col min="7172" max="7172" width="65.7109375" style="654" customWidth="1"/>
    <col min="7173" max="7173" width="18.7109375" style="654" customWidth="1"/>
    <col min="7174" max="7424" width="9.140625" style="654"/>
    <col min="7425" max="7425" width="65.7109375" style="654" customWidth="1"/>
    <col min="7426" max="7426" width="18.7109375" style="654" customWidth="1"/>
    <col min="7427" max="7427" width="15" style="654" customWidth="1"/>
    <col min="7428" max="7428" width="65.7109375" style="654" customWidth="1"/>
    <col min="7429" max="7429" width="18.7109375" style="654" customWidth="1"/>
    <col min="7430" max="7680" width="9.140625" style="654"/>
    <col min="7681" max="7681" width="65.7109375" style="654" customWidth="1"/>
    <col min="7682" max="7682" width="18.7109375" style="654" customWidth="1"/>
    <col min="7683" max="7683" width="15" style="654" customWidth="1"/>
    <col min="7684" max="7684" width="65.7109375" style="654" customWidth="1"/>
    <col min="7685" max="7685" width="18.7109375" style="654" customWidth="1"/>
    <col min="7686" max="7936" width="9.140625" style="654"/>
    <col min="7937" max="7937" width="65.7109375" style="654" customWidth="1"/>
    <col min="7938" max="7938" width="18.7109375" style="654" customWidth="1"/>
    <col min="7939" max="7939" width="15" style="654" customWidth="1"/>
    <col min="7940" max="7940" width="65.7109375" style="654" customWidth="1"/>
    <col min="7941" max="7941" width="18.7109375" style="654" customWidth="1"/>
    <col min="7942" max="8192" width="9.140625" style="654"/>
    <col min="8193" max="8193" width="65.7109375" style="654" customWidth="1"/>
    <col min="8194" max="8194" width="18.7109375" style="654" customWidth="1"/>
    <col min="8195" max="8195" width="15" style="654" customWidth="1"/>
    <col min="8196" max="8196" width="65.7109375" style="654" customWidth="1"/>
    <col min="8197" max="8197" width="18.7109375" style="654" customWidth="1"/>
    <col min="8198" max="8448" width="9.140625" style="654"/>
    <col min="8449" max="8449" width="65.7109375" style="654" customWidth="1"/>
    <col min="8450" max="8450" width="18.7109375" style="654" customWidth="1"/>
    <col min="8451" max="8451" width="15" style="654" customWidth="1"/>
    <col min="8452" max="8452" width="65.7109375" style="654" customWidth="1"/>
    <col min="8453" max="8453" width="18.7109375" style="654" customWidth="1"/>
    <col min="8454" max="8704" width="9.140625" style="654"/>
    <col min="8705" max="8705" width="65.7109375" style="654" customWidth="1"/>
    <col min="8706" max="8706" width="18.7109375" style="654" customWidth="1"/>
    <col min="8707" max="8707" width="15" style="654" customWidth="1"/>
    <col min="8708" max="8708" width="65.7109375" style="654" customWidth="1"/>
    <col min="8709" max="8709" width="18.7109375" style="654" customWidth="1"/>
    <col min="8710" max="8960" width="9.140625" style="654"/>
    <col min="8961" max="8961" width="65.7109375" style="654" customWidth="1"/>
    <col min="8962" max="8962" width="18.7109375" style="654" customWidth="1"/>
    <col min="8963" max="8963" width="15" style="654" customWidth="1"/>
    <col min="8964" max="8964" width="65.7109375" style="654" customWidth="1"/>
    <col min="8965" max="8965" width="18.7109375" style="654" customWidth="1"/>
    <col min="8966" max="9216" width="9.140625" style="654"/>
    <col min="9217" max="9217" width="65.7109375" style="654" customWidth="1"/>
    <col min="9218" max="9218" width="18.7109375" style="654" customWidth="1"/>
    <col min="9219" max="9219" width="15" style="654" customWidth="1"/>
    <col min="9220" max="9220" width="65.7109375" style="654" customWidth="1"/>
    <col min="9221" max="9221" width="18.7109375" style="654" customWidth="1"/>
    <col min="9222" max="9472" width="9.140625" style="654"/>
    <col min="9473" max="9473" width="65.7109375" style="654" customWidth="1"/>
    <col min="9474" max="9474" width="18.7109375" style="654" customWidth="1"/>
    <col min="9475" max="9475" width="15" style="654" customWidth="1"/>
    <col min="9476" max="9476" width="65.7109375" style="654" customWidth="1"/>
    <col min="9477" max="9477" width="18.7109375" style="654" customWidth="1"/>
    <col min="9478" max="9728" width="9.140625" style="654"/>
    <col min="9729" max="9729" width="65.7109375" style="654" customWidth="1"/>
    <col min="9730" max="9730" width="18.7109375" style="654" customWidth="1"/>
    <col min="9731" max="9731" width="15" style="654" customWidth="1"/>
    <col min="9732" max="9732" width="65.7109375" style="654" customWidth="1"/>
    <col min="9733" max="9733" width="18.7109375" style="654" customWidth="1"/>
    <col min="9734" max="9984" width="9.140625" style="654"/>
    <col min="9985" max="9985" width="65.7109375" style="654" customWidth="1"/>
    <col min="9986" max="9986" width="18.7109375" style="654" customWidth="1"/>
    <col min="9987" max="9987" width="15" style="654" customWidth="1"/>
    <col min="9988" max="9988" width="65.7109375" style="654" customWidth="1"/>
    <col min="9989" max="9989" width="18.7109375" style="654" customWidth="1"/>
    <col min="9990" max="10240" width="9.140625" style="654"/>
    <col min="10241" max="10241" width="65.7109375" style="654" customWidth="1"/>
    <col min="10242" max="10242" width="18.7109375" style="654" customWidth="1"/>
    <col min="10243" max="10243" width="15" style="654" customWidth="1"/>
    <col min="10244" max="10244" width="65.7109375" style="654" customWidth="1"/>
    <col min="10245" max="10245" width="18.7109375" style="654" customWidth="1"/>
    <col min="10246" max="10496" width="9.140625" style="654"/>
    <col min="10497" max="10497" width="65.7109375" style="654" customWidth="1"/>
    <col min="10498" max="10498" width="18.7109375" style="654" customWidth="1"/>
    <col min="10499" max="10499" width="15" style="654" customWidth="1"/>
    <col min="10500" max="10500" width="65.7109375" style="654" customWidth="1"/>
    <col min="10501" max="10501" width="18.7109375" style="654" customWidth="1"/>
    <col min="10502" max="10752" width="9.140625" style="654"/>
    <col min="10753" max="10753" width="65.7109375" style="654" customWidth="1"/>
    <col min="10754" max="10754" width="18.7109375" style="654" customWidth="1"/>
    <col min="10755" max="10755" width="15" style="654" customWidth="1"/>
    <col min="10756" max="10756" width="65.7109375" style="654" customWidth="1"/>
    <col min="10757" max="10757" width="18.7109375" style="654" customWidth="1"/>
    <col min="10758" max="11008" width="9.140625" style="654"/>
    <col min="11009" max="11009" width="65.7109375" style="654" customWidth="1"/>
    <col min="11010" max="11010" width="18.7109375" style="654" customWidth="1"/>
    <col min="11011" max="11011" width="15" style="654" customWidth="1"/>
    <col min="11012" max="11012" width="65.7109375" style="654" customWidth="1"/>
    <col min="11013" max="11013" width="18.7109375" style="654" customWidth="1"/>
    <col min="11014" max="11264" width="9.140625" style="654"/>
    <col min="11265" max="11265" width="65.7109375" style="654" customWidth="1"/>
    <col min="11266" max="11266" width="18.7109375" style="654" customWidth="1"/>
    <col min="11267" max="11267" width="15" style="654" customWidth="1"/>
    <col min="11268" max="11268" width="65.7109375" style="654" customWidth="1"/>
    <col min="11269" max="11269" width="18.7109375" style="654" customWidth="1"/>
    <col min="11270" max="11520" width="9.140625" style="654"/>
    <col min="11521" max="11521" width="65.7109375" style="654" customWidth="1"/>
    <col min="11522" max="11522" width="18.7109375" style="654" customWidth="1"/>
    <col min="11523" max="11523" width="15" style="654" customWidth="1"/>
    <col min="11524" max="11524" width="65.7109375" style="654" customWidth="1"/>
    <col min="11525" max="11525" width="18.7109375" style="654" customWidth="1"/>
    <col min="11526" max="11776" width="9.140625" style="654"/>
    <col min="11777" max="11777" width="65.7109375" style="654" customWidth="1"/>
    <col min="11778" max="11778" width="18.7109375" style="654" customWidth="1"/>
    <col min="11779" max="11779" width="15" style="654" customWidth="1"/>
    <col min="11780" max="11780" width="65.7109375" style="654" customWidth="1"/>
    <col min="11781" max="11781" width="18.7109375" style="654" customWidth="1"/>
    <col min="11782" max="12032" width="9.140625" style="654"/>
    <col min="12033" max="12033" width="65.7109375" style="654" customWidth="1"/>
    <col min="12034" max="12034" width="18.7109375" style="654" customWidth="1"/>
    <col min="12035" max="12035" width="15" style="654" customWidth="1"/>
    <col min="12036" max="12036" width="65.7109375" style="654" customWidth="1"/>
    <col min="12037" max="12037" width="18.7109375" style="654" customWidth="1"/>
    <col min="12038" max="12288" width="9.140625" style="654"/>
    <col min="12289" max="12289" width="65.7109375" style="654" customWidth="1"/>
    <col min="12290" max="12290" width="18.7109375" style="654" customWidth="1"/>
    <col min="12291" max="12291" width="15" style="654" customWidth="1"/>
    <col min="12292" max="12292" width="65.7109375" style="654" customWidth="1"/>
    <col min="12293" max="12293" width="18.7109375" style="654" customWidth="1"/>
    <col min="12294" max="12544" width="9.140625" style="654"/>
    <col min="12545" max="12545" width="65.7109375" style="654" customWidth="1"/>
    <col min="12546" max="12546" width="18.7109375" style="654" customWidth="1"/>
    <col min="12547" max="12547" width="15" style="654" customWidth="1"/>
    <col min="12548" max="12548" width="65.7109375" style="654" customWidth="1"/>
    <col min="12549" max="12549" width="18.7109375" style="654" customWidth="1"/>
    <col min="12550" max="12800" width="9.140625" style="654"/>
    <col min="12801" max="12801" width="65.7109375" style="654" customWidth="1"/>
    <col min="12802" max="12802" width="18.7109375" style="654" customWidth="1"/>
    <col min="12803" max="12803" width="15" style="654" customWidth="1"/>
    <col min="12804" max="12804" width="65.7109375" style="654" customWidth="1"/>
    <col min="12805" max="12805" width="18.7109375" style="654" customWidth="1"/>
    <col min="12806" max="13056" width="9.140625" style="654"/>
    <col min="13057" max="13057" width="65.7109375" style="654" customWidth="1"/>
    <col min="13058" max="13058" width="18.7109375" style="654" customWidth="1"/>
    <col min="13059" max="13059" width="15" style="654" customWidth="1"/>
    <col min="13060" max="13060" width="65.7109375" style="654" customWidth="1"/>
    <col min="13061" max="13061" width="18.7109375" style="654" customWidth="1"/>
    <col min="13062" max="13312" width="9.140625" style="654"/>
    <col min="13313" max="13313" width="65.7109375" style="654" customWidth="1"/>
    <col min="13314" max="13314" width="18.7109375" style="654" customWidth="1"/>
    <col min="13315" max="13315" width="15" style="654" customWidth="1"/>
    <col min="13316" max="13316" width="65.7109375" style="654" customWidth="1"/>
    <col min="13317" max="13317" width="18.7109375" style="654" customWidth="1"/>
    <col min="13318" max="13568" width="9.140625" style="654"/>
    <col min="13569" max="13569" width="65.7109375" style="654" customWidth="1"/>
    <col min="13570" max="13570" width="18.7109375" style="654" customWidth="1"/>
    <col min="13571" max="13571" width="15" style="654" customWidth="1"/>
    <col min="13572" max="13572" width="65.7109375" style="654" customWidth="1"/>
    <col min="13573" max="13573" width="18.7109375" style="654" customWidth="1"/>
    <col min="13574" max="13824" width="9.140625" style="654"/>
    <col min="13825" max="13825" width="65.7109375" style="654" customWidth="1"/>
    <col min="13826" max="13826" width="18.7109375" style="654" customWidth="1"/>
    <col min="13827" max="13827" width="15" style="654" customWidth="1"/>
    <col min="13828" max="13828" width="65.7109375" style="654" customWidth="1"/>
    <col min="13829" max="13829" width="18.7109375" style="654" customWidth="1"/>
    <col min="13830" max="14080" width="9.140625" style="654"/>
    <col min="14081" max="14081" width="65.7109375" style="654" customWidth="1"/>
    <col min="14082" max="14082" width="18.7109375" style="654" customWidth="1"/>
    <col min="14083" max="14083" width="15" style="654" customWidth="1"/>
    <col min="14084" max="14084" width="65.7109375" style="654" customWidth="1"/>
    <col min="14085" max="14085" width="18.7109375" style="654" customWidth="1"/>
    <col min="14086" max="14336" width="9.140625" style="654"/>
    <col min="14337" max="14337" width="65.7109375" style="654" customWidth="1"/>
    <col min="14338" max="14338" width="18.7109375" style="654" customWidth="1"/>
    <col min="14339" max="14339" width="15" style="654" customWidth="1"/>
    <col min="14340" max="14340" width="65.7109375" style="654" customWidth="1"/>
    <col min="14341" max="14341" width="18.7109375" style="654" customWidth="1"/>
    <col min="14342" max="14592" width="9.140625" style="654"/>
    <col min="14593" max="14593" width="65.7109375" style="654" customWidth="1"/>
    <col min="14594" max="14594" width="18.7109375" style="654" customWidth="1"/>
    <col min="14595" max="14595" width="15" style="654" customWidth="1"/>
    <col min="14596" max="14596" width="65.7109375" style="654" customWidth="1"/>
    <col min="14597" max="14597" width="18.7109375" style="654" customWidth="1"/>
    <col min="14598" max="14848" width="9.140625" style="654"/>
    <col min="14849" max="14849" width="65.7109375" style="654" customWidth="1"/>
    <col min="14850" max="14850" width="18.7109375" style="654" customWidth="1"/>
    <col min="14851" max="14851" width="15" style="654" customWidth="1"/>
    <col min="14852" max="14852" width="65.7109375" style="654" customWidth="1"/>
    <col min="14853" max="14853" width="18.7109375" style="654" customWidth="1"/>
    <col min="14854" max="15104" width="9.140625" style="654"/>
    <col min="15105" max="15105" width="65.7109375" style="654" customWidth="1"/>
    <col min="15106" max="15106" width="18.7109375" style="654" customWidth="1"/>
    <col min="15107" max="15107" width="15" style="654" customWidth="1"/>
    <col min="15108" max="15108" width="65.7109375" style="654" customWidth="1"/>
    <col min="15109" max="15109" width="18.7109375" style="654" customWidth="1"/>
    <col min="15110" max="15360" width="9.140625" style="654"/>
    <col min="15361" max="15361" width="65.7109375" style="654" customWidth="1"/>
    <col min="15362" max="15362" width="18.7109375" style="654" customWidth="1"/>
    <col min="15363" max="15363" width="15" style="654" customWidth="1"/>
    <col min="15364" max="15364" width="65.7109375" style="654" customWidth="1"/>
    <col min="15365" max="15365" width="18.7109375" style="654" customWidth="1"/>
    <col min="15366" max="15616" width="9.140625" style="654"/>
    <col min="15617" max="15617" width="65.7109375" style="654" customWidth="1"/>
    <col min="15618" max="15618" width="18.7109375" style="654" customWidth="1"/>
    <col min="15619" max="15619" width="15" style="654" customWidth="1"/>
    <col min="15620" max="15620" width="65.7109375" style="654" customWidth="1"/>
    <col min="15621" max="15621" width="18.7109375" style="654" customWidth="1"/>
    <col min="15622" max="15872" width="9.140625" style="654"/>
    <col min="15873" max="15873" width="65.7109375" style="654" customWidth="1"/>
    <col min="15874" max="15874" width="18.7109375" style="654" customWidth="1"/>
    <col min="15875" max="15875" width="15" style="654" customWidth="1"/>
    <col min="15876" max="15876" width="65.7109375" style="654" customWidth="1"/>
    <col min="15877" max="15877" width="18.7109375" style="654" customWidth="1"/>
    <col min="15878" max="16128" width="9.140625" style="654"/>
    <col min="16129" max="16129" width="65.7109375" style="654" customWidth="1"/>
    <col min="16130" max="16130" width="18.7109375" style="654" customWidth="1"/>
    <col min="16131" max="16131" width="15" style="654" customWidth="1"/>
    <col min="16132" max="16132" width="65.7109375" style="654" customWidth="1"/>
    <col min="16133" max="16133" width="18.7109375" style="654" customWidth="1"/>
    <col min="16134" max="16384" width="9.140625" style="654"/>
  </cols>
  <sheetData>
    <row r="1" spans="1:5" s="651" customFormat="1" ht="30" customHeight="1">
      <c r="A1" s="814" t="s">
        <v>29</v>
      </c>
      <c r="B1" s="814"/>
      <c r="C1" s="814"/>
      <c r="D1" s="814"/>
      <c r="E1" s="814"/>
    </row>
    <row r="2" spans="1:5" s="651" customFormat="1" ht="15" customHeight="1">
      <c r="A2" s="815" t="s">
        <v>1465</v>
      </c>
      <c r="B2" s="815"/>
      <c r="C2" s="815"/>
      <c r="D2" s="815"/>
      <c r="E2" s="815"/>
    </row>
    <row r="3" spans="1:5" s="651" customFormat="1" ht="15" customHeight="1">
      <c r="A3" s="815" t="s">
        <v>1566</v>
      </c>
      <c r="B3" s="815"/>
      <c r="C3" s="815"/>
      <c r="D3" s="815"/>
      <c r="E3" s="815"/>
    </row>
    <row r="4" spans="1:5" s="652" customFormat="1" ht="30" customHeight="1">
      <c r="A4" s="816" t="s">
        <v>547</v>
      </c>
      <c r="B4" s="816"/>
      <c r="C4" s="816"/>
      <c r="D4" s="816"/>
      <c r="E4" s="816"/>
    </row>
    <row r="5" spans="1:5" ht="3.75" customHeight="1">
      <c r="A5" s="653"/>
      <c r="B5" s="653"/>
      <c r="C5" s="653"/>
      <c r="D5" s="653"/>
      <c r="E5" s="653"/>
    </row>
    <row r="6" spans="1:5" s="655" customFormat="1" ht="30" customHeight="1">
      <c r="A6" s="813" t="s">
        <v>1466</v>
      </c>
      <c r="B6" s="813"/>
      <c r="C6" s="813"/>
      <c r="D6" s="813"/>
      <c r="E6" s="813"/>
    </row>
    <row r="7" spans="1:5" s="655" customFormat="1" ht="15" customHeight="1">
      <c r="A7" s="656"/>
      <c r="B7" s="656"/>
      <c r="C7" s="656"/>
      <c r="D7" s="656"/>
      <c r="E7" s="656"/>
    </row>
    <row r="8" spans="1:5" s="655" customFormat="1" ht="15" customHeight="1">
      <c r="A8" s="657" t="s">
        <v>1467</v>
      </c>
      <c r="B8" s="657">
        <v>37464592</v>
      </c>
      <c r="C8" s="658"/>
      <c r="D8" s="657" t="s">
        <v>1468</v>
      </c>
      <c r="E8" s="657">
        <v>3954627</v>
      </c>
    </row>
    <row r="9" spans="1:5" s="655" customFormat="1" ht="15" customHeight="1">
      <c r="A9" s="658"/>
      <c r="B9" s="658"/>
      <c r="C9" s="658"/>
      <c r="D9" s="658"/>
      <c r="E9" s="658"/>
    </row>
    <row r="10" spans="1:5" s="655" customFormat="1" ht="15" customHeight="1">
      <c r="A10" s="658" t="s">
        <v>1469</v>
      </c>
      <c r="B10" s="658">
        <v>31865671</v>
      </c>
      <c r="C10" s="658"/>
      <c r="D10" s="658" t="s">
        <v>1473</v>
      </c>
      <c r="E10" s="658">
        <v>3954627</v>
      </c>
    </row>
    <row r="11" spans="1:5" s="655" customFormat="1" ht="15" customHeight="1">
      <c r="A11" s="658" t="s">
        <v>1470</v>
      </c>
      <c r="B11" s="658">
        <v>16849460</v>
      </c>
      <c r="C11" s="658"/>
      <c r="D11" s="659" t="s">
        <v>1475</v>
      </c>
      <c r="E11" s="658">
        <v>3954627</v>
      </c>
    </row>
    <row r="12" spans="1:5" s="655" customFormat="1" ht="15" customHeight="1">
      <c r="A12" s="658" t="s">
        <v>1471</v>
      </c>
      <c r="B12" s="658">
        <v>5851271</v>
      </c>
      <c r="C12" s="658"/>
    </row>
    <row r="13" spans="1:5" s="655" customFormat="1" ht="15" customHeight="1">
      <c r="A13" s="658" t="s">
        <v>1472</v>
      </c>
      <c r="B13" s="658">
        <v>1891398</v>
      </c>
      <c r="C13" s="658"/>
      <c r="D13" s="658"/>
      <c r="E13" s="658"/>
    </row>
    <row r="14" spans="1:5" s="655" customFormat="1" ht="15" customHeight="1">
      <c r="A14" s="658" t="s">
        <v>1474</v>
      </c>
      <c r="B14" s="658">
        <v>7273542</v>
      </c>
      <c r="C14" s="658"/>
      <c r="D14" s="658"/>
      <c r="E14" s="658"/>
    </row>
    <row r="15" spans="1:5" s="655" customFormat="1">
      <c r="A15" s="658"/>
      <c r="B15" s="658"/>
      <c r="C15" s="658"/>
      <c r="D15" s="658"/>
      <c r="E15" s="658"/>
    </row>
    <row r="16" spans="1:5" s="655" customFormat="1">
      <c r="A16" s="658" t="s">
        <v>1476</v>
      </c>
      <c r="B16" s="658">
        <v>5598921</v>
      </c>
      <c r="C16" s="658"/>
      <c r="D16" s="658"/>
      <c r="E16" s="658"/>
    </row>
    <row r="17" spans="1:5" s="655" customFormat="1">
      <c r="A17" s="658" t="s">
        <v>1477</v>
      </c>
      <c r="B17" s="658">
        <v>5334740</v>
      </c>
      <c r="C17" s="658"/>
      <c r="D17" s="658"/>
      <c r="E17" s="658"/>
    </row>
    <row r="18" spans="1:5" s="655" customFormat="1">
      <c r="A18" s="658" t="s">
        <v>1479</v>
      </c>
      <c r="B18" s="658">
        <v>264181</v>
      </c>
      <c r="C18" s="658"/>
      <c r="D18" s="658"/>
      <c r="E18" s="658"/>
    </row>
    <row r="19" spans="1:5" s="655" customFormat="1">
      <c r="A19" s="658"/>
      <c r="B19" s="658"/>
      <c r="C19" s="658"/>
      <c r="D19" s="658"/>
      <c r="E19" s="658"/>
    </row>
    <row r="20" spans="1:5" s="655" customFormat="1">
      <c r="A20" s="657" t="s">
        <v>1481</v>
      </c>
      <c r="B20" s="657">
        <v>108350135</v>
      </c>
      <c r="C20" s="658"/>
      <c r="D20" s="657" t="s">
        <v>1478</v>
      </c>
      <c r="E20" s="657">
        <v>129064692</v>
      </c>
    </row>
    <row r="21" spans="1:5" s="655" customFormat="1">
      <c r="A21" s="657"/>
      <c r="B21" s="657"/>
      <c r="C21" s="658"/>
      <c r="D21" s="658"/>
      <c r="E21" s="658"/>
    </row>
    <row r="22" spans="1:5" s="655" customFormat="1">
      <c r="A22" s="658" t="s">
        <v>1483</v>
      </c>
      <c r="B22" s="658">
        <v>77383136</v>
      </c>
      <c r="C22" s="658"/>
      <c r="D22" s="658" t="s">
        <v>1480</v>
      </c>
      <c r="E22" s="658">
        <v>50670791</v>
      </c>
    </row>
    <row r="23" spans="1:5" s="655" customFormat="1">
      <c r="A23" s="658" t="s">
        <v>1484</v>
      </c>
      <c r="B23" s="658">
        <v>77383136</v>
      </c>
      <c r="C23" s="658"/>
      <c r="D23" s="658" t="s">
        <v>1482</v>
      </c>
      <c r="E23" s="658">
        <v>50670791</v>
      </c>
    </row>
    <row r="24" spans="1:5" s="655" customFormat="1">
      <c r="A24" s="658" t="s">
        <v>1486</v>
      </c>
      <c r="B24" s="658">
        <v>0</v>
      </c>
      <c r="C24" s="658"/>
      <c r="D24" s="659"/>
      <c r="E24" s="658"/>
    </row>
    <row r="25" spans="1:5" s="655" customFormat="1">
      <c r="A25" s="659"/>
      <c r="B25" s="658"/>
      <c r="C25" s="658"/>
      <c r="D25" s="658" t="s">
        <v>1544</v>
      </c>
      <c r="E25" s="658">
        <v>8368973</v>
      </c>
    </row>
    <row r="26" spans="1:5" s="655" customFormat="1">
      <c r="A26" s="658" t="s">
        <v>1488</v>
      </c>
      <c r="B26" s="658">
        <v>19218859</v>
      </c>
      <c r="C26" s="658"/>
      <c r="D26" s="658" t="s">
        <v>1485</v>
      </c>
      <c r="E26" s="658">
        <v>126745</v>
      </c>
    </row>
    <row r="27" spans="1:5" s="655" customFormat="1">
      <c r="A27" s="658" t="s">
        <v>1489</v>
      </c>
      <c r="B27" s="658">
        <v>19218859</v>
      </c>
      <c r="C27" s="658"/>
      <c r="D27" s="658" t="s">
        <v>1487</v>
      </c>
      <c r="E27" s="658">
        <v>8242228</v>
      </c>
    </row>
    <row r="28" spans="1:5" s="655" customFormat="1">
      <c r="A28" s="658"/>
      <c r="B28" s="658"/>
      <c r="C28" s="658"/>
      <c r="D28" s="658"/>
      <c r="E28" s="658"/>
    </row>
    <row r="29" spans="1:5" s="655" customFormat="1">
      <c r="A29" s="658" t="s">
        <v>1490</v>
      </c>
      <c r="B29" s="658">
        <v>11748140</v>
      </c>
      <c r="C29" s="658"/>
      <c r="D29" s="658" t="s">
        <v>1545</v>
      </c>
      <c r="E29" s="658">
        <v>32789046</v>
      </c>
    </row>
    <row r="30" spans="1:5" s="655" customFormat="1">
      <c r="A30" s="658" t="s">
        <v>1491</v>
      </c>
      <c r="B30" s="658">
        <v>3440851</v>
      </c>
      <c r="C30" s="658"/>
      <c r="D30" s="658" t="s">
        <v>1484</v>
      </c>
      <c r="E30" s="658">
        <v>32789046</v>
      </c>
    </row>
    <row r="31" spans="1:5" s="655" customFormat="1">
      <c r="A31" s="658" t="s">
        <v>1492</v>
      </c>
      <c r="B31" s="658">
        <v>7581974</v>
      </c>
      <c r="C31" s="658"/>
      <c r="D31" s="658"/>
      <c r="E31" s="658"/>
    </row>
    <row r="32" spans="1:5" s="655" customFormat="1">
      <c r="A32" s="658" t="s">
        <v>1494</v>
      </c>
      <c r="B32" s="658">
        <v>718997</v>
      </c>
      <c r="C32" s="658"/>
      <c r="D32" s="658"/>
      <c r="E32" s="658"/>
    </row>
    <row r="33" spans="1:5" s="655" customFormat="1">
      <c r="A33" s="658" t="s">
        <v>1495</v>
      </c>
      <c r="B33" s="658">
        <v>1472</v>
      </c>
      <c r="C33" s="658"/>
      <c r="D33" s="659" t="s">
        <v>1546</v>
      </c>
      <c r="E33" s="658">
        <v>37085622</v>
      </c>
    </row>
    <row r="34" spans="1:5" s="655" customFormat="1">
      <c r="A34" s="658" t="s">
        <v>1496</v>
      </c>
      <c r="B34" s="658">
        <v>200</v>
      </c>
      <c r="C34" s="658"/>
      <c r="D34" s="658" t="s">
        <v>1493</v>
      </c>
      <c r="E34" s="658">
        <v>37085622</v>
      </c>
    </row>
    <row r="35" spans="1:5" s="655" customFormat="1">
      <c r="A35" s="658" t="s">
        <v>1498</v>
      </c>
      <c r="B35" s="658">
        <v>4646</v>
      </c>
      <c r="C35" s="658"/>
      <c r="D35" s="658"/>
      <c r="E35" s="658"/>
    </row>
    <row r="36" spans="1:5" s="655" customFormat="1">
      <c r="A36" s="659"/>
      <c r="B36" s="659"/>
      <c r="C36" s="658"/>
      <c r="D36" s="658" t="s">
        <v>1547</v>
      </c>
      <c r="E36" s="658">
        <v>150260</v>
      </c>
    </row>
    <row r="37" spans="1:5" s="655" customFormat="1">
      <c r="A37" s="659"/>
      <c r="B37" s="659"/>
      <c r="C37" s="658"/>
      <c r="D37" s="658" t="s">
        <v>1497</v>
      </c>
      <c r="E37" s="658">
        <v>23368</v>
      </c>
    </row>
    <row r="38" spans="1:5" s="655" customFormat="1">
      <c r="A38" s="659"/>
      <c r="B38" s="659"/>
      <c r="C38" s="658"/>
      <c r="D38" s="658" t="s">
        <v>1499</v>
      </c>
      <c r="E38" s="658">
        <v>150</v>
      </c>
    </row>
    <row r="39" spans="1:5" s="655" customFormat="1">
      <c r="A39" s="659"/>
      <c r="B39" s="659"/>
      <c r="C39" s="658"/>
      <c r="D39" s="658" t="s">
        <v>1500</v>
      </c>
      <c r="E39" s="658">
        <v>19312</v>
      </c>
    </row>
    <row r="40" spans="1:5" s="655" customFormat="1">
      <c r="A40" s="659"/>
      <c r="B40" s="659"/>
      <c r="C40" s="658"/>
      <c r="D40" s="658" t="s">
        <v>1501</v>
      </c>
      <c r="E40" s="658">
        <v>107430</v>
      </c>
    </row>
    <row r="41" spans="1:5" s="655" customFormat="1">
      <c r="A41" s="659"/>
      <c r="B41" s="659"/>
      <c r="C41" s="658"/>
      <c r="D41" s="658"/>
      <c r="E41" s="658"/>
    </row>
    <row r="42" spans="1:5" s="655" customFormat="1">
      <c r="A42" s="658"/>
      <c r="B42" s="658"/>
      <c r="C42" s="658"/>
      <c r="D42" s="657" t="s">
        <v>1502</v>
      </c>
      <c r="E42" s="657">
        <v>4507413</v>
      </c>
    </row>
    <row r="43" spans="1:5" s="655" customFormat="1">
      <c r="A43" s="658"/>
      <c r="B43" s="658"/>
      <c r="C43" s="658"/>
      <c r="D43" s="658"/>
      <c r="E43" s="658"/>
    </row>
    <row r="44" spans="1:5" s="655" customFormat="1">
      <c r="A44" s="658"/>
      <c r="B44" s="658"/>
      <c r="C44" s="658"/>
      <c r="D44" s="658" t="s">
        <v>1503</v>
      </c>
      <c r="E44" s="658">
        <v>4507413</v>
      </c>
    </row>
    <row r="45" spans="1:5" s="655" customFormat="1">
      <c r="A45" s="658"/>
      <c r="B45" s="658"/>
      <c r="C45" s="658"/>
      <c r="D45" s="655" t="s">
        <v>1504</v>
      </c>
      <c r="E45" s="658">
        <v>4453953</v>
      </c>
    </row>
    <row r="46" spans="1:5" s="655" customFormat="1">
      <c r="A46" s="658"/>
      <c r="B46" s="658"/>
      <c r="C46" s="658"/>
      <c r="D46" s="655" t="s">
        <v>1505</v>
      </c>
      <c r="E46" s="658">
        <v>53460</v>
      </c>
    </row>
    <row r="47" spans="1:5" s="655" customFormat="1">
      <c r="A47" s="658"/>
      <c r="B47" s="658"/>
      <c r="C47" s="658"/>
      <c r="E47" s="658"/>
    </row>
    <row r="48" spans="1:5" s="655" customFormat="1">
      <c r="A48" s="658"/>
      <c r="B48" s="658"/>
      <c r="C48" s="658"/>
      <c r="D48" s="694" t="s">
        <v>1506</v>
      </c>
      <c r="E48" s="657">
        <v>137526732</v>
      </c>
    </row>
    <row r="49" spans="1:5" s="655" customFormat="1">
      <c r="A49" s="658"/>
      <c r="B49" s="658"/>
      <c r="C49" s="658"/>
      <c r="E49" s="658"/>
    </row>
    <row r="50" spans="1:5" s="655" customFormat="1">
      <c r="A50" s="659"/>
      <c r="B50" s="659"/>
      <c r="C50" s="658"/>
      <c r="D50" s="657" t="s">
        <v>1507</v>
      </c>
      <c r="E50" s="658"/>
    </row>
    <row r="51" spans="1:5" s="655" customFormat="1">
      <c r="A51" s="659"/>
      <c r="B51" s="659"/>
      <c r="C51" s="658"/>
      <c r="D51" s="658" t="s">
        <v>1508</v>
      </c>
      <c r="E51" s="658">
        <v>2260490</v>
      </c>
    </row>
    <row r="52" spans="1:5" s="655" customFormat="1">
      <c r="A52" s="659"/>
      <c r="B52" s="659"/>
      <c r="C52" s="658"/>
      <c r="D52" s="658" t="s">
        <v>339</v>
      </c>
      <c r="E52" s="658">
        <v>5419792</v>
      </c>
    </row>
    <row r="53" spans="1:5" s="655" customFormat="1">
      <c r="A53" s="659"/>
      <c r="B53" s="659"/>
      <c r="C53" s="658"/>
      <c r="D53" s="658" t="s">
        <v>1509</v>
      </c>
      <c r="E53" s="658">
        <v>607713</v>
      </c>
    </row>
    <row r="54" spans="1:5" s="655" customFormat="1">
      <c r="A54" s="659"/>
      <c r="B54" s="659"/>
      <c r="C54" s="658"/>
      <c r="D54" s="657" t="s">
        <v>1571</v>
      </c>
      <c r="E54" s="657">
        <v>8287995</v>
      </c>
    </row>
    <row r="55" spans="1:5" s="655" customFormat="1">
      <c r="A55" s="659"/>
      <c r="B55" s="659"/>
      <c r="C55" s="658"/>
      <c r="D55" s="657"/>
      <c r="E55" s="657"/>
    </row>
    <row r="56" spans="1:5" s="655" customFormat="1">
      <c r="A56" s="657" t="s">
        <v>1510</v>
      </c>
      <c r="B56" s="657">
        <v>145814727</v>
      </c>
      <c r="C56" s="658"/>
      <c r="D56" s="657" t="s">
        <v>1511</v>
      </c>
      <c r="E56" s="657">
        <v>145814727</v>
      </c>
    </row>
    <row r="57" spans="1:5" s="655" customFormat="1">
      <c r="A57" s="660"/>
      <c r="B57" s="657"/>
      <c r="C57" s="658"/>
      <c r="D57" s="657"/>
      <c r="E57" s="657"/>
    </row>
    <row r="58" spans="1:5" s="655" customFormat="1">
      <c r="A58" s="658" t="s">
        <v>1512</v>
      </c>
      <c r="B58" s="658">
        <v>478990867</v>
      </c>
      <c r="C58" s="658"/>
      <c r="D58" s="658" t="s">
        <v>1513</v>
      </c>
      <c r="E58" s="658">
        <v>478990867</v>
      </c>
    </row>
    <row r="59" spans="1:5" s="655" customFormat="1">
      <c r="A59" s="658"/>
      <c r="B59" s="658"/>
      <c r="C59" s="658"/>
      <c r="D59" s="658"/>
      <c r="E59" s="658"/>
    </row>
    <row r="60" spans="1:5" s="655" customFormat="1" ht="30" customHeight="1">
      <c r="A60" s="813" t="s">
        <v>1514</v>
      </c>
      <c r="B60" s="813"/>
      <c r="C60" s="813"/>
      <c r="D60" s="813"/>
      <c r="E60" s="813"/>
    </row>
    <row r="61" spans="1:5" s="655" customFormat="1">
      <c r="A61" s="661"/>
      <c r="B61" s="661"/>
      <c r="C61" s="661"/>
      <c r="D61" s="661"/>
      <c r="E61" s="661"/>
    </row>
    <row r="62" spans="1:5" s="655" customFormat="1">
      <c r="A62" s="657" t="s">
        <v>1515</v>
      </c>
      <c r="B62" s="657"/>
      <c r="C62" s="657"/>
      <c r="D62" s="657" t="s">
        <v>1516</v>
      </c>
      <c r="E62" s="658"/>
    </row>
    <row r="63" spans="1:5" s="655" customFormat="1">
      <c r="A63" s="658"/>
      <c r="B63" s="658"/>
      <c r="C63" s="658"/>
      <c r="D63" s="658"/>
      <c r="E63" s="658"/>
    </row>
    <row r="64" spans="1:5" s="655" customFormat="1">
      <c r="A64" s="658" t="s">
        <v>1517</v>
      </c>
      <c r="B64" s="658">
        <v>794186</v>
      </c>
      <c r="C64" s="658"/>
      <c r="D64" s="658" t="s">
        <v>1518</v>
      </c>
      <c r="E64" s="658">
        <v>4871</v>
      </c>
    </row>
    <row r="65" spans="1:5" s="655" customFormat="1">
      <c r="A65" s="658" t="s">
        <v>1519</v>
      </c>
      <c r="B65" s="658">
        <v>1964</v>
      </c>
      <c r="C65" s="658"/>
      <c r="D65" s="658" t="s">
        <v>1520</v>
      </c>
      <c r="E65" s="658">
        <v>1052</v>
      </c>
    </row>
    <row r="66" spans="1:5" s="655" customFormat="1">
      <c r="A66" s="658" t="s">
        <v>1572</v>
      </c>
      <c r="B66" s="658">
        <v>1725</v>
      </c>
      <c r="C66" s="658"/>
      <c r="D66" s="658" t="s">
        <v>1521</v>
      </c>
      <c r="E66" s="658">
        <v>102587</v>
      </c>
    </row>
    <row r="67" spans="1:5" s="655" customFormat="1">
      <c r="A67" s="658"/>
      <c r="B67" s="658"/>
      <c r="C67" s="658"/>
      <c r="D67" s="658" t="s">
        <v>1522</v>
      </c>
      <c r="E67" s="658">
        <v>22462</v>
      </c>
    </row>
    <row r="68" spans="1:5" s="655" customFormat="1">
      <c r="A68" s="658"/>
      <c r="B68" s="658"/>
      <c r="C68" s="658"/>
      <c r="D68" s="658" t="s">
        <v>1523</v>
      </c>
      <c r="E68" s="658">
        <v>208</v>
      </c>
    </row>
    <row r="69" spans="1:5" s="655" customFormat="1">
      <c r="A69" s="657" t="s">
        <v>1524</v>
      </c>
      <c r="B69" s="657">
        <v>797875</v>
      </c>
      <c r="C69" s="658"/>
      <c r="D69" s="657" t="s">
        <v>1525</v>
      </c>
      <c r="E69" s="657">
        <v>131180</v>
      </c>
    </row>
    <row r="70" spans="1:5" s="655" customFormat="1">
      <c r="A70" s="658"/>
      <c r="B70" s="658"/>
      <c r="C70" s="658"/>
      <c r="D70" s="658"/>
      <c r="E70" s="658"/>
    </row>
    <row r="71" spans="1:5" s="655" customFormat="1">
      <c r="A71" s="662"/>
      <c r="B71" s="661" t="s">
        <v>476</v>
      </c>
      <c r="C71" s="661"/>
      <c r="D71" s="663" t="s">
        <v>1548</v>
      </c>
      <c r="E71" s="657">
        <v>666695</v>
      </c>
    </row>
    <row r="72" spans="1:5" s="655" customFormat="1">
      <c r="A72" s="661"/>
      <c r="B72" s="661"/>
      <c r="C72" s="661"/>
      <c r="D72" s="658"/>
      <c r="E72" s="658"/>
    </row>
    <row r="73" spans="1:5" s="655" customFormat="1">
      <c r="A73" s="661"/>
      <c r="B73" s="661"/>
      <c r="C73" s="661"/>
      <c r="D73" s="658" t="s">
        <v>1549</v>
      </c>
      <c r="E73" s="695">
        <v>44121</v>
      </c>
    </row>
    <row r="74" spans="1:5" s="655" customFormat="1">
      <c r="A74" s="661"/>
      <c r="B74" s="661"/>
      <c r="C74" s="661"/>
      <c r="D74" s="658"/>
      <c r="E74" s="658"/>
    </row>
    <row r="75" spans="1:5" s="655" customFormat="1">
      <c r="A75" s="661"/>
      <c r="B75" s="661"/>
      <c r="C75" s="661"/>
      <c r="D75" s="658" t="s">
        <v>1526</v>
      </c>
      <c r="E75" s="658">
        <v>622574</v>
      </c>
    </row>
    <row r="76" spans="1:5" s="655" customFormat="1">
      <c r="A76" s="661"/>
      <c r="B76" s="661"/>
      <c r="C76" s="661"/>
      <c r="D76" s="658"/>
      <c r="E76" s="658"/>
    </row>
    <row r="77" spans="1:5" s="655" customFormat="1">
      <c r="A77" s="661"/>
      <c r="B77" s="661"/>
      <c r="C77" s="661"/>
      <c r="D77" s="658" t="s">
        <v>1527</v>
      </c>
      <c r="E77" s="695">
        <v>-14861</v>
      </c>
    </row>
    <row r="78" spans="1:5" s="655" customFormat="1">
      <c r="A78" s="661"/>
      <c r="B78" s="661"/>
      <c r="C78" s="661"/>
      <c r="D78" s="657"/>
      <c r="E78" s="657"/>
    </row>
    <row r="79" spans="1:5" s="655" customFormat="1">
      <c r="A79" s="661"/>
      <c r="B79" s="661"/>
      <c r="C79" s="661"/>
      <c r="D79" s="657" t="s">
        <v>1528</v>
      </c>
      <c r="E79" s="657">
        <v>607713</v>
      </c>
    </row>
    <row r="80" spans="1:5" s="655" customFormat="1" ht="13.5" thickBot="1">
      <c r="A80" s="664"/>
      <c r="B80" s="664"/>
      <c r="C80" s="664"/>
      <c r="D80" s="664"/>
      <c r="E80" s="664"/>
    </row>
    <row r="81" spans="1:5" s="655" customFormat="1">
      <c r="A81" s="659"/>
      <c r="B81" s="659"/>
      <c r="C81" s="659"/>
      <c r="D81" s="659"/>
      <c r="E81" s="659"/>
    </row>
    <row r="82" spans="1:5" s="655" customFormat="1">
      <c r="A82" s="665"/>
    </row>
    <row r="83" spans="1:5" s="655" customFormat="1">
      <c r="A83" s="665"/>
    </row>
    <row r="84" spans="1:5" s="655" customFormat="1">
      <c r="A84" s="665"/>
    </row>
    <row r="85" spans="1:5" s="655" customFormat="1">
      <c r="A85" s="665"/>
    </row>
    <row r="86" spans="1:5" s="655" customFormat="1">
      <c r="A86" s="665"/>
    </row>
    <row r="87" spans="1:5" s="655" customFormat="1">
      <c r="A87" s="665"/>
    </row>
    <row r="88" spans="1:5" s="655" customFormat="1">
      <c r="A88" s="665"/>
    </row>
    <row r="89" spans="1:5" s="655" customFormat="1">
      <c r="A89" s="665"/>
    </row>
    <row r="90" spans="1:5" s="655" customFormat="1">
      <c r="A90" s="665"/>
    </row>
    <row r="91" spans="1:5" s="655" customFormat="1">
      <c r="A91" s="665"/>
    </row>
    <row r="92" spans="1:5" s="655" customFormat="1">
      <c r="A92" s="665"/>
    </row>
    <row r="93" spans="1:5" s="655" customFormat="1">
      <c r="A93" s="665"/>
    </row>
    <row r="94" spans="1:5" s="655" customFormat="1">
      <c r="A94" s="665"/>
    </row>
    <row r="95" spans="1:5" s="655" customFormat="1">
      <c r="A95" s="665"/>
    </row>
    <row r="96" spans="1:5" s="655" customFormat="1">
      <c r="A96" s="665"/>
    </row>
    <row r="97" spans="1:1" s="655" customFormat="1">
      <c r="A97" s="665"/>
    </row>
    <row r="98" spans="1:1" s="655" customFormat="1">
      <c r="A98" s="665"/>
    </row>
    <row r="99" spans="1:1" s="655" customFormat="1">
      <c r="A99" s="665"/>
    </row>
    <row r="100" spans="1:1" s="655" customFormat="1">
      <c r="A100" s="665"/>
    </row>
    <row r="101" spans="1:1" s="655" customFormat="1">
      <c r="A101" s="665"/>
    </row>
    <row r="102" spans="1:1" s="655" customFormat="1">
      <c r="A102" s="665"/>
    </row>
    <row r="103" spans="1:1" s="655" customFormat="1">
      <c r="A103" s="665"/>
    </row>
    <row r="104" spans="1:1" s="655" customFormat="1">
      <c r="A104" s="665"/>
    </row>
    <row r="105" spans="1:1" s="655" customFormat="1">
      <c r="A105" s="665"/>
    </row>
    <row r="106" spans="1:1" s="655" customFormat="1">
      <c r="A106" s="665"/>
    </row>
    <row r="114" spans="2:2">
      <c r="B114" s="654" t="s">
        <v>1529</v>
      </c>
    </row>
  </sheetData>
  <mergeCells count="6">
    <mergeCell ref="A60:E60"/>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47"/>
  <sheetViews>
    <sheetView zoomScale="115" zoomScaleNormal="115" workbookViewId="0">
      <selection sqref="A1:B1"/>
    </sheetView>
  </sheetViews>
  <sheetFormatPr defaultColWidth="9.140625" defaultRowHeight="15"/>
  <cols>
    <col min="1" max="1" width="72.5703125" style="7" customWidth="1"/>
    <col min="2" max="2" width="9.140625" style="7"/>
  </cols>
  <sheetData>
    <row r="1" spans="1:8">
      <c r="A1" s="817" t="s">
        <v>31</v>
      </c>
      <c r="B1" s="817"/>
      <c r="C1" s="7"/>
      <c r="D1" s="7"/>
      <c r="E1" s="7"/>
      <c r="F1" s="7"/>
      <c r="G1" s="7"/>
      <c r="H1" s="7"/>
    </row>
    <row r="2" spans="1:8">
      <c r="A2" s="8"/>
      <c r="B2" s="636"/>
      <c r="C2" s="7"/>
      <c r="D2" s="7"/>
      <c r="E2" s="7"/>
      <c r="F2" s="7"/>
      <c r="G2" s="7"/>
      <c r="H2" s="7"/>
    </row>
    <row r="3" spans="1:8">
      <c r="A3" s="8" t="s">
        <v>32</v>
      </c>
      <c r="B3" s="636"/>
      <c r="C3" s="7"/>
      <c r="D3" s="7"/>
      <c r="E3" s="7"/>
      <c r="F3" s="7"/>
      <c r="G3" s="7"/>
      <c r="H3" s="7"/>
    </row>
    <row r="4" spans="1:8">
      <c r="A4" s="636" t="s">
        <v>33</v>
      </c>
      <c r="B4" s="636" t="s">
        <v>34</v>
      </c>
      <c r="C4" s="7"/>
      <c r="D4" s="7"/>
      <c r="E4" s="7"/>
      <c r="F4" s="7"/>
      <c r="G4" s="7"/>
      <c r="H4" s="7"/>
    </row>
    <row r="5" spans="1:8">
      <c r="A5" s="636" t="s">
        <v>35</v>
      </c>
      <c r="B5" s="636" t="s">
        <v>36</v>
      </c>
      <c r="C5" s="7"/>
      <c r="D5" s="7"/>
      <c r="E5" s="7"/>
      <c r="F5" s="7"/>
      <c r="G5" s="7"/>
      <c r="H5" s="7"/>
    </row>
    <row r="6" spans="1:8">
      <c r="A6" s="636" t="s">
        <v>37</v>
      </c>
      <c r="B6" s="636" t="s">
        <v>38</v>
      </c>
      <c r="C6" s="7"/>
      <c r="D6" s="7"/>
      <c r="E6" s="7"/>
      <c r="F6" s="7"/>
      <c r="G6" s="7"/>
      <c r="H6" s="7"/>
    </row>
    <row r="7" spans="1:8">
      <c r="A7" s="636" t="s">
        <v>39</v>
      </c>
      <c r="B7" s="636" t="s">
        <v>40</v>
      </c>
      <c r="C7" s="7"/>
      <c r="D7" s="7"/>
      <c r="E7" s="7"/>
      <c r="F7" s="7"/>
      <c r="G7" s="7"/>
      <c r="H7" s="7"/>
    </row>
    <row r="8" spans="1:8">
      <c r="A8" s="636" t="s">
        <v>41</v>
      </c>
      <c r="B8" s="636" t="s">
        <v>42</v>
      </c>
      <c r="C8" s="7"/>
      <c r="D8" s="7"/>
      <c r="E8" s="7"/>
      <c r="F8" s="7"/>
      <c r="G8" s="7"/>
      <c r="H8" s="7"/>
    </row>
    <row r="9" spans="1:8">
      <c r="A9" s="636" t="s">
        <v>43</v>
      </c>
      <c r="B9" s="636" t="s">
        <v>44</v>
      </c>
      <c r="C9" s="7"/>
      <c r="D9" s="7"/>
      <c r="E9" s="7"/>
      <c r="F9" s="7"/>
      <c r="G9" s="7"/>
      <c r="H9" s="7"/>
    </row>
    <row r="10" spans="1:8">
      <c r="A10" s="636" t="s">
        <v>45</v>
      </c>
      <c r="B10" s="636" t="s">
        <v>46</v>
      </c>
      <c r="C10" s="7"/>
      <c r="D10" s="7"/>
      <c r="E10" s="7"/>
      <c r="F10" s="7"/>
      <c r="G10" s="7"/>
      <c r="H10" s="7"/>
    </row>
    <row r="11" spans="1:8">
      <c r="A11" s="636" t="s">
        <v>47</v>
      </c>
      <c r="B11" s="636" t="s">
        <v>48</v>
      </c>
      <c r="C11" s="7"/>
      <c r="D11" s="7"/>
      <c r="E11" s="7"/>
      <c r="F11" s="7"/>
      <c r="G11" s="7"/>
      <c r="H11" s="7"/>
    </row>
    <row r="12" spans="1:8">
      <c r="A12" s="636" t="s">
        <v>49</v>
      </c>
      <c r="B12" s="636" t="s">
        <v>50</v>
      </c>
      <c r="C12" s="7"/>
      <c r="D12" s="7"/>
      <c r="E12" s="7"/>
      <c r="F12" s="7"/>
      <c r="G12" s="7"/>
      <c r="H12" s="7"/>
    </row>
    <row r="13" spans="1:8">
      <c r="A13" s="636" t="s">
        <v>51</v>
      </c>
      <c r="B13" s="636" t="s">
        <v>52</v>
      </c>
      <c r="C13" s="7"/>
      <c r="D13" s="7"/>
      <c r="E13" s="7"/>
      <c r="F13" s="7"/>
      <c r="G13" s="7"/>
      <c r="H13" s="7"/>
    </row>
    <row r="14" spans="1:8">
      <c r="A14" s="636" t="s">
        <v>53</v>
      </c>
      <c r="B14" s="636" t="s">
        <v>54</v>
      </c>
      <c r="C14" s="7"/>
      <c r="D14" s="7"/>
      <c r="E14" s="7"/>
      <c r="F14" s="7"/>
      <c r="G14" s="7"/>
      <c r="H14" s="7"/>
    </row>
    <row r="15" spans="1:8">
      <c r="A15" s="636" t="s">
        <v>55</v>
      </c>
      <c r="B15" s="636" t="s">
        <v>56</v>
      </c>
      <c r="C15" s="7"/>
      <c r="D15" s="7"/>
      <c r="E15" s="7"/>
      <c r="F15" s="7"/>
      <c r="G15" s="7"/>
      <c r="H15" s="7"/>
    </row>
    <row r="16" spans="1:8" s="5" customFormat="1">
      <c r="A16" s="636" t="s">
        <v>1463</v>
      </c>
      <c r="B16" s="636" t="s">
        <v>1130</v>
      </c>
      <c r="C16" s="7"/>
      <c r="D16" s="7"/>
      <c r="E16" s="7"/>
      <c r="F16" s="7"/>
      <c r="G16" s="7"/>
      <c r="H16" s="7"/>
    </row>
    <row r="17" spans="1:8">
      <c r="A17" s="636"/>
      <c r="B17" s="636"/>
      <c r="C17" s="7"/>
      <c r="D17" s="7"/>
      <c r="E17" s="7"/>
      <c r="F17" s="7"/>
      <c r="G17" s="7"/>
      <c r="H17" s="7"/>
    </row>
    <row r="18" spans="1:8">
      <c r="A18" s="8" t="s">
        <v>57</v>
      </c>
      <c r="B18" s="636"/>
      <c r="C18" s="7"/>
      <c r="D18" s="7"/>
      <c r="E18" s="7"/>
      <c r="F18" s="7"/>
      <c r="G18" s="7"/>
      <c r="H18" s="7"/>
    </row>
    <row r="19" spans="1:8">
      <c r="A19" s="636" t="s">
        <v>58</v>
      </c>
      <c r="B19" s="636" t="s">
        <v>59</v>
      </c>
      <c r="C19" s="7"/>
      <c r="D19" s="7"/>
      <c r="E19" s="7"/>
      <c r="F19" s="7"/>
      <c r="G19" s="7"/>
      <c r="H19" s="7"/>
    </row>
    <row r="20" spans="1:8">
      <c r="A20" s="636" t="s">
        <v>60</v>
      </c>
      <c r="B20" s="636" t="s">
        <v>61</v>
      </c>
      <c r="C20" s="7"/>
      <c r="D20" s="7"/>
      <c r="E20" s="7"/>
      <c r="F20" s="7"/>
      <c r="G20" s="7"/>
      <c r="H20" s="7"/>
    </row>
    <row r="21" spans="1:8">
      <c r="A21" s="636"/>
      <c r="B21" s="636"/>
      <c r="C21" s="7"/>
      <c r="D21" s="7"/>
      <c r="E21" s="7"/>
      <c r="F21" s="7"/>
      <c r="G21" s="7"/>
      <c r="H21" s="7"/>
    </row>
    <row r="22" spans="1:8">
      <c r="A22" s="8" t="s">
        <v>62</v>
      </c>
      <c r="B22" s="636"/>
      <c r="C22" s="7"/>
      <c r="D22" s="7"/>
      <c r="E22" s="7"/>
      <c r="F22" s="7"/>
      <c r="G22" s="7"/>
      <c r="H22" s="7"/>
    </row>
    <row r="23" spans="1:8">
      <c r="A23" s="636" t="s">
        <v>63</v>
      </c>
      <c r="B23" s="636" t="s">
        <v>64</v>
      </c>
      <c r="C23" s="7"/>
      <c r="D23" s="7"/>
      <c r="E23" s="7"/>
      <c r="F23" s="7"/>
      <c r="G23" s="7"/>
      <c r="H23" s="7"/>
    </row>
    <row r="24" spans="1:8">
      <c r="A24" s="636" t="s">
        <v>65</v>
      </c>
      <c r="B24" s="636" t="s">
        <v>66</v>
      </c>
      <c r="C24" s="7"/>
      <c r="D24" s="7"/>
      <c r="E24" s="7"/>
      <c r="F24" s="7"/>
      <c r="G24" s="7"/>
      <c r="H24" s="7"/>
    </row>
    <row r="25" spans="1:8">
      <c r="A25" s="636" t="s">
        <v>67</v>
      </c>
      <c r="B25" s="636" t="s">
        <v>68</v>
      </c>
      <c r="C25" s="7"/>
      <c r="D25" s="7"/>
      <c r="E25" s="7"/>
      <c r="F25" s="7"/>
      <c r="G25" s="7"/>
      <c r="H25" s="7"/>
    </row>
    <row r="26" spans="1:8">
      <c r="A26" s="636"/>
      <c r="B26" s="636"/>
      <c r="C26" s="7"/>
      <c r="D26" s="7"/>
      <c r="E26" s="7"/>
      <c r="F26" s="7"/>
      <c r="G26" s="7"/>
      <c r="H26" s="7"/>
    </row>
    <row r="27" spans="1:8">
      <c r="A27" s="8" t="s">
        <v>552</v>
      </c>
      <c r="B27" s="636"/>
      <c r="C27" s="7"/>
      <c r="D27" s="7"/>
      <c r="E27" s="7"/>
      <c r="F27" s="7"/>
      <c r="G27" s="7"/>
      <c r="H27" s="7"/>
    </row>
    <row r="28" spans="1:8">
      <c r="A28" s="636" t="s">
        <v>69</v>
      </c>
      <c r="B28" s="636" t="s">
        <v>70</v>
      </c>
      <c r="C28" s="7"/>
      <c r="D28" s="7"/>
      <c r="E28" s="7"/>
      <c r="F28" s="7"/>
      <c r="G28" s="7"/>
      <c r="H28" s="7"/>
    </row>
    <row r="29" spans="1:8">
      <c r="A29" s="636" t="s">
        <v>71</v>
      </c>
      <c r="B29" s="636" t="s">
        <v>72</v>
      </c>
      <c r="C29" s="7"/>
      <c r="D29" s="7"/>
      <c r="E29" s="7"/>
      <c r="F29" s="7"/>
      <c r="G29" s="7"/>
      <c r="H29" s="7"/>
    </row>
    <row r="30" spans="1:8">
      <c r="A30" s="636" t="s">
        <v>73</v>
      </c>
      <c r="B30" s="636" t="s">
        <v>74</v>
      </c>
      <c r="C30" s="7"/>
      <c r="D30" s="7"/>
      <c r="E30" s="7"/>
      <c r="F30" s="7"/>
      <c r="G30" s="7"/>
      <c r="H30" s="7"/>
    </row>
    <row r="31" spans="1:8">
      <c r="A31" s="636" t="s">
        <v>75</v>
      </c>
      <c r="B31" s="636" t="s">
        <v>76</v>
      </c>
      <c r="C31" s="7"/>
      <c r="D31" s="7"/>
      <c r="E31" s="7"/>
      <c r="F31" s="7"/>
      <c r="G31" s="7"/>
      <c r="H31" s="7"/>
    </row>
    <row r="32" spans="1:8">
      <c r="A32" s="636" t="s">
        <v>77</v>
      </c>
      <c r="B32" s="636" t="s">
        <v>78</v>
      </c>
      <c r="C32" s="7"/>
      <c r="D32" s="7"/>
      <c r="E32" s="7"/>
      <c r="F32" s="7"/>
      <c r="G32" s="7"/>
      <c r="H32" s="7"/>
    </row>
    <row r="33" spans="1:8">
      <c r="A33" s="636" t="s">
        <v>79</v>
      </c>
      <c r="B33" s="636" t="s">
        <v>80</v>
      </c>
      <c r="C33" s="7"/>
      <c r="D33" s="7"/>
      <c r="E33" s="7"/>
      <c r="F33" s="7"/>
      <c r="G33" s="7"/>
      <c r="H33" s="7"/>
    </row>
    <row r="34" spans="1:8">
      <c r="A34" s="636" t="s">
        <v>81</v>
      </c>
      <c r="B34" s="636" t="s">
        <v>82</v>
      </c>
      <c r="C34" s="7"/>
      <c r="D34" s="7"/>
      <c r="E34" s="7"/>
      <c r="F34" s="7"/>
      <c r="G34" s="7"/>
      <c r="H34" s="7"/>
    </row>
    <row r="35" spans="1:8">
      <c r="A35" s="636" t="s">
        <v>83</v>
      </c>
      <c r="B35" s="636" t="s">
        <v>84</v>
      </c>
      <c r="C35" s="7"/>
      <c r="D35" s="7"/>
      <c r="E35" s="7"/>
      <c r="F35" s="7"/>
      <c r="G35" s="7"/>
      <c r="H35" s="7"/>
    </row>
    <row r="36" spans="1:8">
      <c r="A36" s="636" t="s">
        <v>85</v>
      </c>
      <c r="B36" s="636" t="s">
        <v>86</v>
      </c>
      <c r="C36" s="7"/>
      <c r="D36" s="7"/>
      <c r="E36" s="7"/>
      <c r="F36" s="7"/>
      <c r="G36" s="7"/>
      <c r="H36" s="7"/>
    </row>
    <row r="37" spans="1:8">
      <c r="A37" s="636" t="s">
        <v>87</v>
      </c>
      <c r="B37" s="636" t="s">
        <v>88</v>
      </c>
      <c r="C37" s="7"/>
      <c r="D37" s="7"/>
      <c r="E37" s="7"/>
      <c r="F37" s="7"/>
      <c r="G37" s="7"/>
      <c r="H37" s="7"/>
    </row>
    <row r="38" spans="1:8">
      <c r="A38" s="636" t="s">
        <v>89</v>
      </c>
      <c r="B38" s="636" t="s">
        <v>90</v>
      </c>
      <c r="C38" s="7"/>
      <c r="D38" s="7"/>
      <c r="E38" s="7"/>
      <c r="F38" s="7"/>
      <c r="G38" s="7"/>
      <c r="H38" s="7"/>
    </row>
    <row r="39" spans="1:8">
      <c r="A39" s="636" t="s">
        <v>91</v>
      </c>
      <c r="B39" s="636" t="s">
        <v>92</v>
      </c>
      <c r="C39" s="7"/>
      <c r="D39" s="7"/>
      <c r="E39" s="7"/>
      <c r="F39" s="7"/>
      <c r="G39" s="7"/>
      <c r="H39" s="7"/>
    </row>
    <row r="40" spans="1:8">
      <c r="A40" s="636" t="s">
        <v>93</v>
      </c>
      <c r="B40" s="636" t="s">
        <v>94</v>
      </c>
      <c r="C40" s="7"/>
      <c r="D40" s="7"/>
      <c r="E40" s="7"/>
      <c r="F40" s="7"/>
      <c r="G40" s="7"/>
      <c r="H40" s="7"/>
    </row>
    <row r="41" spans="1:8">
      <c r="A41" s="636" t="s">
        <v>95</v>
      </c>
      <c r="B41" s="636" t="s">
        <v>96</v>
      </c>
      <c r="C41" s="7"/>
      <c r="D41" s="7"/>
      <c r="E41" s="7"/>
      <c r="F41" s="7"/>
      <c r="G41" s="7"/>
      <c r="H41" s="7"/>
    </row>
    <row r="42" spans="1:8">
      <c r="A42" s="636" t="s">
        <v>97</v>
      </c>
      <c r="B42" s="636" t="s">
        <v>98</v>
      </c>
      <c r="C42" s="7"/>
      <c r="D42" s="7"/>
      <c r="E42" s="7"/>
      <c r="F42" s="7"/>
      <c r="G42" s="7"/>
      <c r="H42" s="7"/>
    </row>
    <row r="43" spans="1:8">
      <c r="A43" s="636" t="s">
        <v>99</v>
      </c>
      <c r="B43" s="636" t="s">
        <v>100</v>
      </c>
      <c r="C43" s="7"/>
      <c r="D43" s="7"/>
      <c r="E43" s="7"/>
      <c r="F43" s="7"/>
      <c r="G43" s="7"/>
      <c r="H43" s="7"/>
    </row>
    <row r="44" spans="1:8">
      <c r="A44" s="636" t="s">
        <v>101</v>
      </c>
      <c r="B44" s="636" t="s">
        <v>102</v>
      </c>
      <c r="C44" s="7"/>
      <c r="D44" s="7"/>
      <c r="E44" s="7"/>
      <c r="F44" s="7"/>
      <c r="G44" s="7"/>
      <c r="H44" s="7"/>
    </row>
    <row r="45" spans="1:8">
      <c r="A45" s="636" t="s">
        <v>103</v>
      </c>
      <c r="B45" s="636" t="s">
        <v>104</v>
      </c>
      <c r="C45" s="7"/>
      <c r="D45" s="7"/>
      <c r="E45" s="7"/>
      <c r="F45" s="7"/>
      <c r="G45" s="7"/>
      <c r="H45" s="7"/>
    </row>
    <row r="46" spans="1:8">
      <c r="A46" s="636" t="s">
        <v>105</v>
      </c>
      <c r="B46" s="636" t="s">
        <v>106</v>
      </c>
      <c r="C46" s="7"/>
      <c r="D46" s="7"/>
      <c r="E46" s="7"/>
      <c r="F46" s="7"/>
      <c r="G46" s="7"/>
      <c r="H46" s="7"/>
    </row>
    <row r="47" spans="1:8">
      <c r="A47" s="636" t="s">
        <v>107</v>
      </c>
      <c r="B47" s="636" t="s">
        <v>108</v>
      </c>
      <c r="C47" s="7"/>
      <c r="D47" s="7"/>
      <c r="E47" s="7"/>
      <c r="F47" s="7"/>
      <c r="G47" s="7"/>
      <c r="H47" s="7"/>
    </row>
    <row r="48" spans="1:8">
      <c r="A48" s="636" t="s">
        <v>109</v>
      </c>
      <c r="B48" s="636" t="s">
        <v>110</v>
      </c>
      <c r="C48" s="7"/>
      <c r="D48" s="7"/>
      <c r="E48" s="7"/>
      <c r="F48" s="7"/>
      <c r="G48" s="7"/>
      <c r="H48" s="7"/>
    </row>
    <row r="49" spans="1:8">
      <c r="A49" s="636" t="s">
        <v>111</v>
      </c>
      <c r="B49" s="636" t="s">
        <v>112</v>
      </c>
      <c r="C49" s="7"/>
      <c r="D49" s="7"/>
      <c r="E49" s="7"/>
      <c r="F49" s="7"/>
      <c r="G49" s="7"/>
      <c r="H49" s="7"/>
    </row>
    <row r="50" spans="1:8">
      <c r="A50" s="636" t="s">
        <v>113</v>
      </c>
      <c r="B50" s="636" t="s">
        <v>114</v>
      </c>
      <c r="C50" s="7"/>
      <c r="D50" s="7"/>
      <c r="E50" s="7"/>
      <c r="F50" s="7"/>
      <c r="G50" s="7"/>
      <c r="H50" s="7"/>
    </row>
    <row r="51" spans="1:8">
      <c r="A51" s="636" t="s">
        <v>115</v>
      </c>
      <c r="B51" s="636" t="s">
        <v>116</v>
      </c>
      <c r="C51" s="7"/>
      <c r="D51" s="7"/>
      <c r="E51" s="7"/>
      <c r="F51" s="7"/>
      <c r="G51" s="7"/>
      <c r="H51" s="7"/>
    </row>
    <row r="52" spans="1:8">
      <c r="A52" s="636" t="s">
        <v>117</v>
      </c>
      <c r="B52" s="636" t="s">
        <v>118</v>
      </c>
      <c r="C52" s="7"/>
      <c r="D52" s="7"/>
      <c r="E52" s="7"/>
      <c r="F52" s="7"/>
      <c r="G52" s="7"/>
      <c r="H52" s="7"/>
    </row>
    <row r="53" spans="1:8">
      <c r="A53" s="636" t="s">
        <v>119</v>
      </c>
      <c r="B53" s="636" t="s">
        <v>120</v>
      </c>
      <c r="C53" s="7"/>
      <c r="D53" s="7"/>
      <c r="E53" s="7"/>
      <c r="F53" s="7"/>
      <c r="G53" s="7"/>
      <c r="H53" s="7"/>
    </row>
    <row r="54" spans="1:8">
      <c r="A54" s="636" t="s">
        <v>121</v>
      </c>
      <c r="B54" s="636" t="s">
        <v>122</v>
      </c>
      <c r="C54" s="7"/>
      <c r="D54" s="7"/>
      <c r="E54" s="7"/>
      <c r="F54" s="7"/>
      <c r="G54" s="7"/>
      <c r="H54" s="7"/>
    </row>
    <row r="55" spans="1:8">
      <c r="A55" s="636" t="s">
        <v>123</v>
      </c>
      <c r="B55" s="636" t="s">
        <v>124</v>
      </c>
      <c r="C55" s="7"/>
      <c r="D55" s="7"/>
      <c r="E55" s="7"/>
      <c r="F55" s="7"/>
      <c r="G55" s="7"/>
      <c r="H55" s="7"/>
    </row>
    <row r="56" spans="1:8">
      <c r="A56" s="636" t="s">
        <v>508</v>
      </c>
      <c r="B56" s="636" t="s">
        <v>125</v>
      </c>
      <c r="C56" s="7"/>
      <c r="D56" s="7"/>
      <c r="E56" s="7"/>
      <c r="F56" s="7"/>
      <c r="G56" s="7"/>
      <c r="H56" s="7"/>
    </row>
    <row r="57" spans="1:8">
      <c r="A57" s="636" t="s">
        <v>126</v>
      </c>
      <c r="B57" s="636" t="s">
        <v>127</v>
      </c>
      <c r="C57" s="7"/>
      <c r="D57" s="7"/>
      <c r="E57" s="7"/>
      <c r="F57" s="7"/>
      <c r="G57" s="7"/>
      <c r="H57" s="7"/>
    </row>
    <row r="58" spans="1:8" s="5" customFormat="1">
      <c r="A58" s="636" t="s">
        <v>1461</v>
      </c>
      <c r="B58" s="636" t="s">
        <v>553</v>
      </c>
      <c r="C58" s="7"/>
      <c r="D58" s="7"/>
      <c r="E58" s="7"/>
      <c r="F58" s="7"/>
      <c r="G58" s="7"/>
      <c r="H58" s="7"/>
    </row>
    <row r="59" spans="1:8">
      <c r="A59" s="636"/>
      <c r="B59" s="636"/>
      <c r="C59" s="7"/>
      <c r="D59" s="7"/>
      <c r="E59" s="7"/>
      <c r="F59" s="7"/>
      <c r="G59" s="7"/>
      <c r="H59" s="7"/>
    </row>
    <row r="60" spans="1:8">
      <c r="A60" s="8" t="s">
        <v>128</v>
      </c>
      <c r="B60" s="636"/>
      <c r="C60" s="7"/>
      <c r="D60" s="7"/>
      <c r="E60" s="7"/>
      <c r="F60" s="7"/>
      <c r="G60" s="7"/>
      <c r="H60" s="7"/>
    </row>
    <row r="61" spans="1:8">
      <c r="A61" s="636" t="s">
        <v>129</v>
      </c>
      <c r="B61" s="636" t="s">
        <v>130</v>
      </c>
      <c r="C61" s="7"/>
      <c r="D61" s="7"/>
      <c r="E61" s="7"/>
      <c r="F61" s="7"/>
      <c r="G61" s="7"/>
      <c r="H61" s="7"/>
    </row>
    <row r="62" spans="1:8">
      <c r="A62" s="636" t="s">
        <v>131</v>
      </c>
      <c r="B62" s="636" t="s">
        <v>132</v>
      </c>
      <c r="C62" s="7"/>
      <c r="D62" s="7"/>
      <c r="E62" s="7"/>
      <c r="F62" s="7"/>
      <c r="G62" s="7"/>
      <c r="H62" s="7"/>
    </row>
    <row r="63" spans="1:8">
      <c r="A63" s="636" t="s">
        <v>133</v>
      </c>
      <c r="B63" s="636" t="s">
        <v>134</v>
      </c>
      <c r="C63" s="7"/>
      <c r="D63" s="7"/>
      <c r="E63" s="7"/>
      <c r="F63" s="7"/>
      <c r="G63" s="7"/>
      <c r="H63" s="7"/>
    </row>
    <row r="64" spans="1:8">
      <c r="A64" s="636" t="s">
        <v>135</v>
      </c>
      <c r="B64" s="636" t="s">
        <v>136</v>
      </c>
      <c r="C64" s="7"/>
      <c r="D64" s="7"/>
      <c r="E64" s="7"/>
      <c r="F64" s="7"/>
      <c r="G64" s="7"/>
      <c r="H64" s="7"/>
    </row>
    <row r="65" spans="1:8">
      <c r="A65" s="636" t="s">
        <v>137</v>
      </c>
      <c r="B65" s="636" t="s">
        <v>138</v>
      </c>
      <c r="C65" s="7"/>
      <c r="D65" s="7"/>
      <c r="E65" s="7"/>
      <c r="F65" s="7"/>
      <c r="G65" s="7"/>
      <c r="H65" s="7"/>
    </row>
    <row r="66" spans="1:8">
      <c r="A66" s="636" t="s">
        <v>139</v>
      </c>
      <c r="B66" s="636" t="s">
        <v>140</v>
      </c>
      <c r="C66" s="7"/>
      <c r="D66" s="7"/>
      <c r="E66" s="7"/>
      <c r="F66" s="7"/>
      <c r="G66" s="7"/>
      <c r="H66" s="7"/>
    </row>
    <row r="67" spans="1:8">
      <c r="A67" s="636" t="s">
        <v>141</v>
      </c>
      <c r="B67" s="637" t="s">
        <v>142</v>
      </c>
      <c r="C67" s="7"/>
      <c r="D67" s="7"/>
      <c r="E67" s="7"/>
      <c r="F67" s="7"/>
      <c r="G67" s="7"/>
      <c r="H67" s="7"/>
    </row>
    <row r="68" spans="1:8">
      <c r="A68" s="636" t="s">
        <v>143</v>
      </c>
      <c r="B68" s="637" t="s">
        <v>144</v>
      </c>
      <c r="C68" s="7"/>
      <c r="D68" s="7"/>
      <c r="E68" s="7"/>
      <c r="F68" s="7"/>
      <c r="G68" s="7"/>
      <c r="H68" s="7"/>
    </row>
    <row r="69" spans="1:8" s="5" customFormat="1">
      <c r="A69" s="636" t="s">
        <v>1460</v>
      </c>
      <c r="B69" s="637" t="s">
        <v>546</v>
      </c>
      <c r="C69" s="7"/>
      <c r="D69" s="7"/>
      <c r="E69" s="7"/>
      <c r="F69" s="7"/>
      <c r="G69" s="7"/>
      <c r="H69" s="7"/>
    </row>
    <row r="70" spans="1:8">
      <c r="A70" s="636"/>
      <c r="B70" s="636"/>
      <c r="C70" s="7"/>
      <c r="D70" s="7"/>
      <c r="E70" s="7"/>
      <c r="F70" s="7"/>
      <c r="G70" s="7"/>
      <c r="H70" s="7"/>
    </row>
    <row r="71" spans="1:8">
      <c r="A71" s="8" t="s">
        <v>145</v>
      </c>
      <c r="B71" s="636"/>
      <c r="C71" s="7"/>
      <c r="D71" s="7"/>
      <c r="E71" s="7"/>
      <c r="F71" s="7"/>
      <c r="G71" s="7"/>
      <c r="H71" s="7"/>
    </row>
    <row r="72" spans="1:8">
      <c r="A72" s="636" t="s">
        <v>146</v>
      </c>
      <c r="B72" s="636" t="s">
        <v>147</v>
      </c>
      <c r="C72" s="7"/>
      <c r="D72" s="7"/>
      <c r="E72" s="7"/>
      <c r="F72" s="7"/>
      <c r="G72" s="7"/>
      <c r="H72" s="7"/>
    </row>
    <row r="73" spans="1:8">
      <c r="A73" s="636"/>
      <c r="B73" s="636"/>
      <c r="C73" s="7"/>
      <c r="D73" s="7"/>
      <c r="E73" s="7"/>
      <c r="F73" s="7"/>
      <c r="G73" s="7"/>
      <c r="H73" s="7"/>
    </row>
    <row r="74" spans="1:8">
      <c r="A74" s="8" t="s">
        <v>148</v>
      </c>
      <c r="B74" s="636"/>
      <c r="C74" s="7"/>
      <c r="D74" s="7"/>
      <c r="E74" s="7"/>
      <c r="F74" s="7"/>
      <c r="G74" s="7"/>
      <c r="H74" s="7"/>
    </row>
    <row r="75" spans="1:8">
      <c r="A75" s="636" t="s">
        <v>149</v>
      </c>
      <c r="B75" s="636" t="s">
        <v>150</v>
      </c>
      <c r="C75" s="7"/>
      <c r="D75" s="7"/>
      <c r="E75" s="7"/>
      <c r="F75" s="7"/>
      <c r="G75" s="7"/>
      <c r="H75" s="7"/>
    </row>
    <row r="76" spans="1:8">
      <c r="A76" s="636"/>
      <c r="B76" s="636"/>
      <c r="C76" s="7"/>
      <c r="D76" s="7"/>
      <c r="E76" s="7"/>
      <c r="F76" s="7"/>
      <c r="G76" s="7"/>
      <c r="H76" s="7"/>
    </row>
    <row r="77" spans="1:8">
      <c r="A77" s="8" t="s">
        <v>151</v>
      </c>
      <c r="B77" s="636"/>
      <c r="C77" s="7"/>
      <c r="D77" s="7"/>
      <c r="E77" s="7"/>
      <c r="F77" s="7"/>
      <c r="G77" s="7"/>
      <c r="H77" s="7"/>
    </row>
    <row r="78" spans="1:8">
      <c r="A78" s="8" t="s">
        <v>24</v>
      </c>
      <c r="B78" s="636"/>
      <c r="C78" s="7"/>
      <c r="D78" s="7"/>
      <c r="E78" s="7"/>
      <c r="F78" s="7"/>
      <c r="G78" s="7"/>
      <c r="H78" s="7"/>
    </row>
    <row r="79" spans="1:8">
      <c r="A79" s="636" t="s">
        <v>156</v>
      </c>
      <c r="B79" s="636" t="s">
        <v>157</v>
      </c>
      <c r="C79" s="7"/>
      <c r="D79" s="7"/>
      <c r="E79" s="7"/>
      <c r="F79" s="7"/>
      <c r="G79" s="7"/>
      <c r="H79" s="7"/>
    </row>
    <row r="80" spans="1:8">
      <c r="A80" s="636" t="s">
        <v>158</v>
      </c>
      <c r="B80" s="636" t="s">
        <v>159</v>
      </c>
      <c r="C80" s="7"/>
      <c r="D80" s="7"/>
      <c r="E80" s="7"/>
      <c r="F80" s="7"/>
      <c r="G80" s="7"/>
      <c r="H80" s="7"/>
    </row>
    <row r="81" spans="1:8">
      <c r="A81" s="636" t="s">
        <v>160</v>
      </c>
      <c r="B81" s="636" t="s">
        <v>161</v>
      </c>
      <c r="C81" s="7"/>
      <c r="D81" s="7"/>
      <c r="E81" s="7"/>
      <c r="F81" s="7"/>
      <c r="G81" s="7"/>
      <c r="H81" s="7"/>
    </row>
    <row r="82" spans="1:8" s="5" customFormat="1">
      <c r="A82" s="636"/>
      <c r="B82" s="636"/>
      <c r="C82" s="7"/>
      <c r="D82" s="7"/>
      <c r="E82" s="7"/>
      <c r="F82" s="7"/>
      <c r="G82" s="7"/>
      <c r="H82" s="7"/>
    </row>
    <row r="83" spans="1:8">
      <c r="A83" s="8" t="s">
        <v>25</v>
      </c>
      <c r="B83" s="636"/>
      <c r="C83" s="7"/>
      <c r="D83" s="7"/>
      <c r="E83" s="7"/>
      <c r="F83" s="7"/>
      <c r="G83" s="7"/>
      <c r="H83" s="7"/>
    </row>
    <row r="84" spans="1:8">
      <c r="A84" s="636" t="s">
        <v>152</v>
      </c>
      <c r="B84" s="636" t="s">
        <v>153</v>
      </c>
      <c r="C84" s="7"/>
      <c r="D84" s="7"/>
      <c r="E84" s="7"/>
      <c r="F84" s="7"/>
      <c r="G84" s="7"/>
      <c r="H84" s="7"/>
    </row>
    <row r="85" spans="1:8">
      <c r="A85" s="636" t="s">
        <v>154</v>
      </c>
      <c r="B85" s="636" t="s">
        <v>155</v>
      </c>
      <c r="C85" s="7"/>
      <c r="D85" s="7"/>
      <c r="E85" s="7"/>
      <c r="F85" s="7"/>
      <c r="G85" s="7"/>
      <c r="H85" s="7"/>
    </row>
    <row r="86" spans="1:8" s="5" customFormat="1">
      <c r="A86" s="636" t="s">
        <v>1458</v>
      </c>
      <c r="B86" s="636" t="s">
        <v>507</v>
      </c>
      <c r="C86" s="7"/>
      <c r="D86" s="7"/>
      <c r="E86" s="7"/>
      <c r="F86" s="7"/>
      <c r="G86" s="7"/>
      <c r="H86" s="7"/>
    </row>
    <row r="87" spans="1:8">
      <c r="A87" s="636"/>
      <c r="B87" s="636"/>
      <c r="C87" s="7"/>
      <c r="D87" s="7"/>
      <c r="E87" s="7"/>
      <c r="F87" s="7"/>
      <c r="G87" s="7"/>
      <c r="H87" s="7"/>
    </row>
    <row r="88" spans="1:8">
      <c r="A88" s="8" t="s">
        <v>162</v>
      </c>
      <c r="B88" s="636"/>
      <c r="C88" s="7"/>
      <c r="D88" s="7"/>
      <c r="E88" s="7"/>
      <c r="F88" s="7"/>
      <c r="G88" s="7"/>
      <c r="H88" s="7"/>
    </row>
    <row r="89" spans="1:8">
      <c r="A89" s="636" t="s">
        <v>163</v>
      </c>
      <c r="B89" s="636" t="s">
        <v>496</v>
      </c>
      <c r="C89" s="7"/>
      <c r="D89" s="7"/>
      <c r="E89" s="7"/>
      <c r="F89" s="7"/>
      <c r="G89" s="7"/>
      <c r="H89" s="7"/>
    </row>
    <row r="90" spans="1:8" s="5" customFormat="1" ht="29.25">
      <c r="A90" s="638" t="s">
        <v>549</v>
      </c>
      <c r="B90" s="636" t="s">
        <v>548</v>
      </c>
      <c r="C90" s="7"/>
      <c r="D90" s="7"/>
      <c r="E90" s="7"/>
      <c r="F90" s="7"/>
      <c r="G90" s="7"/>
      <c r="H90" s="7"/>
    </row>
    <row r="91" spans="1:8">
      <c r="A91" s="636"/>
      <c r="B91" s="636"/>
      <c r="C91" s="7"/>
      <c r="D91" s="7"/>
      <c r="E91" s="7"/>
      <c r="F91" s="7"/>
      <c r="G91" s="7"/>
      <c r="H91" s="7"/>
    </row>
    <row r="92" spans="1:8">
      <c r="A92" s="8" t="s">
        <v>27</v>
      </c>
      <c r="B92" s="636"/>
      <c r="C92" s="7"/>
      <c r="D92" s="7"/>
      <c r="E92" s="7"/>
      <c r="F92" s="7"/>
      <c r="G92" s="7"/>
      <c r="H92" s="7"/>
    </row>
    <row r="93" spans="1:8">
      <c r="A93" s="636" t="s">
        <v>550</v>
      </c>
      <c r="B93" s="636" t="s">
        <v>497</v>
      </c>
      <c r="C93" s="7"/>
      <c r="D93" s="7"/>
      <c r="E93" s="7"/>
      <c r="F93" s="7"/>
      <c r="G93" s="7"/>
      <c r="H93" s="7"/>
    </row>
    <row r="94" spans="1:8">
      <c r="A94" s="636" t="s">
        <v>551</v>
      </c>
      <c r="B94" s="636" t="s">
        <v>498</v>
      </c>
      <c r="C94" s="7"/>
      <c r="D94" s="7"/>
      <c r="E94" s="7"/>
      <c r="F94" s="7"/>
      <c r="G94" s="7"/>
      <c r="H94" s="7"/>
    </row>
    <row r="95" spans="1:8">
      <c r="A95" s="636"/>
      <c r="B95" s="636"/>
      <c r="C95" s="7"/>
      <c r="D95" s="7"/>
      <c r="E95" s="7"/>
      <c r="F95" s="7"/>
      <c r="G95" s="7"/>
      <c r="H95" s="7"/>
    </row>
    <row r="96" spans="1:8">
      <c r="A96" s="8" t="s">
        <v>530</v>
      </c>
      <c r="B96" s="636"/>
      <c r="C96" s="7"/>
      <c r="D96" s="7"/>
      <c r="E96" s="7"/>
      <c r="F96" s="7"/>
      <c r="G96" s="7"/>
      <c r="H96" s="7"/>
    </row>
    <row r="97" spans="1:8">
      <c r="A97" s="636" t="s">
        <v>164</v>
      </c>
      <c r="B97" s="636" t="s">
        <v>165</v>
      </c>
      <c r="C97" s="7"/>
      <c r="D97" s="7"/>
      <c r="E97" s="7"/>
      <c r="F97" s="7"/>
      <c r="G97" s="7"/>
      <c r="H97" s="7"/>
    </row>
    <row r="98" spans="1:8">
      <c r="A98" s="636"/>
      <c r="B98" s="636"/>
      <c r="C98" s="7"/>
      <c r="D98" s="7"/>
      <c r="E98" s="7"/>
      <c r="F98" s="7"/>
      <c r="G98" s="7"/>
      <c r="H98" s="7"/>
    </row>
    <row r="99" spans="1:8">
      <c r="A99" s="8" t="s">
        <v>166</v>
      </c>
      <c r="B99" s="636"/>
      <c r="C99" s="7"/>
      <c r="D99" s="7"/>
      <c r="E99" s="7"/>
      <c r="F99" s="7"/>
      <c r="G99" s="7"/>
      <c r="H99" s="7"/>
    </row>
    <row r="100" spans="1:8">
      <c r="A100" s="636" t="s">
        <v>1456</v>
      </c>
      <c r="B100" s="636" t="s">
        <v>500</v>
      </c>
      <c r="C100" s="7"/>
      <c r="D100" s="7"/>
      <c r="E100" s="7"/>
      <c r="F100" s="7"/>
      <c r="G100" s="7"/>
      <c r="H100" s="7"/>
    </row>
    <row r="101" spans="1:8">
      <c r="A101" s="636" t="s">
        <v>531</v>
      </c>
      <c r="B101" s="636" t="s">
        <v>499</v>
      </c>
      <c r="C101" s="7"/>
      <c r="D101" s="7"/>
      <c r="E101" s="7"/>
      <c r="F101" s="7"/>
      <c r="G101" s="7"/>
      <c r="H101" s="7"/>
    </row>
    <row r="102" spans="1:8">
      <c r="A102" s="636"/>
      <c r="B102" s="636"/>
      <c r="C102" s="7"/>
      <c r="D102" s="7"/>
      <c r="E102" s="7"/>
      <c r="F102" s="7"/>
      <c r="G102" s="7"/>
      <c r="H102" s="7"/>
    </row>
    <row r="103" spans="1:8" s="5" customFormat="1">
      <c r="A103" s="8" t="s">
        <v>529</v>
      </c>
      <c r="B103" s="636"/>
      <c r="C103" s="7"/>
      <c r="D103" s="7"/>
      <c r="E103" s="7"/>
      <c r="F103" s="7"/>
      <c r="G103" s="7"/>
      <c r="H103" s="7"/>
    </row>
    <row r="104" spans="1:8" s="5" customFormat="1">
      <c r="A104" s="636" t="s">
        <v>532</v>
      </c>
      <c r="B104" s="636" t="s">
        <v>511</v>
      </c>
      <c r="C104" s="7"/>
      <c r="D104" s="7"/>
      <c r="E104" s="7"/>
      <c r="F104" s="7"/>
      <c r="G104" s="7"/>
      <c r="H104" s="7"/>
    </row>
    <row r="105" spans="1:8" s="5" customFormat="1">
      <c r="A105" s="636" t="s">
        <v>533</v>
      </c>
      <c r="B105" s="636" t="s">
        <v>512</v>
      </c>
      <c r="C105" s="7"/>
      <c r="D105" s="7"/>
      <c r="E105" s="7"/>
      <c r="F105" s="7"/>
      <c r="G105" s="7"/>
      <c r="H105" s="7"/>
    </row>
    <row r="106" spans="1:8" s="5" customFormat="1">
      <c r="A106" s="636" t="s">
        <v>534</v>
      </c>
      <c r="B106" s="636" t="s">
        <v>513</v>
      </c>
      <c r="C106" s="7"/>
      <c r="D106" s="7"/>
      <c r="E106" s="7"/>
      <c r="F106" s="7"/>
      <c r="G106" s="7"/>
      <c r="H106" s="7"/>
    </row>
    <row r="107" spans="1:8" s="5" customFormat="1">
      <c r="A107" s="636" t="s">
        <v>535</v>
      </c>
      <c r="B107" s="636" t="s">
        <v>514</v>
      </c>
      <c r="C107" s="7"/>
      <c r="D107" s="7"/>
      <c r="E107" s="7"/>
      <c r="F107" s="7"/>
      <c r="G107" s="7"/>
      <c r="H107" s="7"/>
    </row>
    <row r="108" spans="1:8" s="5" customFormat="1">
      <c r="A108" s="636" t="s">
        <v>536</v>
      </c>
      <c r="B108" s="636" t="s">
        <v>515</v>
      </c>
      <c r="C108" s="7"/>
      <c r="D108" s="7"/>
      <c r="E108" s="7"/>
      <c r="F108" s="7"/>
      <c r="G108" s="7"/>
      <c r="H108" s="7"/>
    </row>
    <row r="109" spans="1:8" s="5" customFormat="1">
      <c r="A109" s="636" t="s">
        <v>537</v>
      </c>
      <c r="B109" s="636" t="s">
        <v>516</v>
      </c>
      <c r="C109" s="7"/>
      <c r="D109" s="7"/>
      <c r="E109" s="7"/>
      <c r="F109" s="7"/>
      <c r="G109" s="7"/>
      <c r="H109" s="7"/>
    </row>
    <row r="110" spans="1:8" s="5" customFormat="1">
      <c r="A110" s="636" t="s">
        <v>538</v>
      </c>
      <c r="B110" s="636" t="s">
        <v>517</v>
      </c>
      <c r="C110" s="7"/>
      <c r="D110" s="7"/>
      <c r="E110" s="7"/>
      <c r="F110" s="7"/>
      <c r="G110" s="7"/>
      <c r="H110" s="7"/>
    </row>
    <row r="111" spans="1:8" s="5" customFormat="1">
      <c r="A111" s="7"/>
      <c r="B111" s="636"/>
      <c r="C111" s="7"/>
      <c r="D111" s="7"/>
      <c r="E111" s="7"/>
      <c r="F111" s="7"/>
      <c r="G111" s="7"/>
      <c r="H111" s="7"/>
    </row>
    <row r="112" spans="1:8" s="5" customFormat="1">
      <c r="A112" s="8" t="s">
        <v>520</v>
      </c>
      <c r="B112" s="636"/>
      <c r="C112" s="7"/>
      <c r="D112" s="7"/>
      <c r="E112" s="7"/>
      <c r="F112" s="7"/>
      <c r="G112" s="7"/>
      <c r="H112" s="7"/>
    </row>
    <row r="113" spans="1:8" s="5" customFormat="1">
      <c r="A113" s="638" t="s">
        <v>539</v>
      </c>
      <c r="B113" s="636" t="s">
        <v>519</v>
      </c>
      <c r="C113" s="7"/>
      <c r="D113" s="7"/>
      <c r="E113" s="7"/>
      <c r="F113" s="7"/>
      <c r="G113" s="7"/>
      <c r="H113" s="7"/>
    </row>
    <row r="114" spans="1:8" s="5" customFormat="1">
      <c r="A114" s="638" t="s">
        <v>540</v>
      </c>
      <c r="B114" s="636" t="s">
        <v>518</v>
      </c>
      <c r="C114" s="7"/>
      <c r="D114" s="7"/>
      <c r="E114" s="7"/>
      <c r="F114" s="7"/>
      <c r="G114" s="7"/>
      <c r="H114" s="7"/>
    </row>
    <row r="115" spans="1:8" s="5" customFormat="1">
      <c r="A115" s="636"/>
      <c r="B115" s="636"/>
      <c r="C115" s="7"/>
      <c r="D115" s="7"/>
      <c r="E115" s="7"/>
      <c r="F115" s="7"/>
      <c r="G115" s="7"/>
      <c r="H115" s="7"/>
    </row>
    <row r="116" spans="1:8" s="5" customFormat="1">
      <c r="A116" s="8" t="s">
        <v>1388</v>
      </c>
      <c r="B116" s="639"/>
      <c r="C116" s="15"/>
      <c r="D116" s="15"/>
      <c r="E116" s="15"/>
      <c r="F116" s="15"/>
      <c r="G116" s="15"/>
      <c r="H116" s="15"/>
    </row>
    <row r="117" spans="1:8" s="5" customFormat="1">
      <c r="A117" s="638" t="s">
        <v>1390</v>
      </c>
      <c r="B117" s="636" t="s">
        <v>1382</v>
      </c>
      <c r="C117" s="15"/>
      <c r="D117" s="15"/>
      <c r="E117" s="15"/>
      <c r="F117" s="15"/>
      <c r="G117" s="15"/>
      <c r="H117" s="15"/>
    </row>
    <row r="118" spans="1:8" s="5" customFormat="1">
      <c r="A118" s="638" t="s">
        <v>1391</v>
      </c>
      <c r="B118" s="636" t="s">
        <v>1383</v>
      </c>
      <c r="C118" s="15"/>
      <c r="D118" s="15"/>
      <c r="E118" s="15"/>
      <c r="F118" s="15"/>
      <c r="G118" s="15"/>
      <c r="H118" s="15"/>
    </row>
    <row r="119" spans="1:8" s="5" customFormat="1">
      <c r="A119" s="638" t="s">
        <v>1392</v>
      </c>
      <c r="B119" s="636" t="s">
        <v>1384</v>
      </c>
      <c r="C119" s="15"/>
      <c r="D119" s="15"/>
      <c r="E119" s="15"/>
      <c r="F119" s="15"/>
      <c r="G119" s="15"/>
      <c r="H119" s="15"/>
    </row>
    <row r="120" spans="1:8" s="5" customFormat="1">
      <c r="A120" s="638" t="s">
        <v>1565</v>
      </c>
      <c r="B120" s="636" t="s">
        <v>1385</v>
      </c>
      <c r="C120" s="15"/>
      <c r="D120" s="15"/>
      <c r="E120" s="15"/>
      <c r="F120" s="15"/>
      <c r="G120" s="15"/>
      <c r="H120" s="15"/>
    </row>
    <row r="121" spans="1:8" s="5" customFormat="1">
      <c r="A121" s="638" t="s">
        <v>1393</v>
      </c>
      <c r="B121" s="636" t="s">
        <v>1386</v>
      </c>
      <c r="C121" s="15"/>
      <c r="D121" s="15"/>
      <c r="E121" s="15"/>
      <c r="F121" s="15"/>
      <c r="G121" s="15"/>
      <c r="H121" s="15"/>
    </row>
    <row r="122" spans="1:8" s="5" customFormat="1">
      <c r="A122" s="638" t="s">
        <v>1394</v>
      </c>
      <c r="B122" s="636" t="s">
        <v>1387</v>
      </c>
      <c r="C122" s="15"/>
      <c r="D122" s="15"/>
      <c r="E122" s="15"/>
      <c r="F122" s="15"/>
      <c r="G122" s="15"/>
      <c r="H122" s="15"/>
    </row>
    <row r="123" spans="1:8" s="5" customFormat="1">
      <c r="A123" s="638" t="s">
        <v>1395</v>
      </c>
      <c r="B123" s="636" t="s">
        <v>1389</v>
      </c>
      <c r="C123" s="15"/>
      <c r="D123" s="15"/>
      <c r="E123" s="15"/>
      <c r="F123" s="15"/>
      <c r="G123" s="15"/>
      <c r="H123" s="15"/>
    </row>
    <row r="124" spans="1:8" s="5" customFormat="1">
      <c r="A124" s="640"/>
      <c r="B124" s="639"/>
      <c r="C124" s="15"/>
      <c r="D124" s="15"/>
      <c r="E124" s="15"/>
      <c r="F124" s="15"/>
      <c r="G124" s="15"/>
      <c r="H124" s="15"/>
    </row>
    <row r="125" spans="1:8">
      <c r="A125" s="8" t="s">
        <v>167</v>
      </c>
      <c r="B125" s="636"/>
      <c r="C125" s="7"/>
      <c r="D125" s="7"/>
      <c r="E125" s="7"/>
      <c r="F125" s="7"/>
      <c r="G125" s="7"/>
      <c r="H125" s="7"/>
    </row>
    <row r="126" spans="1:8">
      <c r="A126" s="636" t="s">
        <v>168</v>
      </c>
      <c r="B126" s="636" t="s">
        <v>169</v>
      </c>
      <c r="C126" s="7"/>
      <c r="D126" s="7"/>
      <c r="E126" s="7"/>
      <c r="F126" s="7"/>
      <c r="G126" s="7"/>
      <c r="H126" s="7"/>
    </row>
    <row r="127" spans="1:8">
      <c r="A127" s="636" t="s">
        <v>170</v>
      </c>
      <c r="B127" s="636" t="s">
        <v>171</v>
      </c>
      <c r="C127" s="7"/>
      <c r="D127" s="7"/>
      <c r="E127" s="7"/>
      <c r="F127" s="7"/>
      <c r="G127" s="7"/>
      <c r="H127" s="7"/>
    </row>
    <row r="128" spans="1:8">
      <c r="A128" s="636" t="s">
        <v>172</v>
      </c>
      <c r="B128" s="636" t="s">
        <v>173</v>
      </c>
      <c r="C128" s="7"/>
      <c r="D128" s="7"/>
      <c r="E128" s="7"/>
      <c r="F128" s="7"/>
      <c r="G128" s="7"/>
      <c r="H128" s="7"/>
    </row>
    <row r="129" spans="1:8">
      <c r="A129" s="636" t="s">
        <v>174</v>
      </c>
      <c r="B129" s="636" t="s">
        <v>175</v>
      </c>
      <c r="C129" s="7"/>
      <c r="D129" s="7"/>
      <c r="E129" s="7"/>
      <c r="F129" s="7"/>
      <c r="G129" s="7"/>
      <c r="H129" s="7"/>
    </row>
    <row r="130" spans="1:8">
      <c r="A130" s="636" t="s">
        <v>176</v>
      </c>
      <c r="B130" s="636" t="s">
        <v>177</v>
      </c>
      <c r="C130" s="7"/>
      <c r="D130" s="7"/>
      <c r="E130" s="7"/>
      <c r="F130" s="7"/>
      <c r="G130" s="7"/>
      <c r="H130" s="7"/>
    </row>
    <row r="131" spans="1:8">
      <c r="A131" s="636"/>
      <c r="B131" s="636"/>
      <c r="C131" s="7"/>
      <c r="D131" s="7"/>
      <c r="E131" s="7"/>
      <c r="F131" s="7"/>
      <c r="G131" s="7"/>
      <c r="H131" s="7"/>
    </row>
    <row r="132" spans="1:8">
      <c r="A132" s="636"/>
      <c r="B132" s="636"/>
      <c r="C132" s="7"/>
      <c r="D132" s="7"/>
      <c r="E132" s="7"/>
      <c r="F132" s="7"/>
      <c r="G132" s="7"/>
      <c r="H132" s="7"/>
    </row>
    <row r="133" spans="1:8">
      <c r="A133" s="641" t="s">
        <v>178</v>
      </c>
      <c r="B133" s="641"/>
      <c r="C133" s="7"/>
      <c r="D133" s="7"/>
      <c r="E133" s="7"/>
      <c r="F133" s="7"/>
      <c r="G133" s="7"/>
      <c r="H133" s="7"/>
    </row>
    <row r="134" spans="1:8">
      <c r="A134" s="641" t="s">
        <v>179</v>
      </c>
      <c r="B134" s="641"/>
      <c r="C134" s="7"/>
      <c r="D134" s="7"/>
      <c r="E134" s="7"/>
      <c r="F134" s="7"/>
      <c r="G134" s="7"/>
      <c r="H134" s="7"/>
    </row>
    <row r="135" spans="1:8">
      <c r="A135" s="641" t="s">
        <v>180</v>
      </c>
      <c r="B135" s="641"/>
      <c r="C135" s="7"/>
      <c r="D135" s="7"/>
      <c r="E135" s="7"/>
      <c r="F135" s="7"/>
      <c r="G135" s="7"/>
      <c r="H135" s="7"/>
    </row>
    <row r="136" spans="1:8">
      <c r="A136" s="641" t="s">
        <v>181</v>
      </c>
      <c r="B136" s="641"/>
      <c r="C136" s="7"/>
      <c r="D136" s="7"/>
      <c r="E136" s="7"/>
      <c r="F136" s="7"/>
      <c r="G136" s="7"/>
      <c r="H136" s="7"/>
    </row>
    <row r="137" spans="1:8">
      <c r="A137" s="641" t="s">
        <v>182</v>
      </c>
      <c r="B137" s="641"/>
      <c r="C137" s="7"/>
      <c r="D137" s="7"/>
      <c r="E137" s="7"/>
      <c r="F137" s="7"/>
      <c r="G137" s="7"/>
      <c r="H137" s="7"/>
    </row>
    <row r="138" spans="1:8">
      <c r="A138" s="641" t="s">
        <v>183</v>
      </c>
      <c r="B138" s="641"/>
      <c r="C138" s="7"/>
      <c r="D138" s="7"/>
      <c r="E138" s="7"/>
      <c r="F138" s="7"/>
      <c r="G138" s="7"/>
      <c r="H138" s="7"/>
    </row>
    <row r="139" spans="1:8">
      <c r="A139" s="641" t="s">
        <v>184</v>
      </c>
      <c r="B139" s="641"/>
      <c r="C139" s="7"/>
      <c r="D139" s="7"/>
      <c r="E139" s="7"/>
      <c r="F139" s="7"/>
      <c r="G139" s="7"/>
      <c r="H139" s="7"/>
    </row>
    <row r="140" spans="1:8">
      <c r="A140" s="641" t="s">
        <v>185</v>
      </c>
      <c r="B140" s="641"/>
      <c r="C140" s="7"/>
      <c r="D140" s="7"/>
      <c r="E140" s="7"/>
      <c r="F140" s="7"/>
      <c r="G140" s="7"/>
      <c r="H140" s="7"/>
    </row>
    <row r="141" spans="1:8">
      <c r="A141" s="641" t="s">
        <v>186</v>
      </c>
      <c r="B141" s="641"/>
      <c r="C141" s="7"/>
      <c r="D141" s="7"/>
      <c r="E141" s="7"/>
      <c r="F141" s="7"/>
      <c r="G141" s="7"/>
      <c r="H141" s="7"/>
    </row>
    <row r="142" spans="1:8">
      <c r="A142" s="641" t="s">
        <v>509</v>
      </c>
      <c r="B142" s="641"/>
      <c r="C142" s="7"/>
      <c r="D142" s="7"/>
      <c r="E142" s="7"/>
      <c r="F142" s="7"/>
      <c r="G142" s="7"/>
      <c r="H142" s="7"/>
    </row>
    <row r="143" spans="1:8">
      <c r="A143" s="641" t="s">
        <v>510</v>
      </c>
      <c r="B143" s="641"/>
      <c r="C143" s="7"/>
      <c r="D143" s="7"/>
      <c r="E143" s="7"/>
      <c r="F143" s="7"/>
      <c r="G143" s="7"/>
      <c r="H143" s="7"/>
    </row>
    <row r="144" spans="1:8">
      <c r="A144" s="818" t="s">
        <v>1457</v>
      </c>
      <c r="B144" s="818"/>
      <c r="C144" s="7"/>
      <c r="D144" s="7"/>
      <c r="E144" s="7"/>
      <c r="F144" s="7"/>
      <c r="G144" s="7"/>
      <c r="H144" s="7"/>
    </row>
    <row r="145" spans="1:8">
      <c r="A145" s="818" t="s">
        <v>1459</v>
      </c>
      <c r="B145" s="818"/>
      <c r="C145" s="7"/>
      <c r="D145" s="7"/>
      <c r="E145" s="7"/>
      <c r="F145" s="7"/>
      <c r="G145" s="7"/>
      <c r="H145" s="7"/>
    </row>
    <row r="146" spans="1:8">
      <c r="A146" s="818" t="s">
        <v>1462</v>
      </c>
      <c r="B146" s="818"/>
      <c r="C146" s="7"/>
      <c r="D146" s="7"/>
      <c r="E146" s="7"/>
      <c r="F146" s="7"/>
      <c r="G146" s="7"/>
      <c r="H146" s="7"/>
    </row>
    <row r="147" spans="1:8" ht="15" customHeight="1">
      <c r="A147" s="641" t="s">
        <v>1464</v>
      </c>
      <c r="B147" s="641"/>
    </row>
  </sheetData>
  <mergeCells count="4">
    <mergeCell ref="A1:B1"/>
    <mergeCell ref="A144:B144"/>
    <mergeCell ref="A145:B145"/>
    <mergeCell ref="A146:B14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2021-07-28T22:35:47Z</dcterms:modified>
</cp:coreProperties>
</file>